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fs\Javna naročila evidenca\Naročila 2021\javna naročila 2026\oprema novogradnja\korekcija 26 maj\"/>
    </mc:Choice>
  </mc:AlternateContent>
  <xr:revisionPtr revIDLastSave="0" documentId="13_ncr:1_{5CBE8F1A-5E2E-49BC-8DE1-405640D56E64}" xr6:coauthVersionLast="47" xr6:coauthVersionMax="47" xr10:uidLastSave="{00000000-0000-0000-0000-000000000000}"/>
  <bookViews>
    <workbookView xWindow="-120" yWindow="-120" windowWidth="29040" windowHeight="17520" tabRatio="965" activeTab="10" xr2:uid="{00000000-000D-0000-FFFF-FFFF00000000}"/>
  </bookViews>
  <sheets>
    <sheet name="REKAPITULACIJA " sheetId="39" r:id="rId1"/>
    <sheet name="SKLOP 1" sheetId="14" r:id="rId2"/>
    <sheet name="SKLOP 2" sheetId="15" r:id="rId3"/>
    <sheet name="SKLOP 3" sheetId="16" r:id="rId4"/>
    <sheet name="SKLOP 4" sheetId="17" r:id="rId5"/>
    <sheet name="SKLOP 5" sheetId="19" r:id="rId6"/>
    <sheet name="SKLOP 6" sheetId="23" r:id="rId7"/>
    <sheet name="SKLOP 7" sheetId="24" r:id="rId8"/>
    <sheet name="SKLOP 8" sheetId="27" r:id="rId9"/>
    <sheet name="SKLOP 9" sheetId="25" r:id="rId10"/>
    <sheet name="SKLOP 10" sheetId="26" r:id="rId11"/>
    <sheet name="potrošni material sklop 5" sheetId="40" r:id="rId12"/>
    <sheet name="potrošni material sklop 6" sheetId="42" r:id="rId13"/>
    <sheet name="potrošni material sklop 7" sheetId="43" r:id="rId14"/>
    <sheet name="potrošni material sklop 8" sheetId="41" r:id="rId15"/>
    <sheet name="potrošni material sklop 9" sheetId="44" r:id="rId16"/>
    <sheet name="potrošni material sklop 10" sheetId="45" r:id="rId17"/>
  </sheets>
  <externalReferences>
    <externalReference r:id="rId18"/>
    <externalReference r:id="rId19"/>
    <externalReference r:id="rId20"/>
    <externalReference r:id="rId21"/>
    <externalReference r:id="rId22"/>
  </externalReferences>
  <definedNames>
    <definedName name="__xlnm.Print_Area" localSheetId="1">#REF!</definedName>
    <definedName name="__xlnm.Print_Area" localSheetId="10">#REF!</definedName>
    <definedName name="__xlnm.Print_Area" localSheetId="2">#REF!</definedName>
    <definedName name="__xlnm.Print_Area" localSheetId="3">#REF!</definedName>
    <definedName name="__xlnm.Print_Area" localSheetId="4">#REF!</definedName>
    <definedName name="__xlnm.Print_Area" localSheetId="5">#REF!</definedName>
    <definedName name="__xlnm.Print_Area" localSheetId="6">#REF!</definedName>
    <definedName name="__xlnm.Print_Area" localSheetId="7">#REF!</definedName>
    <definedName name="__xlnm.Print_Area" localSheetId="8">#REF!</definedName>
    <definedName name="__xlnm.Print_Area" localSheetId="9">#REF!</definedName>
    <definedName name="__xlnm.Print_Area">#REF!</definedName>
    <definedName name="__xlnm.Print_Area_1" localSheetId="1">#REF!</definedName>
    <definedName name="__xlnm.Print_Area_1" localSheetId="10">#REF!</definedName>
    <definedName name="__xlnm.Print_Area_1" localSheetId="2">#REF!</definedName>
    <definedName name="__xlnm.Print_Area_1" localSheetId="3">#REF!</definedName>
    <definedName name="__xlnm.Print_Area_1" localSheetId="4">#REF!</definedName>
    <definedName name="__xlnm.Print_Area_1" localSheetId="5">#REF!</definedName>
    <definedName name="__xlnm.Print_Area_1" localSheetId="6">#REF!</definedName>
    <definedName name="__xlnm.Print_Area_1" localSheetId="7">#REF!</definedName>
    <definedName name="__xlnm.Print_Area_1" localSheetId="8">#REF!</definedName>
    <definedName name="__xlnm.Print_Area_1" localSheetId="9">#REF!</definedName>
    <definedName name="__xlnm.Print_Area_1">#REF!</definedName>
    <definedName name="__xlnm.Print_Titles" localSheetId="1">#REF!</definedName>
    <definedName name="__xlnm.Print_Titles" localSheetId="10">#REF!</definedName>
    <definedName name="__xlnm.Print_Titles" localSheetId="2">#REF!</definedName>
    <definedName name="__xlnm.Print_Titles" localSheetId="3">#REF!</definedName>
    <definedName name="__xlnm.Print_Titles" localSheetId="4">#REF!</definedName>
    <definedName name="__xlnm.Print_Titles" localSheetId="5">#REF!</definedName>
    <definedName name="__xlnm.Print_Titles" localSheetId="6">#REF!</definedName>
    <definedName name="__xlnm.Print_Titles" localSheetId="7">#REF!</definedName>
    <definedName name="__xlnm.Print_Titles" localSheetId="8">#REF!</definedName>
    <definedName name="__xlnm.Print_Titles" localSheetId="9">#REF!</definedName>
    <definedName name="__xlnm.Print_Titles">#REF!</definedName>
    <definedName name="__xlnm.Print_Titles_1" localSheetId="1">#REF!</definedName>
    <definedName name="__xlnm.Print_Titles_1" localSheetId="10">#REF!</definedName>
    <definedName name="__xlnm.Print_Titles_1" localSheetId="2">#REF!</definedName>
    <definedName name="__xlnm.Print_Titles_1" localSheetId="3">#REF!</definedName>
    <definedName name="__xlnm.Print_Titles_1" localSheetId="4">#REF!</definedName>
    <definedName name="__xlnm.Print_Titles_1" localSheetId="5">#REF!</definedName>
    <definedName name="__xlnm.Print_Titles_1" localSheetId="6">#REF!</definedName>
    <definedName name="__xlnm.Print_Titles_1" localSheetId="7">#REF!</definedName>
    <definedName name="__xlnm.Print_Titles_1" localSheetId="8">#REF!</definedName>
    <definedName name="__xlnm.Print_Titles_1" localSheetId="9">#REF!</definedName>
    <definedName name="__xlnm.Print_Titles_1">#REF!</definedName>
    <definedName name="_0" localSheetId="1">#REF!</definedName>
    <definedName name="_0" localSheetId="10">#REF!</definedName>
    <definedName name="_0" localSheetId="2">#REF!</definedName>
    <definedName name="_0" localSheetId="3">#REF!</definedName>
    <definedName name="_0" localSheetId="4">#REF!</definedName>
    <definedName name="_0" localSheetId="5">#REF!</definedName>
    <definedName name="_0" localSheetId="6">#REF!</definedName>
    <definedName name="_0" localSheetId="7">#REF!</definedName>
    <definedName name="_0" localSheetId="8">#REF!</definedName>
    <definedName name="_0" localSheetId="9">#REF!</definedName>
    <definedName name="_0">#REF!</definedName>
    <definedName name="_0_1" localSheetId="1">#REF!</definedName>
    <definedName name="_0_1" localSheetId="10">#REF!</definedName>
    <definedName name="_0_1" localSheetId="2">#REF!</definedName>
    <definedName name="_0_1" localSheetId="3">#REF!</definedName>
    <definedName name="_0_1" localSheetId="4">#REF!</definedName>
    <definedName name="_0_1" localSheetId="5">#REF!</definedName>
    <definedName name="_0_1" localSheetId="6">#REF!</definedName>
    <definedName name="_0_1" localSheetId="7">#REF!</definedName>
    <definedName name="_0_1" localSheetId="8">#REF!</definedName>
    <definedName name="_0_1" localSheetId="9">#REF!</definedName>
    <definedName name="_0_1">#REF!</definedName>
    <definedName name="_0_10" localSheetId="1">#REF!</definedName>
    <definedName name="_0_10" localSheetId="10">#REF!</definedName>
    <definedName name="_0_10" localSheetId="2">#REF!</definedName>
    <definedName name="_0_10" localSheetId="3">#REF!</definedName>
    <definedName name="_0_10" localSheetId="4">#REF!</definedName>
    <definedName name="_0_10" localSheetId="5">#REF!</definedName>
    <definedName name="_0_10" localSheetId="6">#REF!</definedName>
    <definedName name="_0_10" localSheetId="7">#REF!</definedName>
    <definedName name="_0_10" localSheetId="8">#REF!</definedName>
    <definedName name="_0_10" localSheetId="9">#REF!</definedName>
    <definedName name="_0_10">#REF!</definedName>
    <definedName name="_0_11" localSheetId="1">#REF!</definedName>
    <definedName name="_0_11" localSheetId="10">#REF!</definedName>
    <definedName name="_0_11" localSheetId="2">#REF!</definedName>
    <definedName name="_0_11" localSheetId="3">#REF!</definedName>
    <definedName name="_0_11" localSheetId="4">#REF!</definedName>
    <definedName name="_0_11" localSheetId="5">#REF!</definedName>
    <definedName name="_0_11" localSheetId="6">#REF!</definedName>
    <definedName name="_0_11" localSheetId="7">#REF!</definedName>
    <definedName name="_0_11" localSheetId="8">#REF!</definedName>
    <definedName name="_0_11" localSheetId="9">#REF!</definedName>
    <definedName name="_0_11">#REF!</definedName>
    <definedName name="_0_2" localSheetId="1">#REF!</definedName>
    <definedName name="_0_2" localSheetId="10">#REF!</definedName>
    <definedName name="_0_2" localSheetId="2">#REF!</definedName>
    <definedName name="_0_2" localSheetId="3">#REF!</definedName>
    <definedName name="_0_2" localSheetId="4">#REF!</definedName>
    <definedName name="_0_2" localSheetId="5">#REF!</definedName>
    <definedName name="_0_2" localSheetId="6">#REF!</definedName>
    <definedName name="_0_2" localSheetId="7">#REF!</definedName>
    <definedName name="_0_2" localSheetId="8">#REF!</definedName>
    <definedName name="_0_2" localSheetId="9">#REF!</definedName>
    <definedName name="_0_2">#REF!</definedName>
    <definedName name="_0_3" localSheetId="1">#REF!</definedName>
    <definedName name="_0_3" localSheetId="10">#REF!</definedName>
    <definedName name="_0_3" localSheetId="2">#REF!</definedName>
    <definedName name="_0_3" localSheetId="3">#REF!</definedName>
    <definedName name="_0_3" localSheetId="4">#REF!</definedName>
    <definedName name="_0_3" localSheetId="5">#REF!</definedName>
    <definedName name="_0_3" localSheetId="6">#REF!</definedName>
    <definedName name="_0_3" localSheetId="7">#REF!</definedName>
    <definedName name="_0_3" localSheetId="8">#REF!</definedName>
    <definedName name="_0_3" localSheetId="9">#REF!</definedName>
    <definedName name="_0_3">#REF!</definedName>
    <definedName name="_0_4" localSheetId="1">#REF!</definedName>
    <definedName name="_0_4" localSheetId="10">#REF!</definedName>
    <definedName name="_0_4" localSheetId="2">#REF!</definedName>
    <definedName name="_0_4" localSheetId="3">#REF!</definedName>
    <definedName name="_0_4" localSheetId="4">#REF!</definedName>
    <definedName name="_0_4" localSheetId="5">#REF!</definedName>
    <definedName name="_0_4" localSheetId="6">#REF!</definedName>
    <definedName name="_0_4" localSheetId="7">#REF!</definedName>
    <definedName name="_0_4" localSheetId="8">#REF!</definedName>
    <definedName name="_0_4" localSheetId="9">#REF!</definedName>
    <definedName name="_0_4">#REF!</definedName>
    <definedName name="_0_5" localSheetId="1">#REF!</definedName>
    <definedName name="_0_5" localSheetId="10">#REF!</definedName>
    <definedName name="_0_5" localSheetId="2">#REF!</definedName>
    <definedName name="_0_5" localSheetId="3">#REF!</definedName>
    <definedName name="_0_5" localSheetId="4">#REF!</definedName>
    <definedName name="_0_5" localSheetId="5">#REF!</definedName>
    <definedName name="_0_5" localSheetId="6">#REF!</definedName>
    <definedName name="_0_5" localSheetId="7">#REF!</definedName>
    <definedName name="_0_5" localSheetId="8">#REF!</definedName>
    <definedName name="_0_5" localSheetId="9">#REF!</definedName>
    <definedName name="_0_5">#REF!</definedName>
    <definedName name="_0_500" localSheetId="1">#REF!</definedName>
    <definedName name="_0_500" localSheetId="10">#REF!</definedName>
    <definedName name="_0_500" localSheetId="2">#REF!</definedName>
    <definedName name="_0_500" localSheetId="3">#REF!</definedName>
    <definedName name="_0_500" localSheetId="4">#REF!</definedName>
    <definedName name="_0_500" localSheetId="5">#REF!</definedName>
    <definedName name="_0_500" localSheetId="6">#REF!</definedName>
    <definedName name="_0_500" localSheetId="7">#REF!</definedName>
    <definedName name="_0_500" localSheetId="8">#REF!</definedName>
    <definedName name="_0_500" localSheetId="9">#REF!</definedName>
    <definedName name="_0_500">#REF!</definedName>
    <definedName name="_0_7" localSheetId="1">#REF!</definedName>
    <definedName name="_0_7" localSheetId="10">#REF!</definedName>
    <definedName name="_0_7" localSheetId="2">#REF!</definedName>
    <definedName name="_0_7" localSheetId="3">#REF!</definedName>
    <definedName name="_0_7" localSheetId="4">#REF!</definedName>
    <definedName name="_0_7" localSheetId="5">#REF!</definedName>
    <definedName name="_0_7" localSheetId="6">#REF!</definedName>
    <definedName name="_0_7" localSheetId="7">#REF!</definedName>
    <definedName name="_0_7" localSheetId="8">#REF!</definedName>
    <definedName name="_0_7" localSheetId="9">#REF!</definedName>
    <definedName name="_0_7">#REF!</definedName>
    <definedName name="_0_8" localSheetId="1">#REF!</definedName>
    <definedName name="_0_8" localSheetId="10">#REF!</definedName>
    <definedName name="_0_8" localSheetId="2">#REF!</definedName>
    <definedName name="_0_8" localSheetId="3">#REF!</definedName>
    <definedName name="_0_8" localSheetId="4">#REF!</definedName>
    <definedName name="_0_8" localSheetId="5">#REF!</definedName>
    <definedName name="_0_8" localSheetId="6">#REF!</definedName>
    <definedName name="_0_8" localSheetId="7">#REF!</definedName>
    <definedName name="_0_8" localSheetId="8">#REF!</definedName>
    <definedName name="_0_8" localSheetId="9">#REF!</definedName>
    <definedName name="_0_8">#REF!</definedName>
    <definedName name="_0_9" localSheetId="1">#REF!</definedName>
    <definedName name="_0_9" localSheetId="10">#REF!</definedName>
    <definedName name="_0_9" localSheetId="2">#REF!</definedName>
    <definedName name="_0_9" localSheetId="3">#REF!</definedName>
    <definedName name="_0_9" localSheetId="4">#REF!</definedName>
    <definedName name="_0_9" localSheetId="5">#REF!</definedName>
    <definedName name="_0_9" localSheetId="6">#REF!</definedName>
    <definedName name="_0_9" localSheetId="7">#REF!</definedName>
    <definedName name="_0_9" localSheetId="8">#REF!</definedName>
    <definedName name="_0_9" localSheetId="9">#REF!</definedName>
    <definedName name="_0_9">#REF!</definedName>
    <definedName name="_1" localSheetId="1">#REF!</definedName>
    <definedName name="_1" localSheetId="10">#REF!</definedName>
    <definedName name="_1" localSheetId="2">#REF!</definedName>
    <definedName name="_1" localSheetId="3">#REF!</definedName>
    <definedName name="_1" localSheetId="4">#REF!</definedName>
    <definedName name="_1" localSheetId="5">#REF!</definedName>
    <definedName name="_1" localSheetId="6">#REF!</definedName>
    <definedName name="_1" localSheetId="7">#REF!</definedName>
    <definedName name="_1" localSheetId="8">#REF!</definedName>
    <definedName name="_1" localSheetId="9">#REF!</definedName>
    <definedName name="_1">#REF!</definedName>
    <definedName name="_1Excel_BuiltIn__FilterDatabase_1" localSheetId="1">#REF!</definedName>
    <definedName name="_1Excel_BuiltIn__FilterDatabase_1" localSheetId="10">#REF!</definedName>
    <definedName name="_1Excel_BuiltIn__FilterDatabase_1" localSheetId="2">#REF!</definedName>
    <definedName name="_1Excel_BuiltIn__FilterDatabase_1" localSheetId="3">#REF!</definedName>
    <definedName name="_1Excel_BuiltIn__FilterDatabase_1" localSheetId="4">#REF!</definedName>
    <definedName name="_1Excel_BuiltIn__FilterDatabase_1" localSheetId="5">#REF!</definedName>
    <definedName name="_1Excel_BuiltIn__FilterDatabase_1" localSheetId="6">#REF!</definedName>
    <definedName name="_1Excel_BuiltIn__FilterDatabase_1" localSheetId="7">#REF!</definedName>
    <definedName name="_1Excel_BuiltIn__FilterDatabase_1" localSheetId="8">#REF!</definedName>
    <definedName name="_1Excel_BuiltIn__FilterDatabase_1" localSheetId="9">#REF!</definedName>
    <definedName name="_1Excel_BuiltIn__FilterDatabase_1">#REF!</definedName>
    <definedName name="_1Excel_Builtin_FilterDatabase_1_1" localSheetId="1">#REF!</definedName>
    <definedName name="_1Excel_Builtin_FilterDatabase_1_1" localSheetId="10">#REF!</definedName>
    <definedName name="_1Excel_Builtin_FilterDatabase_1_1" localSheetId="2">#REF!</definedName>
    <definedName name="_1Excel_Builtin_FilterDatabase_1_1" localSheetId="3">#REF!</definedName>
    <definedName name="_1Excel_Builtin_FilterDatabase_1_1" localSheetId="4">#REF!</definedName>
    <definedName name="_1Excel_Builtin_FilterDatabase_1_1" localSheetId="5">#REF!</definedName>
    <definedName name="_1Excel_Builtin_FilterDatabase_1_1" localSheetId="6">#REF!</definedName>
    <definedName name="_1Excel_Builtin_FilterDatabase_1_1" localSheetId="7">#REF!</definedName>
    <definedName name="_1Excel_Builtin_FilterDatabase_1_1" localSheetId="8">#REF!</definedName>
    <definedName name="_1Excel_Builtin_FilterDatabase_1_1" localSheetId="9">#REF!</definedName>
    <definedName name="_1Excel_Builtin_FilterDatabase_1_1">#REF!</definedName>
    <definedName name="_3Excel_BuiltIn__FilterDatabase_2" localSheetId="1">'[1]1_INSTALACIJSKI MATERIAL'!#REF!</definedName>
    <definedName name="_3Excel_BuiltIn__FilterDatabase_2" localSheetId="10">'[1]1_INSTALACIJSKI MATERIAL'!#REF!</definedName>
    <definedName name="_3Excel_BuiltIn__FilterDatabase_2" localSheetId="2">'[1]1_INSTALACIJSKI MATERIAL'!#REF!</definedName>
    <definedName name="_3Excel_BuiltIn__FilterDatabase_2" localSheetId="3">'[1]1_INSTALACIJSKI MATERIAL'!#REF!</definedName>
    <definedName name="_3Excel_BuiltIn__FilterDatabase_2" localSheetId="4">'[1]1_INSTALACIJSKI MATERIAL'!#REF!</definedName>
    <definedName name="_3Excel_BuiltIn__FilterDatabase_2" localSheetId="5">'[1]1_INSTALACIJSKI MATERIAL'!#REF!</definedName>
    <definedName name="_3Excel_BuiltIn__FilterDatabase_2" localSheetId="6">'[1]1_INSTALACIJSKI MATERIAL'!#REF!</definedName>
    <definedName name="_3Excel_BuiltIn__FilterDatabase_2" localSheetId="7">'[1]1_INSTALACIJSKI MATERIAL'!#REF!</definedName>
    <definedName name="_3Excel_BuiltIn__FilterDatabase_2" localSheetId="8">'[1]1_INSTALACIJSKI MATERIAL'!#REF!</definedName>
    <definedName name="_3Excel_BuiltIn__FilterDatabase_2" localSheetId="9">'[1]1_INSTALACIJSKI MATERIAL'!#REF!</definedName>
    <definedName name="_3Excel_BuiltIn__FilterDatabase_2">'[1]1_INSTALACIJSKI MATERIAL'!#REF!</definedName>
    <definedName name="_3Excel_Builtin_FilterDatabase_2_1" localSheetId="1">#REF!</definedName>
    <definedName name="_3Excel_Builtin_FilterDatabase_2_1" localSheetId="10">#REF!</definedName>
    <definedName name="_3Excel_Builtin_FilterDatabase_2_1" localSheetId="2">#REF!</definedName>
    <definedName name="_3Excel_Builtin_FilterDatabase_2_1" localSheetId="3">#REF!</definedName>
    <definedName name="_3Excel_Builtin_FilterDatabase_2_1" localSheetId="4">#REF!</definedName>
    <definedName name="_3Excel_Builtin_FilterDatabase_2_1" localSheetId="5">#REF!</definedName>
    <definedName name="_3Excel_Builtin_FilterDatabase_2_1" localSheetId="6">#REF!</definedName>
    <definedName name="_3Excel_Builtin_FilterDatabase_2_1" localSheetId="7">#REF!</definedName>
    <definedName name="_3Excel_Builtin_FilterDatabase_2_1" localSheetId="8">#REF!</definedName>
    <definedName name="_3Excel_Builtin_FilterDatabase_2_1" localSheetId="9">#REF!</definedName>
    <definedName name="_3Excel_Builtin_FilterDatabase_2_1">#REF!</definedName>
    <definedName name="_Toc289939629" localSheetId="1">#REF!</definedName>
    <definedName name="_Toc289939629" localSheetId="10">#REF!</definedName>
    <definedName name="_Toc289939629" localSheetId="2">#REF!</definedName>
    <definedName name="_Toc289939629" localSheetId="3">#REF!</definedName>
    <definedName name="_Toc289939629" localSheetId="4">#REF!</definedName>
    <definedName name="_Toc289939629" localSheetId="5">#REF!</definedName>
    <definedName name="_Toc289939629" localSheetId="6">#REF!</definedName>
    <definedName name="_Toc289939629" localSheetId="7">#REF!</definedName>
    <definedName name="_Toc289939629" localSheetId="8">#REF!</definedName>
    <definedName name="_Toc289939629" localSheetId="9">#REF!</definedName>
    <definedName name="_Toc289939629">#REF!</definedName>
    <definedName name="_Toc289939629_1" localSheetId="1">#REF!</definedName>
    <definedName name="_Toc289939629_1" localSheetId="10">#REF!</definedName>
    <definedName name="_Toc289939629_1" localSheetId="2">#REF!</definedName>
    <definedName name="_Toc289939629_1" localSheetId="3">#REF!</definedName>
    <definedName name="_Toc289939629_1" localSheetId="4">#REF!</definedName>
    <definedName name="_Toc289939629_1" localSheetId="5">#REF!</definedName>
    <definedName name="_Toc289939629_1" localSheetId="6">#REF!</definedName>
    <definedName name="_Toc289939629_1" localSheetId="7">#REF!</definedName>
    <definedName name="_Toc289939629_1" localSheetId="8">#REF!</definedName>
    <definedName name="_Toc289939629_1" localSheetId="9">#REF!</definedName>
    <definedName name="_Toc289939629_1">#REF!</definedName>
    <definedName name="_Toc80001668" localSheetId="1">#REF!</definedName>
    <definedName name="_Toc80001668" localSheetId="10">#REF!</definedName>
    <definedName name="_Toc80001668" localSheetId="2">#REF!</definedName>
    <definedName name="_Toc80001668" localSheetId="3">#REF!</definedName>
    <definedName name="_Toc80001668" localSheetId="4">#REF!</definedName>
    <definedName name="_Toc80001668" localSheetId="5">#REF!</definedName>
    <definedName name="_Toc80001668" localSheetId="6">#REF!</definedName>
    <definedName name="_Toc80001668" localSheetId="7">#REF!</definedName>
    <definedName name="_Toc80001668" localSheetId="8">#REF!</definedName>
    <definedName name="_Toc80001668" localSheetId="9">#REF!</definedName>
    <definedName name="_Toc80001668">#REF!</definedName>
    <definedName name="_ZJSPE3PRN" localSheetId="1">#REF!</definedName>
    <definedName name="_ZJSPE3PRN" localSheetId="10">#REF!</definedName>
    <definedName name="_ZJSPE3PRN" localSheetId="2">#REF!</definedName>
    <definedName name="_ZJSPE3PRN" localSheetId="3">#REF!</definedName>
    <definedName name="_ZJSPE3PRN" localSheetId="4">#REF!</definedName>
    <definedName name="_ZJSPE3PRN" localSheetId="5">#REF!</definedName>
    <definedName name="_ZJSPE3PRN" localSheetId="6">#REF!</definedName>
    <definedName name="_ZJSPE3PRN" localSheetId="7">#REF!</definedName>
    <definedName name="_ZJSPE3PRN" localSheetId="8">#REF!</definedName>
    <definedName name="_ZJSPE3PRN" localSheetId="9">#REF!</definedName>
    <definedName name="_ZJSPE3PRN">#REF!</definedName>
    <definedName name="A" localSheetId="1">#REF!</definedName>
    <definedName name="A" localSheetId="10">#REF!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#REF!</definedName>
    <definedName name="aa" localSheetId="1">#REF!</definedName>
    <definedName name="aa" localSheetId="10">#REF!</definedName>
    <definedName name="aa" localSheetId="2">#REF!</definedName>
    <definedName name="aa" localSheetId="3">#REF!</definedName>
    <definedName name="aa" localSheetId="4">#REF!</definedName>
    <definedName name="aa" localSheetId="5">#REF!</definedName>
    <definedName name="aa" localSheetId="6">#REF!</definedName>
    <definedName name="aa" localSheetId="7">#REF!</definedName>
    <definedName name="aa" localSheetId="8">#REF!</definedName>
    <definedName name="aa" localSheetId="9">#REF!</definedName>
    <definedName name="aa">#REF!</definedName>
    <definedName name="aaa" localSheetId="1">#REF!</definedName>
    <definedName name="aaa" localSheetId="10">#REF!</definedName>
    <definedName name="aaa" localSheetId="2">#REF!</definedName>
    <definedName name="aaa" localSheetId="3">#REF!</definedName>
    <definedName name="aaa" localSheetId="4">#REF!</definedName>
    <definedName name="aaa" localSheetId="5">#REF!</definedName>
    <definedName name="aaa" localSheetId="6">#REF!</definedName>
    <definedName name="aaa" localSheetId="7">#REF!</definedName>
    <definedName name="aaa" localSheetId="8">#REF!</definedName>
    <definedName name="aaa" localSheetId="9">#REF!</definedName>
    <definedName name="aaa">#REF!</definedName>
    <definedName name="aaaaaaa" localSheetId="1">#REF!</definedName>
    <definedName name="aaaaaaa" localSheetId="10">#REF!</definedName>
    <definedName name="aaaaaaa" localSheetId="2">#REF!</definedName>
    <definedName name="aaaaaaa" localSheetId="3">#REF!</definedName>
    <definedName name="aaaaaaa" localSheetId="4">#REF!</definedName>
    <definedName name="aaaaaaa" localSheetId="5">#REF!</definedName>
    <definedName name="aaaaaaa" localSheetId="6">#REF!</definedName>
    <definedName name="aaaaaaa" localSheetId="7">#REF!</definedName>
    <definedName name="aaaaaaa" localSheetId="8">#REF!</definedName>
    <definedName name="aaaaaaa" localSheetId="9">#REF!</definedName>
    <definedName name="aaaaaaa">#REF!</definedName>
    <definedName name="agregat" localSheetId="1">#REF!</definedName>
    <definedName name="agregat" localSheetId="10">#REF!</definedName>
    <definedName name="agregat" localSheetId="2">#REF!</definedName>
    <definedName name="agregat" localSheetId="3">#REF!</definedName>
    <definedName name="agregat" localSheetId="4">#REF!</definedName>
    <definedName name="agregat" localSheetId="5">#REF!</definedName>
    <definedName name="agregat" localSheetId="6">#REF!</definedName>
    <definedName name="agregat" localSheetId="7">#REF!</definedName>
    <definedName name="agregat" localSheetId="8">#REF!</definedName>
    <definedName name="agregat" localSheetId="9">#REF!</definedName>
    <definedName name="agregat">#REF!</definedName>
    <definedName name="argvasef" localSheetId="1">#REF!</definedName>
    <definedName name="argvasef" localSheetId="10">#REF!</definedName>
    <definedName name="argvasef" localSheetId="2">#REF!</definedName>
    <definedName name="argvasef" localSheetId="3">#REF!</definedName>
    <definedName name="argvasef" localSheetId="4">#REF!</definedName>
    <definedName name="argvasef" localSheetId="5">#REF!</definedName>
    <definedName name="argvasef" localSheetId="6">#REF!</definedName>
    <definedName name="argvasef" localSheetId="7">#REF!</definedName>
    <definedName name="argvasef" localSheetId="8">#REF!</definedName>
    <definedName name="argvasef" localSheetId="9">#REF!</definedName>
    <definedName name="argvasef">#REF!</definedName>
    <definedName name="B" localSheetId="1">#REF!</definedName>
    <definedName name="B" localSheetId="10">#REF!</definedName>
    <definedName name="B" localSheetId="2">#REF!</definedName>
    <definedName name="B" localSheetId="3">#REF!</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#REF!</definedName>
    <definedName name="bb" localSheetId="1">#REF!</definedName>
    <definedName name="bb" localSheetId="10">#REF!</definedName>
    <definedName name="bb" localSheetId="2">#REF!</definedName>
    <definedName name="bb" localSheetId="3">#REF!</definedName>
    <definedName name="bb" localSheetId="4">#REF!</definedName>
    <definedName name="bb" localSheetId="5">#REF!</definedName>
    <definedName name="bb" localSheetId="6">#REF!</definedName>
    <definedName name="bb" localSheetId="7">#REF!</definedName>
    <definedName name="bb" localSheetId="8">#REF!</definedName>
    <definedName name="bb" localSheetId="9">#REF!</definedName>
    <definedName name="bb">#REF!</definedName>
    <definedName name="betonska_dela" localSheetId="1">#REF!</definedName>
    <definedName name="betonska_dela" localSheetId="10">#REF!</definedName>
    <definedName name="betonska_dela" localSheetId="2">#REF!</definedName>
    <definedName name="betonska_dela" localSheetId="3">#REF!</definedName>
    <definedName name="betonska_dela" localSheetId="4">#REF!</definedName>
    <definedName name="betonska_dela" localSheetId="5">#REF!</definedName>
    <definedName name="betonska_dela" localSheetId="6">#REF!</definedName>
    <definedName name="betonska_dela" localSheetId="7">#REF!</definedName>
    <definedName name="betonska_dela" localSheetId="8">#REF!</definedName>
    <definedName name="betonska_dela" localSheetId="9">#REF!</definedName>
    <definedName name="betonska_dela">#REF!</definedName>
    <definedName name="betonska_dela1" localSheetId="1">#REF!</definedName>
    <definedName name="betonska_dela1" localSheetId="10">#REF!</definedName>
    <definedName name="betonska_dela1" localSheetId="2">#REF!</definedName>
    <definedName name="betonska_dela1" localSheetId="3">#REF!</definedName>
    <definedName name="betonska_dela1" localSheetId="4">#REF!</definedName>
    <definedName name="betonska_dela1" localSheetId="5">#REF!</definedName>
    <definedName name="betonska_dela1" localSheetId="6">#REF!</definedName>
    <definedName name="betonska_dela1" localSheetId="7">#REF!</definedName>
    <definedName name="betonska_dela1" localSheetId="8">#REF!</definedName>
    <definedName name="betonska_dela1" localSheetId="9">#REF!</definedName>
    <definedName name="betonska_dela1">#REF!</definedName>
    <definedName name="CENA" localSheetId="1">#REF!</definedName>
    <definedName name="CENA" localSheetId="10">#REF!</definedName>
    <definedName name="CENA" localSheetId="2">#REF!</definedName>
    <definedName name="CENA" localSheetId="3">#REF!</definedName>
    <definedName name="CENA" localSheetId="4">#REF!</definedName>
    <definedName name="CENA" localSheetId="5">#REF!</definedName>
    <definedName name="CENA" localSheetId="6">#REF!</definedName>
    <definedName name="CENA" localSheetId="7">#REF!</definedName>
    <definedName name="CENA" localSheetId="8">#REF!</definedName>
    <definedName name="CENA" localSheetId="9">#REF!</definedName>
    <definedName name="CENA">#REF!</definedName>
    <definedName name="D">#REF!</definedName>
    <definedName name="dd">[2]OSNOVA!$B$36</definedName>
    <definedName name="DDV">[3]OSNOVA!$B$40</definedName>
    <definedName name="DEL">[3]OSNOVA!$B$30</definedName>
    <definedName name="DEM2KN" localSheetId="1">#REF!</definedName>
    <definedName name="DEM2KN" localSheetId="10">#REF!</definedName>
    <definedName name="DEM2KN" localSheetId="2">#REF!</definedName>
    <definedName name="DEM2KN" localSheetId="3">#REF!</definedName>
    <definedName name="DEM2KN" localSheetId="4">#REF!</definedName>
    <definedName name="DEM2KN" localSheetId="5">#REF!</definedName>
    <definedName name="DEM2KN" localSheetId="6">#REF!</definedName>
    <definedName name="DEM2KN" localSheetId="7">#REF!</definedName>
    <definedName name="DEM2KN" localSheetId="8">#REF!</definedName>
    <definedName name="DEM2KN" localSheetId="9">#REF!</definedName>
    <definedName name="DEM2KN">#REF!</definedName>
    <definedName name="DF">[3]OSNOVA!$B$38</definedName>
    <definedName name="EUR2DEM" localSheetId="1">#REF!</definedName>
    <definedName name="EUR2DEM" localSheetId="10">#REF!</definedName>
    <definedName name="EUR2DEM" localSheetId="2">#REF!</definedName>
    <definedName name="EUR2DEM" localSheetId="3">#REF!</definedName>
    <definedName name="EUR2DEM" localSheetId="4">#REF!</definedName>
    <definedName name="EUR2DEM" localSheetId="5">#REF!</definedName>
    <definedName name="EUR2DEM" localSheetId="6">#REF!</definedName>
    <definedName name="EUR2DEM" localSheetId="7">#REF!</definedName>
    <definedName name="EUR2DEM" localSheetId="8">#REF!</definedName>
    <definedName name="EUR2DEM" localSheetId="9">#REF!</definedName>
    <definedName name="EUR2DEM">#REF!</definedName>
    <definedName name="EUR2KN" localSheetId="1">#REF!</definedName>
    <definedName name="EUR2KN" localSheetId="10">#REF!</definedName>
    <definedName name="EUR2KN" localSheetId="2">#REF!</definedName>
    <definedName name="EUR2KN" localSheetId="3">#REF!</definedName>
    <definedName name="EUR2KN" localSheetId="4">#REF!</definedName>
    <definedName name="EUR2KN" localSheetId="5">#REF!</definedName>
    <definedName name="EUR2KN" localSheetId="6">#REF!</definedName>
    <definedName name="EUR2KN" localSheetId="7">#REF!</definedName>
    <definedName name="EUR2KN" localSheetId="8">#REF!</definedName>
    <definedName name="EUR2KN" localSheetId="9">#REF!</definedName>
    <definedName name="EUR2KN">#REF!</definedName>
    <definedName name="Excel_BuiltIn__FilterDatabase" localSheetId="1">#REF!</definedName>
    <definedName name="Excel_BuiltIn__FilterDatabase" localSheetId="10">#REF!</definedName>
    <definedName name="Excel_BuiltIn__FilterDatabase" localSheetId="2">#REF!</definedName>
    <definedName name="Excel_BuiltIn__FilterDatabase" localSheetId="3">#REF!</definedName>
    <definedName name="Excel_BuiltIn__FilterDatabase" localSheetId="4">#REF!</definedName>
    <definedName name="Excel_BuiltIn__FilterDatabase" localSheetId="5">#REF!</definedName>
    <definedName name="Excel_BuiltIn__FilterDatabase" localSheetId="6">#REF!</definedName>
    <definedName name="Excel_BuiltIn__FilterDatabase" localSheetId="7">#REF!</definedName>
    <definedName name="Excel_BuiltIn__FilterDatabase" localSheetId="8">#REF!</definedName>
    <definedName name="Excel_BuiltIn__FilterDatabase" localSheetId="9">#REF!</definedName>
    <definedName name="Excel_BuiltIn__FilterDatabase">#REF!</definedName>
    <definedName name="Excel_BuiltIn__FilterDatabase_1" localSheetId="1">#REF!</definedName>
    <definedName name="Excel_BuiltIn__FilterDatabase_1" localSheetId="10">#REF!</definedName>
    <definedName name="Excel_BuiltIn__FilterDatabase_1" localSheetId="2">#REF!</definedName>
    <definedName name="Excel_BuiltIn__FilterDatabase_1" localSheetId="3">#REF!</definedName>
    <definedName name="Excel_BuiltIn__FilterDatabase_1" localSheetId="4">#REF!</definedName>
    <definedName name="Excel_BuiltIn__FilterDatabase_1" localSheetId="5">#REF!</definedName>
    <definedName name="Excel_BuiltIn__FilterDatabase_1" localSheetId="6">#REF!</definedName>
    <definedName name="Excel_BuiltIn__FilterDatabase_1" localSheetId="7">#REF!</definedName>
    <definedName name="Excel_BuiltIn__FilterDatabase_1" localSheetId="8">#REF!</definedName>
    <definedName name="Excel_BuiltIn__FilterDatabase_1" localSheetId="9">#REF!</definedName>
    <definedName name="Excel_BuiltIn__FilterDatabase_1">#REF!</definedName>
    <definedName name="Excel_BuiltIn__FilterDatabase_2" localSheetId="1">#REF!</definedName>
    <definedName name="Excel_BuiltIn__FilterDatabase_2" localSheetId="10">#REF!</definedName>
    <definedName name="Excel_BuiltIn__FilterDatabase_2" localSheetId="2">#REF!</definedName>
    <definedName name="Excel_BuiltIn__FilterDatabase_2" localSheetId="3">#REF!</definedName>
    <definedName name="Excel_BuiltIn__FilterDatabase_2" localSheetId="4">#REF!</definedName>
    <definedName name="Excel_BuiltIn__FilterDatabase_2" localSheetId="5">#REF!</definedName>
    <definedName name="Excel_BuiltIn__FilterDatabase_2" localSheetId="6">#REF!</definedName>
    <definedName name="Excel_BuiltIn__FilterDatabase_2" localSheetId="7">#REF!</definedName>
    <definedName name="Excel_BuiltIn__FilterDatabase_2" localSheetId="8">#REF!</definedName>
    <definedName name="Excel_BuiltIn__FilterDatabase_2" localSheetId="9">#REF!</definedName>
    <definedName name="Excel_BuiltIn__FilterDatabase_2">#REF!</definedName>
    <definedName name="Excel_BuiltIn__FilterDatabase_3" localSheetId="1">#REF!</definedName>
    <definedName name="Excel_BuiltIn__FilterDatabase_3" localSheetId="10">#REF!</definedName>
    <definedName name="Excel_BuiltIn__FilterDatabase_3" localSheetId="2">#REF!</definedName>
    <definedName name="Excel_BuiltIn__FilterDatabase_3" localSheetId="3">#REF!</definedName>
    <definedName name="Excel_BuiltIn__FilterDatabase_3" localSheetId="4">#REF!</definedName>
    <definedName name="Excel_BuiltIn__FilterDatabase_3" localSheetId="5">#REF!</definedName>
    <definedName name="Excel_BuiltIn__FilterDatabase_3" localSheetId="6">#REF!</definedName>
    <definedName name="Excel_BuiltIn__FilterDatabase_3" localSheetId="7">#REF!</definedName>
    <definedName name="Excel_BuiltIn__FilterDatabase_3" localSheetId="8">#REF!</definedName>
    <definedName name="Excel_BuiltIn__FilterDatabase_3" localSheetId="9">#REF!</definedName>
    <definedName name="Excel_BuiltIn__FilterDatabase_3">#REF!</definedName>
    <definedName name="Excel_BuiltIn__FilterDatabase_4" localSheetId="1">#REF!</definedName>
    <definedName name="Excel_BuiltIn__FilterDatabase_4" localSheetId="10">#REF!</definedName>
    <definedName name="Excel_BuiltIn__FilterDatabase_4" localSheetId="2">#REF!</definedName>
    <definedName name="Excel_BuiltIn__FilterDatabase_4" localSheetId="3">#REF!</definedName>
    <definedName name="Excel_BuiltIn__FilterDatabase_4" localSheetId="4">#REF!</definedName>
    <definedName name="Excel_BuiltIn__FilterDatabase_4" localSheetId="5">#REF!</definedName>
    <definedName name="Excel_BuiltIn__FilterDatabase_4" localSheetId="6">#REF!</definedName>
    <definedName name="Excel_BuiltIn__FilterDatabase_4" localSheetId="7">#REF!</definedName>
    <definedName name="Excel_BuiltIn__FilterDatabase_4" localSheetId="8">#REF!</definedName>
    <definedName name="Excel_BuiltIn__FilterDatabase_4" localSheetId="9">#REF!</definedName>
    <definedName name="Excel_BuiltIn__FilterDatabase_4">#REF!</definedName>
    <definedName name="Excel_BuiltIn__FilterDatabase_5" localSheetId="1">[4]SPLOŠNO!#REF!</definedName>
    <definedName name="Excel_BuiltIn__FilterDatabase_5" localSheetId="10">[4]SPLOŠNO!#REF!</definedName>
    <definedName name="Excel_BuiltIn__FilterDatabase_5" localSheetId="2">[4]SPLOŠNO!#REF!</definedName>
    <definedName name="Excel_BuiltIn__FilterDatabase_5" localSheetId="3">[4]SPLOŠNO!#REF!</definedName>
    <definedName name="Excel_BuiltIn__FilterDatabase_5" localSheetId="4">[4]SPLOŠNO!#REF!</definedName>
    <definedName name="Excel_BuiltIn__FilterDatabase_5" localSheetId="5">[4]SPLOŠNO!#REF!</definedName>
    <definedName name="Excel_BuiltIn__FilterDatabase_5" localSheetId="6">[4]SPLOŠNO!#REF!</definedName>
    <definedName name="Excel_BuiltIn__FilterDatabase_5" localSheetId="7">[4]SPLOŠNO!#REF!</definedName>
    <definedName name="Excel_BuiltIn__FilterDatabase_5" localSheetId="8">[4]SPLOŠNO!#REF!</definedName>
    <definedName name="Excel_BuiltIn__FilterDatabase_5" localSheetId="9">[4]SPLOŠNO!#REF!</definedName>
    <definedName name="Excel_BuiltIn__FilterDatabase_5">[4]SPLOŠNO!#REF!</definedName>
    <definedName name="Excel_BuiltIn__FilterDatabase_6" localSheetId="1">#REF!</definedName>
    <definedName name="Excel_BuiltIn__FilterDatabase_6" localSheetId="10">#REF!</definedName>
    <definedName name="Excel_BuiltIn__FilterDatabase_6" localSheetId="2">#REF!</definedName>
    <definedName name="Excel_BuiltIn__FilterDatabase_6" localSheetId="3">#REF!</definedName>
    <definedName name="Excel_BuiltIn__FilterDatabase_6" localSheetId="4">#REF!</definedName>
    <definedName name="Excel_BuiltIn__FilterDatabase_6" localSheetId="5">#REF!</definedName>
    <definedName name="Excel_BuiltIn__FilterDatabase_6" localSheetId="6">#REF!</definedName>
    <definedName name="Excel_BuiltIn__FilterDatabase_6" localSheetId="7">#REF!</definedName>
    <definedName name="Excel_BuiltIn__FilterDatabase_6" localSheetId="8">#REF!</definedName>
    <definedName name="Excel_BuiltIn__FilterDatabase_6" localSheetId="9">#REF!</definedName>
    <definedName name="Excel_BuiltIn__FilterDatabase_6">#REF!</definedName>
    <definedName name="Excel_Builtin_FilterDatabase_1" localSheetId="1">#REF!</definedName>
    <definedName name="Excel_Builtin_FilterDatabase_1" localSheetId="10">#REF!</definedName>
    <definedName name="Excel_Builtin_FilterDatabase_1" localSheetId="2">#REF!</definedName>
    <definedName name="Excel_Builtin_FilterDatabase_1" localSheetId="3">#REF!</definedName>
    <definedName name="Excel_Builtin_FilterDatabase_1" localSheetId="4">#REF!</definedName>
    <definedName name="Excel_Builtin_FilterDatabase_1" localSheetId="5">#REF!</definedName>
    <definedName name="Excel_Builtin_FilterDatabase_1" localSheetId="6">#REF!</definedName>
    <definedName name="Excel_Builtin_FilterDatabase_1" localSheetId="7">#REF!</definedName>
    <definedName name="Excel_Builtin_FilterDatabase_1" localSheetId="8">#REF!</definedName>
    <definedName name="Excel_Builtin_FilterDatabase_1" localSheetId="9">#REF!</definedName>
    <definedName name="Excel_Builtin_FilterDatabase_1">#REF!</definedName>
    <definedName name="Excel_BuiltIn_Print_Area_1" localSheetId="1">#REF!</definedName>
    <definedName name="Excel_BuiltIn_Print_Area_1" localSheetId="10">#REF!</definedName>
    <definedName name="Excel_BuiltIn_Print_Area_1" localSheetId="2">#REF!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1_1">"$#REF!.$A$1:$AMJ$18"</definedName>
    <definedName name="Excel_BuiltIn_Print_Area_3" localSheetId="1">#REF!</definedName>
    <definedName name="Excel_BuiltIn_Print_Area_3" localSheetId="10">#REF!</definedName>
    <definedName name="Excel_BuiltIn_Print_Area_3" localSheetId="2">#REF!</definedName>
    <definedName name="Excel_BuiltIn_Print_Area_3" localSheetId="3">#REF!</definedName>
    <definedName name="Excel_BuiltIn_Print_Area_3" localSheetId="4">#REF!</definedName>
    <definedName name="Excel_BuiltIn_Print_Area_3" localSheetId="5">#REF!</definedName>
    <definedName name="Excel_BuiltIn_Print_Area_3" localSheetId="6">#REF!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3_1" localSheetId="1">#REF!</definedName>
    <definedName name="Excel_BuiltIn_Print_Area_3_1" localSheetId="10">#REF!</definedName>
    <definedName name="Excel_BuiltIn_Print_Area_3_1" localSheetId="2">#REF!</definedName>
    <definedName name="Excel_BuiltIn_Print_Area_3_1" localSheetId="3">#REF!</definedName>
    <definedName name="Excel_BuiltIn_Print_Area_3_1" localSheetId="4">#REF!</definedName>
    <definedName name="Excel_BuiltIn_Print_Area_3_1" localSheetId="5">#REF!</definedName>
    <definedName name="Excel_BuiltIn_Print_Area_3_1" localSheetId="6">#REF!</definedName>
    <definedName name="Excel_BuiltIn_Print_Area_3_1" localSheetId="7">#REF!</definedName>
    <definedName name="Excel_BuiltIn_Print_Area_3_1" localSheetId="8">#REF!</definedName>
    <definedName name="Excel_BuiltIn_Print_Area_3_1" localSheetId="9">#REF!</definedName>
    <definedName name="Excel_BuiltIn_Print_Area_3_1">#REF!</definedName>
    <definedName name="Excel_BuiltIn_Print_Area_3_1_1" localSheetId="1">#REF!</definedName>
    <definedName name="Excel_BuiltIn_Print_Area_3_1_1" localSheetId="10">#REF!</definedName>
    <definedName name="Excel_BuiltIn_Print_Area_3_1_1" localSheetId="2">#REF!</definedName>
    <definedName name="Excel_BuiltIn_Print_Area_3_1_1" localSheetId="3">#REF!</definedName>
    <definedName name="Excel_BuiltIn_Print_Area_3_1_1" localSheetId="4">#REF!</definedName>
    <definedName name="Excel_BuiltIn_Print_Area_3_1_1" localSheetId="5">#REF!</definedName>
    <definedName name="Excel_BuiltIn_Print_Area_3_1_1" localSheetId="6">#REF!</definedName>
    <definedName name="Excel_BuiltIn_Print_Area_3_1_1" localSheetId="7">#REF!</definedName>
    <definedName name="Excel_BuiltIn_Print_Area_3_1_1" localSheetId="8">#REF!</definedName>
    <definedName name="Excel_BuiltIn_Print_Area_3_1_1" localSheetId="9">#REF!</definedName>
    <definedName name="Excel_BuiltIn_Print_Area_3_1_1">#REF!</definedName>
    <definedName name="Excel_BuiltIn_Print_Area_3_1_1_1" localSheetId="1">#REF!</definedName>
    <definedName name="Excel_BuiltIn_Print_Area_3_1_1_1" localSheetId="10">#REF!</definedName>
    <definedName name="Excel_BuiltIn_Print_Area_3_1_1_1" localSheetId="2">#REF!</definedName>
    <definedName name="Excel_BuiltIn_Print_Area_3_1_1_1" localSheetId="3">#REF!</definedName>
    <definedName name="Excel_BuiltIn_Print_Area_3_1_1_1" localSheetId="4">#REF!</definedName>
    <definedName name="Excel_BuiltIn_Print_Area_3_1_1_1" localSheetId="5">#REF!</definedName>
    <definedName name="Excel_BuiltIn_Print_Area_3_1_1_1" localSheetId="6">#REF!</definedName>
    <definedName name="Excel_BuiltIn_Print_Area_3_1_1_1" localSheetId="7">#REF!</definedName>
    <definedName name="Excel_BuiltIn_Print_Area_3_1_1_1" localSheetId="8">#REF!</definedName>
    <definedName name="Excel_BuiltIn_Print_Area_3_1_1_1" localSheetId="9">#REF!</definedName>
    <definedName name="Excel_BuiltIn_Print_Area_3_1_1_1">#REF!</definedName>
    <definedName name="Excel_BuiltIn_Print_Area_4" localSheetId="1">#REF!</definedName>
    <definedName name="Excel_BuiltIn_Print_Area_4" localSheetId="10">#REF!</definedName>
    <definedName name="Excel_BuiltIn_Print_Area_4" localSheetId="2">#REF!</definedName>
    <definedName name="Excel_BuiltIn_Print_Area_4" localSheetId="3">#REF!</definedName>
    <definedName name="Excel_BuiltIn_Print_Area_4" localSheetId="4">#REF!</definedName>
    <definedName name="Excel_BuiltIn_Print_Area_4" localSheetId="5">#REF!</definedName>
    <definedName name="Excel_BuiltIn_Print_Area_4" localSheetId="6">#REF!</definedName>
    <definedName name="Excel_BuiltIn_Print_Area_4" localSheetId="7">#REF!</definedName>
    <definedName name="Excel_BuiltIn_Print_Area_4" localSheetId="8">#REF!</definedName>
    <definedName name="Excel_BuiltIn_Print_Area_4" localSheetId="9">#REF!</definedName>
    <definedName name="Excel_BuiltIn_Print_Area_4">#REF!</definedName>
    <definedName name="Excel_BuiltIn_Print_Area_5" localSheetId="1">#REF!</definedName>
    <definedName name="Excel_BuiltIn_Print_Area_5" localSheetId="10">#REF!</definedName>
    <definedName name="Excel_BuiltIn_Print_Area_5" localSheetId="2">#REF!</definedName>
    <definedName name="Excel_BuiltIn_Print_Area_5" localSheetId="3">#REF!</definedName>
    <definedName name="Excel_BuiltIn_Print_Area_5" localSheetId="4">#REF!</definedName>
    <definedName name="Excel_BuiltIn_Print_Area_5" localSheetId="5">#REF!</definedName>
    <definedName name="Excel_BuiltIn_Print_Area_5" localSheetId="6">#REF!</definedName>
    <definedName name="Excel_BuiltIn_Print_Area_5" localSheetId="7">#REF!</definedName>
    <definedName name="Excel_BuiltIn_Print_Area_5" localSheetId="8">#REF!</definedName>
    <definedName name="Excel_BuiltIn_Print_Area_5" localSheetId="9">#REF!</definedName>
    <definedName name="Excel_BuiltIn_Print_Area_5">#REF!</definedName>
    <definedName name="Excel_BuiltIn_Print_Titles_13">"$#REF!.$#REF!$#REF!:$#REF!$#REF!"</definedName>
    <definedName name="Excel_BuiltIn_Print_Titles_4" localSheetId="1">'[5]NEPREDVIDENA GR.DELA'!#REF!</definedName>
    <definedName name="Excel_BuiltIn_Print_Titles_4" localSheetId="10">'[5]NEPREDVIDENA GR.DELA'!#REF!</definedName>
    <definedName name="Excel_BuiltIn_Print_Titles_4" localSheetId="2">'[5]NEPREDVIDENA GR.DELA'!#REF!</definedName>
    <definedName name="Excel_BuiltIn_Print_Titles_4" localSheetId="3">'[5]NEPREDVIDENA GR.DELA'!#REF!</definedName>
    <definedName name="Excel_BuiltIn_Print_Titles_4" localSheetId="4">'[5]NEPREDVIDENA GR.DELA'!#REF!</definedName>
    <definedName name="Excel_BuiltIn_Print_Titles_4" localSheetId="5">'[5]NEPREDVIDENA GR.DELA'!#REF!</definedName>
    <definedName name="Excel_BuiltIn_Print_Titles_4" localSheetId="6">'[5]NEPREDVIDENA GR.DELA'!#REF!</definedName>
    <definedName name="Excel_BuiltIn_Print_Titles_4" localSheetId="7">'[5]NEPREDVIDENA GR.DELA'!#REF!</definedName>
    <definedName name="Excel_BuiltIn_Print_Titles_4" localSheetId="8">'[5]NEPREDVIDENA GR.DELA'!#REF!</definedName>
    <definedName name="Excel_BuiltIn_Print_Titles_4" localSheetId="9">'[5]NEPREDVIDENA GR.DELA'!#REF!</definedName>
    <definedName name="Excel_BuiltIn_Print_Titles_4">'[5]NEPREDVIDENA GR.DELA'!#REF!</definedName>
    <definedName name="Excel_BuiltIn_Print_Titles_4_1" localSheetId="1">#REF!</definedName>
    <definedName name="Excel_BuiltIn_Print_Titles_4_1" localSheetId="10">#REF!</definedName>
    <definedName name="Excel_BuiltIn_Print_Titles_4_1" localSheetId="2">#REF!</definedName>
    <definedName name="Excel_BuiltIn_Print_Titles_4_1" localSheetId="3">#REF!</definedName>
    <definedName name="Excel_BuiltIn_Print_Titles_4_1" localSheetId="4">#REF!</definedName>
    <definedName name="Excel_BuiltIn_Print_Titles_4_1" localSheetId="5">#REF!</definedName>
    <definedName name="Excel_BuiltIn_Print_Titles_4_1" localSheetId="6">#REF!</definedName>
    <definedName name="Excel_BuiltIn_Print_Titles_4_1" localSheetId="7">#REF!</definedName>
    <definedName name="Excel_BuiltIn_Print_Titles_4_1" localSheetId="8">#REF!</definedName>
    <definedName name="Excel_BuiltIn_Print_Titles_4_1" localSheetId="9">#REF!</definedName>
    <definedName name="Excel_BuiltIn_Print_Titles_4_1">#REF!</definedName>
    <definedName name="Excel_BuiltIn_Print_Titles_4_2" localSheetId="1">#REF!</definedName>
    <definedName name="Excel_BuiltIn_Print_Titles_4_2" localSheetId="10">#REF!</definedName>
    <definedName name="Excel_BuiltIn_Print_Titles_4_2" localSheetId="2">#REF!</definedName>
    <definedName name="Excel_BuiltIn_Print_Titles_4_2" localSheetId="3">#REF!</definedName>
    <definedName name="Excel_BuiltIn_Print_Titles_4_2" localSheetId="4">#REF!</definedName>
    <definedName name="Excel_BuiltIn_Print_Titles_4_2" localSheetId="5">#REF!</definedName>
    <definedName name="Excel_BuiltIn_Print_Titles_4_2" localSheetId="6">#REF!</definedName>
    <definedName name="Excel_BuiltIn_Print_Titles_4_2" localSheetId="7">#REF!</definedName>
    <definedName name="Excel_BuiltIn_Print_Titles_4_2" localSheetId="8">#REF!</definedName>
    <definedName name="Excel_BuiltIn_Print_Titles_4_2" localSheetId="9">#REF!</definedName>
    <definedName name="Excel_BuiltIn_Print_Titles_4_2">#REF!</definedName>
    <definedName name="Excel_BuiltIn_Print_Titles_4_3" localSheetId="1">#REF!</definedName>
    <definedName name="Excel_BuiltIn_Print_Titles_4_3" localSheetId="10">#REF!</definedName>
    <definedName name="Excel_BuiltIn_Print_Titles_4_3" localSheetId="2">#REF!</definedName>
    <definedName name="Excel_BuiltIn_Print_Titles_4_3" localSheetId="3">#REF!</definedName>
    <definedName name="Excel_BuiltIn_Print_Titles_4_3" localSheetId="4">#REF!</definedName>
    <definedName name="Excel_BuiltIn_Print_Titles_4_3" localSheetId="5">#REF!</definedName>
    <definedName name="Excel_BuiltIn_Print_Titles_4_3" localSheetId="6">#REF!</definedName>
    <definedName name="Excel_BuiltIn_Print_Titles_4_3" localSheetId="7">#REF!</definedName>
    <definedName name="Excel_BuiltIn_Print_Titles_4_3" localSheetId="8">#REF!</definedName>
    <definedName name="Excel_BuiltIn_Print_Titles_4_3" localSheetId="9">#REF!</definedName>
    <definedName name="Excel_BuiltIn_Print_Titles_4_3">#REF!</definedName>
    <definedName name="Excel_BuiltIn_Print_Titles_4_4" localSheetId="1">#REF!</definedName>
    <definedName name="Excel_BuiltIn_Print_Titles_4_4" localSheetId="10">#REF!</definedName>
    <definedName name="Excel_BuiltIn_Print_Titles_4_4" localSheetId="2">#REF!</definedName>
    <definedName name="Excel_BuiltIn_Print_Titles_4_4" localSheetId="3">#REF!</definedName>
    <definedName name="Excel_BuiltIn_Print_Titles_4_4" localSheetId="4">#REF!</definedName>
    <definedName name="Excel_BuiltIn_Print_Titles_4_4" localSheetId="5">#REF!</definedName>
    <definedName name="Excel_BuiltIn_Print_Titles_4_4" localSheetId="6">#REF!</definedName>
    <definedName name="Excel_BuiltIn_Print_Titles_4_4" localSheetId="7">#REF!</definedName>
    <definedName name="Excel_BuiltIn_Print_Titles_4_4" localSheetId="8">#REF!</definedName>
    <definedName name="Excel_BuiltIn_Print_Titles_4_4" localSheetId="9">#REF!</definedName>
    <definedName name="Excel_BuiltIn_Print_Titles_4_4">#REF!</definedName>
    <definedName name="Excel_BuiltIn_Print_Titles_4_5">"$#REF!.$#REF!$#REF!:$#REF!$#REF!"</definedName>
    <definedName name="Excel_BuiltIn_Print_Titles_8" localSheetId="1">#REF!</definedName>
    <definedName name="Excel_BuiltIn_Print_Titles_8" localSheetId="10">#REF!</definedName>
    <definedName name="Excel_BuiltIn_Print_Titles_8" localSheetId="2">#REF!</definedName>
    <definedName name="Excel_BuiltIn_Print_Titles_8" localSheetId="3">#REF!</definedName>
    <definedName name="Excel_BuiltIn_Print_Titles_8" localSheetId="4">#REF!</definedName>
    <definedName name="Excel_BuiltIn_Print_Titles_8" localSheetId="5">#REF!</definedName>
    <definedName name="Excel_BuiltIn_Print_Titles_8" localSheetId="6">#REF!</definedName>
    <definedName name="Excel_BuiltIn_Print_Titles_8" localSheetId="7">#REF!</definedName>
    <definedName name="Excel_BuiltIn_Print_Titles_8" localSheetId="8">#REF!</definedName>
    <definedName name="Excel_BuiltIn_Print_Titles_8" localSheetId="9">#REF!</definedName>
    <definedName name="Excel_BuiltIn_Print_Titles_8">#REF!</definedName>
    <definedName name="F">#REF!</definedName>
    <definedName name="FFF" localSheetId="1">#REF!</definedName>
    <definedName name="FFF" localSheetId="10">#REF!</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 localSheetId="9">#REF!</definedName>
    <definedName name="FFF">#REF!</definedName>
    <definedName name="G">#REF!</definedName>
    <definedName name="gradbena_dela" localSheetId="1">#REF!</definedName>
    <definedName name="gradbena_dela" localSheetId="10">#REF!</definedName>
    <definedName name="gradbena_dela" localSheetId="2">#REF!</definedName>
    <definedName name="gradbena_dela" localSheetId="3">#REF!</definedName>
    <definedName name="gradbena_dela" localSheetId="4">#REF!</definedName>
    <definedName name="gradbena_dela" localSheetId="5">#REF!</definedName>
    <definedName name="gradbena_dela" localSheetId="6">#REF!</definedName>
    <definedName name="gradbena_dela" localSheetId="7">#REF!</definedName>
    <definedName name="gradbena_dela" localSheetId="8">#REF!</definedName>
    <definedName name="gradbena_dela" localSheetId="9">#REF!</definedName>
    <definedName name="gradbena_dela">#REF!</definedName>
    <definedName name="izves" localSheetId="1">#REF!</definedName>
    <definedName name="izves" localSheetId="10">#REF!</definedName>
    <definedName name="izves" localSheetId="2">#REF!</definedName>
    <definedName name="izves" localSheetId="3">#REF!</definedName>
    <definedName name="izves" localSheetId="4">#REF!</definedName>
    <definedName name="izves" localSheetId="5">#REF!</definedName>
    <definedName name="izves" localSheetId="6">#REF!</definedName>
    <definedName name="izves" localSheetId="7">#REF!</definedName>
    <definedName name="izves" localSheetId="8">#REF!</definedName>
    <definedName name="izves" localSheetId="9">#REF!</definedName>
    <definedName name="izves">#REF!</definedName>
    <definedName name="izves_1" localSheetId="1">#REF!</definedName>
    <definedName name="izves_1" localSheetId="10">#REF!</definedName>
    <definedName name="izves_1" localSheetId="2">#REF!</definedName>
    <definedName name="izves_1" localSheetId="3">#REF!</definedName>
    <definedName name="izves_1" localSheetId="4">#REF!</definedName>
    <definedName name="izves_1" localSheetId="5">#REF!</definedName>
    <definedName name="izves_1" localSheetId="6">#REF!</definedName>
    <definedName name="izves_1" localSheetId="7">#REF!</definedName>
    <definedName name="izves_1" localSheetId="8">#REF!</definedName>
    <definedName name="izves_1" localSheetId="9">#REF!</definedName>
    <definedName name="izves_1">#REF!</definedName>
    <definedName name="izves_1_1" localSheetId="1">#REF!</definedName>
    <definedName name="izves_1_1" localSheetId="10">#REF!</definedName>
    <definedName name="izves_1_1" localSheetId="2">#REF!</definedName>
    <definedName name="izves_1_1" localSheetId="3">#REF!</definedName>
    <definedName name="izves_1_1" localSheetId="4">#REF!</definedName>
    <definedName name="izves_1_1" localSheetId="5">#REF!</definedName>
    <definedName name="izves_1_1" localSheetId="6">#REF!</definedName>
    <definedName name="izves_1_1" localSheetId="7">#REF!</definedName>
    <definedName name="izves_1_1" localSheetId="8">#REF!</definedName>
    <definedName name="izves_1_1" localSheetId="9">#REF!</definedName>
    <definedName name="izves_1_1">#REF!</definedName>
    <definedName name="izves1" localSheetId="1">#REF!</definedName>
    <definedName name="izves1" localSheetId="10">#REF!</definedName>
    <definedName name="izves1" localSheetId="2">#REF!</definedName>
    <definedName name="izves1" localSheetId="3">#REF!</definedName>
    <definedName name="izves1" localSheetId="4">#REF!</definedName>
    <definedName name="izves1" localSheetId="5">#REF!</definedName>
    <definedName name="izves1" localSheetId="6">#REF!</definedName>
    <definedName name="izves1" localSheetId="7">#REF!</definedName>
    <definedName name="izves1" localSheetId="8">#REF!</definedName>
    <definedName name="izves1" localSheetId="9">#REF!</definedName>
    <definedName name="izves1">#REF!</definedName>
    <definedName name="izvesek" localSheetId="1">#REF!</definedName>
    <definedName name="izvesek" localSheetId="10">#REF!</definedName>
    <definedName name="izvesek" localSheetId="2">#REF!</definedName>
    <definedName name="izvesek" localSheetId="3">#REF!</definedName>
    <definedName name="izvesek" localSheetId="4">#REF!</definedName>
    <definedName name="izvesek" localSheetId="5">#REF!</definedName>
    <definedName name="izvesek" localSheetId="6">#REF!</definedName>
    <definedName name="izvesek" localSheetId="7">#REF!</definedName>
    <definedName name="izvesek" localSheetId="8">#REF!</definedName>
    <definedName name="izvesek" localSheetId="9">#REF!</definedName>
    <definedName name="izvesek">#REF!</definedName>
    <definedName name="J">#REF!</definedName>
    <definedName name="JEKLO_SD" localSheetId="1">#REF!</definedName>
    <definedName name="JEKLO_SD" localSheetId="10">#REF!</definedName>
    <definedName name="JEKLO_SD" localSheetId="2">#REF!</definedName>
    <definedName name="JEKLO_SD" localSheetId="3">#REF!</definedName>
    <definedName name="JEKLO_SD" localSheetId="4">#REF!</definedName>
    <definedName name="JEKLO_SD" localSheetId="5">#REF!</definedName>
    <definedName name="JEKLO_SD" localSheetId="6">#REF!</definedName>
    <definedName name="JEKLO_SD" localSheetId="7">#REF!</definedName>
    <definedName name="JEKLO_SD" localSheetId="8">#REF!</definedName>
    <definedName name="JEKLO_SD" localSheetId="9">#REF!</definedName>
    <definedName name="JEKLO_SD">#REF!</definedName>
    <definedName name="KLJUČAVNIČARSKA_DELA" localSheetId="1">#REF!</definedName>
    <definedName name="KLJUČAVNIČARSKA_DELA" localSheetId="10">#REF!</definedName>
    <definedName name="KLJUČAVNIČARSKA_DELA" localSheetId="2">#REF!</definedName>
    <definedName name="KLJUČAVNIČARSKA_DELA" localSheetId="3">#REF!</definedName>
    <definedName name="KLJUČAVNIČARSKA_DELA" localSheetId="4">#REF!</definedName>
    <definedName name="KLJUČAVNIČARSKA_DELA" localSheetId="5">#REF!</definedName>
    <definedName name="KLJUČAVNIČARSKA_DELA" localSheetId="6">#REF!</definedName>
    <definedName name="KLJUČAVNIČARSKA_DELA" localSheetId="7">#REF!</definedName>
    <definedName name="KLJUČAVNIČARSKA_DELA" localSheetId="8">#REF!</definedName>
    <definedName name="KLJUČAVNIČARSKA_DELA" localSheetId="9">#REF!</definedName>
    <definedName name="KLJUČAVNIČARSKA_DELA">#REF!</definedName>
    <definedName name="KOLIC" localSheetId="1">#REF!</definedName>
    <definedName name="KOLIC" localSheetId="10">#REF!</definedName>
    <definedName name="KOLIC" localSheetId="2">#REF!</definedName>
    <definedName name="KOLIC" localSheetId="3">#REF!</definedName>
    <definedName name="KOLIC" localSheetId="4">#REF!</definedName>
    <definedName name="KOLIC" localSheetId="5">#REF!</definedName>
    <definedName name="KOLIC" localSheetId="6">#REF!</definedName>
    <definedName name="KOLIC" localSheetId="7">#REF!</definedName>
    <definedName name="KOLIC" localSheetId="8">#REF!</definedName>
    <definedName name="KOLIC" localSheetId="9">#REF!</definedName>
    <definedName name="KOLIC">#REF!</definedName>
    <definedName name="Lineal" localSheetId="1">#REF!</definedName>
    <definedName name="Lineal" localSheetId="10">#REF!</definedName>
    <definedName name="Lineal" localSheetId="2">#REF!</definedName>
    <definedName name="Lineal" localSheetId="3">#REF!</definedName>
    <definedName name="Lineal" localSheetId="4">#REF!</definedName>
    <definedName name="Lineal" localSheetId="5">#REF!</definedName>
    <definedName name="Lineal" localSheetId="6">#REF!</definedName>
    <definedName name="Lineal" localSheetId="7">#REF!</definedName>
    <definedName name="Lineal" localSheetId="8">#REF!</definedName>
    <definedName name="Lineal" localSheetId="9">#REF!</definedName>
    <definedName name="Lineal">#REF!</definedName>
    <definedName name="obrtniška_dela" localSheetId="1">#REF!</definedName>
    <definedName name="obrtniška_dela" localSheetId="10">#REF!</definedName>
    <definedName name="obrtniška_dela" localSheetId="2">#REF!</definedName>
    <definedName name="obrtniška_dela" localSheetId="3">#REF!</definedName>
    <definedName name="obrtniška_dela" localSheetId="4">#REF!</definedName>
    <definedName name="obrtniška_dela" localSheetId="5">#REF!</definedName>
    <definedName name="obrtniška_dela" localSheetId="6">#REF!</definedName>
    <definedName name="obrtniška_dela" localSheetId="7">#REF!</definedName>
    <definedName name="obrtniška_dela" localSheetId="8">#REF!</definedName>
    <definedName name="obrtniška_dela" localSheetId="9">#REF!</definedName>
    <definedName name="obrtniška_dela">#REF!</definedName>
    <definedName name="oddusek" localSheetId="1">#REF!</definedName>
    <definedName name="oddusek" localSheetId="10">#REF!</definedName>
    <definedName name="oddusek" localSheetId="2">#REF!</definedName>
    <definedName name="oddusek" localSheetId="3">#REF!</definedName>
    <definedName name="oddusek" localSheetId="4">#REF!</definedName>
    <definedName name="oddusek" localSheetId="5">#REF!</definedName>
    <definedName name="oddusek" localSheetId="6">#REF!</definedName>
    <definedName name="oddusek" localSheetId="7">#REF!</definedName>
    <definedName name="oddusek" localSheetId="8">#REF!</definedName>
    <definedName name="oddusek" localSheetId="9">#REF!</definedName>
    <definedName name="oddusek">#REF!</definedName>
    <definedName name="OLE_LINK1" localSheetId="1">#REF!</definedName>
    <definedName name="OLE_LINK1" localSheetId="10">#REF!</definedName>
    <definedName name="OLE_LINK1" localSheetId="2">#REF!</definedName>
    <definedName name="OLE_LINK1" localSheetId="3">#REF!</definedName>
    <definedName name="OLE_LINK1" localSheetId="4">#REF!</definedName>
    <definedName name="OLE_LINK1" localSheetId="5">#REF!</definedName>
    <definedName name="OLE_LINK1" localSheetId="6">#REF!</definedName>
    <definedName name="OLE_LINK1" localSheetId="7">#REF!</definedName>
    <definedName name="OLE_LINK1" localSheetId="8">#REF!</definedName>
    <definedName name="OLE_LINK1" localSheetId="9">#REF!</definedName>
    <definedName name="OLE_LINK1">#REF!</definedName>
    <definedName name="OLE_LINK1_1" localSheetId="1">#REF!</definedName>
    <definedName name="OLE_LINK1_1" localSheetId="10">#REF!</definedName>
    <definedName name="OLE_LINK1_1" localSheetId="2">#REF!</definedName>
    <definedName name="OLE_LINK1_1" localSheetId="3">#REF!</definedName>
    <definedName name="OLE_LINK1_1" localSheetId="4">#REF!</definedName>
    <definedName name="OLE_LINK1_1" localSheetId="5">#REF!</definedName>
    <definedName name="OLE_LINK1_1" localSheetId="6">#REF!</definedName>
    <definedName name="OLE_LINK1_1" localSheetId="7">#REF!</definedName>
    <definedName name="OLE_LINK1_1" localSheetId="8">#REF!</definedName>
    <definedName name="OLE_LINK1_1" localSheetId="9">#REF!</definedName>
    <definedName name="OLE_LINK1_1">#REF!</definedName>
    <definedName name="OLE_LINK1_2" localSheetId="1">#REF!</definedName>
    <definedName name="OLE_LINK1_2" localSheetId="10">#REF!</definedName>
    <definedName name="OLE_LINK1_2" localSheetId="2">#REF!</definedName>
    <definedName name="OLE_LINK1_2" localSheetId="3">#REF!</definedName>
    <definedName name="OLE_LINK1_2" localSheetId="4">#REF!</definedName>
    <definedName name="OLE_LINK1_2" localSheetId="5">#REF!</definedName>
    <definedName name="OLE_LINK1_2" localSheetId="6">#REF!</definedName>
    <definedName name="OLE_LINK1_2" localSheetId="7">#REF!</definedName>
    <definedName name="OLE_LINK1_2" localSheetId="8">#REF!</definedName>
    <definedName name="OLE_LINK1_2" localSheetId="9">#REF!</definedName>
    <definedName name="OLE_LINK1_2">#REF!</definedName>
    <definedName name="OLE_LINK1_3" localSheetId="1">#REF!</definedName>
    <definedName name="OLE_LINK1_3" localSheetId="10">#REF!</definedName>
    <definedName name="OLE_LINK1_3" localSheetId="2">#REF!</definedName>
    <definedName name="OLE_LINK1_3" localSheetId="3">#REF!</definedName>
    <definedName name="OLE_LINK1_3" localSheetId="4">#REF!</definedName>
    <definedName name="OLE_LINK1_3" localSheetId="5">#REF!</definedName>
    <definedName name="OLE_LINK1_3" localSheetId="6">#REF!</definedName>
    <definedName name="OLE_LINK1_3" localSheetId="7">#REF!</definedName>
    <definedName name="OLE_LINK1_3" localSheetId="8">#REF!</definedName>
    <definedName name="OLE_LINK1_3" localSheetId="9">#REF!</definedName>
    <definedName name="OLE_LINK1_3">#REF!</definedName>
    <definedName name="OLE_LINK1_4" localSheetId="1">#REF!</definedName>
    <definedName name="OLE_LINK1_4" localSheetId="10">#REF!</definedName>
    <definedName name="OLE_LINK1_4" localSheetId="2">#REF!</definedName>
    <definedName name="OLE_LINK1_4" localSheetId="3">#REF!</definedName>
    <definedName name="OLE_LINK1_4" localSheetId="4">#REF!</definedName>
    <definedName name="OLE_LINK1_4" localSheetId="5">#REF!</definedName>
    <definedName name="OLE_LINK1_4" localSheetId="6">#REF!</definedName>
    <definedName name="OLE_LINK1_4" localSheetId="7">#REF!</definedName>
    <definedName name="OLE_LINK1_4" localSheetId="8">#REF!</definedName>
    <definedName name="OLE_LINK1_4" localSheetId="9">#REF!</definedName>
    <definedName name="OLE_LINK1_4">#REF!</definedName>
    <definedName name="OLE_LINK3" localSheetId="1">#REF!</definedName>
    <definedName name="OLE_LINK3" localSheetId="10">#REF!</definedName>
    <definedName name="OLE_LINK3" localSheetId="2">#REF!</definedName>
    <definedName name="OLE_LINK3" localSheetId="3">#REF!</definedName>
    <definedName name="OLE_LINK3" localSheetId="4">#REF!</definedName>
    <definedName name="OLE_LINK3" localSheetId="5">#REF!</definedName>
    <definedName name="OLE_LINK3" localSheetId="6">#REF!</definedName>
    <definedName name="OLE_LINK3" localSheetId="7">#REF!</definedName>
    <definedName name="OLE_LINK3" localSheetId="8">#REF!</definedName>
    <definedName name="OLE_LINK3" localSheetId="9">#REF!</definedName>
    <definedName name="OLE_LINK3">#REF!</definedName>
    <definedName name="OLE_LINK3_1" localSheetId="1">#REF!</definedName>
    <definedName name="OLE_LINK3_1" localSheetId="10">#REF!</definedName>
    <definedName name="OLE_LINK3_1" localSheetId="2">#REF!</definedName>
    <definedName name="OLE_LINK3_1" localSheetId="3">#REF!</definedName>
    <definedName name="OLE_LINK3_1" localSheetId="4">#REF!</definedName>
    <definedName name="OLE_LINK3_1" localSheetId="5">#REF!</definedName>
    <definedName name="OLE_LINK3_1" localSheetId="6">#REF!</definedName>
    <definedName name="OLE_LINK3_1" localSheetId="7">#REF!</definedName>
    <definedName name="OLE_LINK3_1" localSheetId="8">#REF!</definedName>
    <definedName name="OLE_LINK3_1" localSheetId="9">#REF!</definedName>
    <definedName name="OLE_LINK3_1">#REF!</definedName>
    <definedName name="OLE_LINK3_2" localSheetId="1">#REF!</definedName>
    <definedName name="OLE_LINK3_2" localSheetId="10">#REF!</definedName>
    <definedName name="OLE_LINK3_2" localSheetId="2">#REF!</definedName>
    <definedName name="OLE_LINK3_2" localSheetId="3">#REF!</definedName>
    <definedName name="OLE_LINK3_2" localSheetId="4">#REF!</definedName>
    <definedName name="OLE_LINK3_2" localSheetId="5">#REF!</definedName>
    <definedName name="OLE_LINK3_2" localSheetId="6">#REF!</definedName>
    <definedName name="OLE_LINK3_2" localSheetId="7">#REF!</definedName>
    <definedName name="OLE_LINK3_2" localSheetId="8">#REF!</definedName>
    <definedName name="OLE_LINK3_2" localSheetId="9">#REF!</definedName>
    <definedName name="OLE_LINK3_2">#REF!</definedName>
    <definedName name="OLE_LINK3_3" localSheetId="1">#REF!</definedName>
    <definedName name="OLE_LINK3_3" localSheetId="10">#REF!</definedName>
    <definedName name="OLE_LINK3_3" localSheetId="2">#REF!</definedName>
    <definedName name="OLE_LINK3_3" localSheetId="3">#REF!</definedName>
    <definedName name="OLE_LINK3_3" localSheetId="4">#REF!</definedName>
    <definedName name="OLE_LINK3_3" localSheetId="5">#REF!</definedName>
    <definedName name="OLE_LINK3_3" localSheetId="6">#REF!</definedName>
    <definedName name="OLE_LINK3_3" localSheetId="7">#REF!</definedName>
    <definedName name="OLE_LINK3_3" localSheetId="8">#REF!</definedName>
    <definedName name="OLE_LINK3_3" localSheetId="9">#REF!</definedName>
    <definedName name="OLE_LINK3_3">#REF!</definedName>
    <definedName name="OLE_LINK3_4" localSheetId="1">#REF!</definedName>
    <definedName name="OLE_LINK3_4" localSheetId="10">#REF!</definedName>
    <definedName name="OLE_LINK3_4" localSheetId="2">#REF!</definedName>
    <definedName name="OLE_LINK3_4" localSheetId="3">#REF!</definedName>
    <definedName name="OLE_LINK3_4" localSheetId="4">#REF!</definedName>
    <definedName name="OLE_LINK3_4" localSheetId="5">#REF!</definedName>
    <definedName name="OLE_LINK3_4" localSheetId="6">#REF!</definedName>
    <definedName name="OLE_LINK3_4" localSheetId="7">#REF!</definedName>
    <definedName name="OLE_LINK3_4" localSheetId="8">#REF!</definedName>
    <definedName name="OLE_LINK3_4" localSheetId="9">#REF!</definedName>
    <definedName name="OLE_LINK3_4">#REF!</definedName>
    <definedName name="oprema" localSheetId="1">#REF!</definedName>
    <definedName name="oprema" localSheetId="10">#REF!</definedName>
    <definedName name="oprema" localSheetId="2">#REF!</definedName>
    <definedName name="oprema" localSheetId="3">#REF!</definedName>
    <definedName name="oprema" localSheetId="4">#REF!</definedName>
    <definedName name="oprema" localSheetId="5">#REF!</definedName>
    <definedName name="oprema" localSheetId="6">#REF!</definedName>
    <definedName name="oprema" localSheetId="7">#REF!</definedName>
    <definedName name="oprema" localSheetId="8">#REF!</definedName>
    <definedName name="oprema" localSheetId="9">#REF!</definedName>
    <definedName name="oprema">#REF!</definedName>
    <definedName name="OZN">[3]OSNOVA!$B$32</definedName>
    <definedName name="piloti" localSheetId="1">#REF!</definedName>
    <definedName name="piloti" localSheetId="10">#REF!</definedName>
    <definedName name="piloti" localSheetId="2">#REF!</definedName>
    <definedName name="piloti" localSheetId="3">#REF!</definedName>
    <definedName name="piloti" localSheetId="4">#REF!</definedName>
    <definedName name="piloti" localSheetId="5">#REF!</definedName>
    <definedName name="piloti" localSheetId="6">#REF!</definedName>
    <definedName name="piloti" localSheetId="7">#REF!</definedName>
    <definedName name="piloti" localSheetId="8">#REF!</definedName>
    <definedName name="piloti" localSheetId="9">#REF!</definedName>
    <definedName name="piloti">#REF!</definedName>
    <definedName name="piloti1" localSheetId="1">#REF!</definedName>
    <definedName name="piloti1" localSheetId="10">#REF!</definedName>
    <definedName name="piloti1" localSheetId="2">#REF!</definedName>
    <definedName name="piloti1" localSheetId="3">#REF!</definedName>
    <definedName name="piloti1" localSheetId="4">#REF!</definedName>
    <definedName name="piloti1" localSheetId="5">#REF!</definedName>
    <definedName name="piloti1" localSheetId="6">#REF!</definedName>
    <definedName name="piloti1" localSheetId="7">#REF!</definedName>
    <definedName name="piloti1" localSheetId="8">#REF!</definedName>
    <definedName name="piloti1" localSheetId="9">#REF!</definedName>
    <definedName name="piloti1">#REF!</definedName>
    <definedName name="_xlnm.Print_Area" localSheetId="1">'SKLOP 1'!$A$2:$Q$29</definedName>
    <definedName name="_xlnm.Print_Area" localSheetId="10">'SKLOP 10'!$A$2:$P$34</definedName>
    <definedName name="_xlnm.Print_Area" localSheetId="2">'SKLOP 2'!$A$2:$P$26</definedName>
    <definedName name="_xlnm.Print_Area" localSheetId="3">'SKLOP 3'!$A$2:$N$66</definedName>
    <definedName name="_xlnm.Print_Area" localSheetId="4">'SKLOP 4'!$A$2:$N$59</definedName>
    <definedName name="_xlnm.Print_Area" localSheetId="6">'SKLOP 6'!$A$2:$P$47</definedName>
    <definedName name="_xlnm.Print_Area" localSheetId="7">'SKLOP 7'!$A$2:$P$75</definedName>
    <definedName name="_xlnm.Print_Area" localSheetId="8">'SKLOP 8'!$A$2:$P$36</definedName>
    <definedName name="_xlnm.Print_Area" localSheetId="9">'SKLOP 9'!$A$2:$P$97</definedName>
    <definedName name="Polnilnice_2" localSheetId="1">#REF!</definedName>
    <definedName name="Polnilnice_2" localSheetId="10">#REF!</definedName>
    <definedName name="Polnilnice_2" localSheetId="2">#REF!</definedName>
    <definedName name="Polnilnice_2" localSheetId="3">#REF!</definedName>
    <definedName name="Polnilnice_2" localSheetId="4">#REF!</definedName>
    <definedName name="Polnilnice_2" localSheetId="5">#REF!</definedName>
    <definedName name="Polnilnice_2" localSheetId="6">#REF!</definedName>
    <definedName name="Polnilnice_2" localSheetId="7">#REF!</definedName>
    <definedName name="Polnilnice_2" localSheetId="8">#REF!</definedName>
    <definedName name="Polnilnice_2" localSheetId="9">#REF!</definedName>
    <definedName name="Polnilnice_2">#REF!</definedName>
    <definedName name="preddela_rušitvena_dela" localSheetId="1">#REF!</definedName>
    <definedName name="preddela_rušitvena_dela" localSheetId="10">#REF!</definedName>
    <definedName name="preddela_rušitvena_dela" localSheetId="2">#REF!</definedName>
    <definedName name="preddela_rušitvena_dela" localSheetId="3">#REF!</definedName>
    <definedName name="preddela_rušitvena_dela" localSheetId="4">#REF!</definedName>
    <definedName name="preddela_rušitvena_dela" localSheetId="5">#REF!</definedName>
    <definedName name="preddela_rušitvena_dela" localSheetId="6">#REF!</definedName>
    <definedName name="preddela_rušitvena_dela" localSheetId="7">#REF!</definedName>
    <definedName name="preddela_rušitvena_dela" localSheetId="8">#REF!</definedName>
    <definedName name="preddela_rušitvena_dela" localSheetId="9">#REF!</definedName>
    <definedName name="preddela_rušitvena_dela">#REF!</definedName>
    <definedName name="preddela_rušitvena_dela1" localSheetId="1">#REF!</definedName>
    <definedName name="preddela_rušitvena_dela1" localSheetId="10">#REF!</definedName>
    <definedName name="preddela_rušitvena_dela1" localSheetId="2">#REF!</definedName>
    <definedName name="preddela_rušitvena_dela1" localSheetId="3">#REF!</definedName>
    <definedName name="preddela_rušitvena_dela1" localSheetId="4">#REF!</definedName>
    <definedName name="preddela_rušitvena_dela1" localSheetId="5">#REF!</definedName>
    <definedName name="preddela_rušitvena_dela1" localSheetId="6">#REF!</definedName>
    <definedName name="preddela_rušitvena_dela1" localSheetId="7">#REF!</definedName>
    <definedName name="preddela_rušitvena_dela1" localSheetId="8">#REF!</definedName>
    <definedName name="preddela_rušitvena_dela1" localSheetId="9">#REF!</definedName>
    <definedName name="preddela_rušitvena_dela1">#REF!</definedName>
    <definedName name="Print_Area_MI" localSheetId="1">#REF!</definedName>
    <definedName name="Print_Area_MI" localSheetId="10">#REF!</definedName>
    <definedName name="Print_Area_MI" localSheetId="2">#REF!</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7">#REF!</definedName>
    <definedName name="Print_Area_MI" localSheetId="8">#REF!</definedName>
    <definedName name="Print_Area_MI" localSheetId="9">#REF!</definedName>
    <definedName name="Print_Area_MI">#REF!</definedName>
    <definedName name="QAQa" localSheetId="1">#REF!</definedName>
    <definedName name="QAQa" localSheetId="10">#REF!</definedName>
    <definedName name="QAQa" localSheetId="2">#REF!</definedName>
    <definedName name="QAQa" localSheetId="3">#REF!</definedName>
    <definedName name="QAQa" localSheetId="4">#REF!</definedName>
    <definedName name="QAQa" localSheetId="5">#REF!</definedName>
    <definedName name="QAQa" localSheetId="6">#REF!</definedName>
    <definedName name="QAQa" localSheetId="7">#REF!</definedName>
    <definedName name="QAQa" localSheetId="8">#REF!</definedName>
    <definedName name="QAQa" localSheetId="9">#REF!</definedName>
    <definedName name="QAQa">#REF!</definedName>
    <definedName name="qq" localSheetId="1">#REF!</definedName>
    <definedName name="qq" localSheetId="10">#REF!</definedName>
    <definedName name="qq" localSheetId="2">#REF!</definedName>
    <definedName name="qq" localSheetId="3">#REF!</definedName>
    <definedName name="qq" localSheetId="4">#REF!</definedName>
    <definedName name="qq" localSheetId="5">#REF!</definedName>
    <definedName name="qq" localSheetId="6">#REF!</definedName>
    <definedName name="qq" localSheetId="7">#REF!</definedName>
    <definedName name="qq" localSheetId="8">#REF!</definedName>
    <definedName name="qq" localSheetId="9">#REF!</definedName>
    <definedName name="qq">#REF!</definedName>
    <definedName name="qwqw" localSheetId="1">#REF!</definedName>
    <definedName name="qwqw" localSheetId="10">#REF!</definedName>
    <definedName name="qwqw" localSheetId="2">#REF!</definedName>
    <definedName name="qwqw" localSheetId="3">#REF!</definedName>
    <definedName name="qwqw" localSheetId="4">#REF!</definedName>
    <definedName name="qwqw" localSheetId="5">#REF!</definedName>
    <definedName name="qwqw" localSheetId="6">#REF!</definedName>
    <definedName name="qwqw" localSheetId="7">#REF!</definedName>
    <definedName name="qwqw" localSheetId="8">#REF!</definedName>
    <definedName name="qwqw" localSheetId="9">#REF!</definedName>
    <definedName name="qwqw">#REF!</definedName>
    <definedName name="razna_dela" localSheetId="1">#REF!</definedName>
    <definedName name="razna_dela" localSheetId="10">#REF!</definedName>
    <definedName name="razna_dela" localSheetId="2">#REF!</definedName>
    <definedName name="razna_dela" localSheetId="3">#REF!</definedName>
    <definedName name="razna_dela" localSheetId="4">#REF!</definedName>
    <definedName name="razna_dela" localSheetId="5">#REF!</definedName>
    <definedName name="razna_dela" localSheetId="6">#REF!</definedName>
    <definedName name="razna_dela" localSheetId="7">#REF!</definedName>
    <definedName name="razna_dela" localSheetId="8">#REF!</definedName>
    <definedName name="razna_dela" localSheetId="9">#REF!</definedName>
    <definedName name="razna_dela">#REF!</definedName>
    <definedName name="svetilka" localSheetId="1">#REF!</definedName>
    <definedName name="svetilka" localSheetId="10">#REF!</definedName>
    <definedName name="svetilka" localSheetId="2">#REF!</definedName>
    <definedName name="svetilka" localSheetId="3">#REF!</definedName>
    <definedName name="svetilka" localSheetId="4">#REF!</definedName>
    <definedName name="svetilka" localSheetId="5">#REF!</definedName>
    <definedName name="svetilka" localSheetId="6">#REF!</definedName>
    <definedName name="svetilka" localSheetId="7">#REF!</definedName>
    <definedName name="svetilka" localSheetId="8">#REF!</definedName>
    <definedName name="svetilka" localSheetId="9">#REF!</definedName>
    <definedName name="svetilka">#REF!</definedName>
    <definedName name="svetilka1" localSheetId="1">#REF!</definedName>
    <definedName name="svetilka1" localSheetId="10">#REF!</definedName>
    <definedName name="svetilka1" localSheetId="2">#REF!</definedName>
    <definedName name="svetilka1" localSheetId="3">#REF!</definedName>
    <definedName name="svetilka1" localSheetId="4">#REF!</definedName>
    <definedName name="svetilka1" localSheetId="5">#REF!</definedName>
    <definedName name="svetilka1" localSheetId="6">#REF!</definedName>
    <definedName name="svetilka1" localSheetId="7">#REF!</definedName>
    <definedName name="svetilka1" localSheetId="8">#REF!</definedName>
    <definedName name="svetilka1" localSheetId="9">#REF!</definedName>
    <definedName name="svetilka1">#REF!</definedName>
    <definedName name="tesarska_dela" localSheetId="1">#REF!</definedName>
    <definedName name="tesarska_dela" localSheetId="10">#REF!</definedName>
    <definedName name="tesarska_dela" localSheetId="2">#REF!</definedName>
    <definedName name="tesarska_dela" localSheetId="3">#REF!</definedName>
    <definedName name="tesarska_dela" localSheetId="4">#REF!</definedName>
    <definedName name="tesarska_dela" localSheetId="5">#REF!</definedName>
    <definedName name="tesarska_dela" localSheetId="6">#REF!</definedName>
    <definedName name="tesarska_dela" localSheetId="7">#REF!</definedName>
    <definedName name="tesarska_dela" localSheetId="8">#REF!</definedName>
    <definedName name="tesarska_dela" localSheetId="9">#REF!</definedName>
    <definedName name="tesarska_dela">#REF!</definedName>
    <definedName name="_xlnm.Print_Titles" localSheetId="1">'SKLOP 1'!$2:$2</definedName>
    <definedName name="_xlnm.Print_Titles" localSheetId="10">'SKLOP 10'!$2:$2</definedName>
    <definedName name="_xlnm.Print_Titles" localSheetId="2">'SKLOP 2'!$2:$2</definedName>
    <definedName name="_xlnm.Print_Titles" localSheetId="3">'SKLOP 3'!$2:$2</definedName>
    <definedName name="_xlnm.Print_Titles" localSheetId="4">'SKLOP 4'!$2:$2</definedName>
    <definedName name="_xlnm.Print_Titles" localSheetId="5">'SKLOP 5'!$2:$2</definedName>
    <definedName name="_xlnm.Print_Titles" localSheetId="6">'SKLOP 6'!$2:$2</definedName>
    <definedName name="_xlnm.Print_Titles" localSheetId="7">'SKLOP 7'!$2:$2</definedName>
    <definedName name="_xlnm.Print_Titles" localSheetId="8">'SKLOP 8'!$2:$2</definedName>
    <definedName name="_xlnm.Print_Titles" localSheetId="9">'SKLOP 9'!$2:$2</definedName>
    <definedName name="totem" localSheetId="1">#REF!</definedName>
    <definedName name="totem" localSheetId="10">#REF!</definedName>
    <definedName name="totem" localSheetId="2">#REF!</definedName>
    <definedName name="totem" localSheetId="3">#REF!</definedName>
    <definedName name="totem" localSheetId="4">#REF!</definedName>
    <definedName name="totem" localSheetId="5">#REF!</definedName>
    <definedName name="totem" localSheetId="6">#REF!</definedName>
    <definedName name="totem" localSheetId="7">#REF!</definedName>
    <definedName name="totem" localSheetId="8">#REF!</definedName>
    <definedName name="totem" localSheetId="9">#REF!</definedName>
    <definedName name="totem">#REF!</definedName>
    <definedName name="totem_1" localSheetId="1">#REF!</definedName>
    <definedName name="totem_1" localSheetId="10">#REF!</definedName>
    <definedName name="totem_1" localSheetId="2">#REF!</definedName>
    <definedName name="totem_1" localSheetId="3">#REF!</definedName>
    <definedName name="totem_1" localSheetId="4">#REF!</definedName>
    <definedName name="totem_1" localSheetId="5">#REF!</definedName>
    <definedName name="totem_1" localSheetId="6">#REF!</definedName>
    <definedName name="totem_1" localSheetId="7">#REF!</definedName>
    <definedName name="totem_1" localSheetId="8">#REF!</definedName>
    <definedName name="totem_1" localSheetId="9">#REF!</definedName>
    <definedName name="totem_1">#REF!</definedName>
    <definedName name="totem_1_1" localSheetId="1">#REF!</definedName>
    <definedName name="totem_1_1" localSheetId="10">#REF!</definedName>
    <definedName name="totem_1_1" localSheetId="2">#REF!</definedName>
    <definedName name="totem_1_1" localSheetId="3">#REF!</definedName>
    <definedName name="totem_1_1" localSheetId="4">#REF!</definedName>
    <definedName name="totem_1_1" localSheetId="5">#REF!</definedName>
    <definedName name="totem_1_1" localSheetId="6">#REF!</definedName>
    <definedName name="totem_1_1" localSheetId="7">#REF!</definedName>
    <definedName name="totem_1_1" localSheetId="8">#REF!</definedName>
    <definedName name="totem_1_1" localSheetId="9">#REF!</definedName>
    <definedName name="totem_1_1">#REF!</definedName>
    <definedName name="totem1" localSheetId="1">#REF!</definedName>
    <definedName name="totem1" localSheetId="10">#REF!</definedName>
    <definedName name="totem1" localSheetId="2">#REF!</definedName>
    <definedName name="totem1" localSheetId="3">#REF!</definedName>
    <definedName name="totem1" localSheetId="4">#REF!</definedName>
    <definedName name="totem1" localSheetId="5">#REF!</definedName>
    <definedName name="totem1" localSheetId="6">#REF!</definedName>
    <definedName name="totem1" localSheetId="7">#REF!</definedName>
    <definedName name="totem1" localSheetId="8">#REF!</definedName>
    <definedName name="totem1" localSheetId="9">#REF!</definedName>
    <definedName name="totem1">#REF!</definedName>
    <definedName name="totm" localSheetId="1">#REF!</definedName>
    <definedName name="totm" localSheetId="10">#REF!</definedName>
    <definedName name="totm" localSheetId="2">#REF!</definedName>
    <definedName name="totm" localSheetId="3">#REF!</definedName>
    <definedName name="totm" localSheetId="4">#REF!</definedName>
    <definedName name="totm" localSheetId="5">#REF!</definedName>
    <definedName name="totm" localSheetId="6">#REF!</definedName>
    <definedName name="totm" localSheetId="7">#REF!</definedName>
    <definedName name="totm" localSheetId="8">#REF!</definedName>
    <definedName name="totm" localSheetId="9">#REF!</definedName>
    <definedName name="totm">#REF!</definedName>
    <definedName name="totm_1" localSheetId="1">#REF!</definedName>
    <definedName name="totm_1" localSheetId="10">#REF!</definedName>
    <definedName name="totm_1" localSheetId="2">#REF!</definedName>
    <definedName name="totm_1" localSheetId="3">#REF!</definedName>
    <definedName name="totm_1" localSheetId="4">#REF!</definedName>
    <definedName name="totm_1" localSheetId="5">#REF!</definedName>
    <definedName name="totm_1" localSheetId="6">#REF!</definedName>
    <definedName name="totm_1" localSheetId="7">#REF!</definedName>
    <definedName name="totm_1" localSheetId="8">#REF!</definedName>
    <definedName name="totm_1" localSheetId="9">#REF!</definedName>
    <definedName name="totm_1">#REF!</definedName>
    <definedName name="totm_1_1" localSheetId="1">#REF!</definedName>
    <definedName name="totm_1_1" localSheetId="10">#REF!</definedName>
    <definedName name="totm_1_1" localSheetId="2">#REF!</definedName>
    <definedName name="totm_1_1" localSheetId="3">#REF!</definedName>
    <definedName name="totm_1_1" localSheetId="4">#REF!</definedName>
    <definedName name="totm_1_1" localSheetId="5">#REF!</definedName>
    <definedName name="totm_1_1" localSheetId="6">#REF!</definedName>
    <definedName name="totm_1_1" localSheetId="7">#REF!</definedName>
    <definedName name="totm_1_1" localSheetId="8">#REF!</definedName>
    <definedName name="totm_1_1" localSheetId="9">#REF!</definedName>
    <definedName name="totm_1_1">#REF!</definedName>
    <definedName name="UVSIM" localSheetId="1">#REF!</definedName>
    <definedName name="UVSIM" localSheetId="10">#REF!</definedName>
    <definedName name="UVSIM" localSheetId="2">#REF!</definedName>
    <definedName name="UVSIM" localSheetId="3">#REF!</definedName>
    <definedName name="UVSIM" localSheetId="4">#REF!</definedName>
    <definedName name="UVSIM" localSheetId="5">#REF!</definedName>
    <definedName name="UVSIM" localSheetId="6">#REF!</definedName>
    <definedName name="UVSIM" localSheetId="7">#REF!</definedName>
    <definedName name="UVSIM" localSheetId="8">#REF!</definedName>
    <definedName name="UVSIM" localSheetId="9">#REF!</definedName>
    <definedName name="UVSIM">#REF!</definedName>
    <definedName name="vvvv" localSheetId="1">#REF!</definedName>
    <definedName name="vvvv" localSheetId="10">#REF!</definedName>
    <definedName name="vvvv" localSheetId="2">#REF!</definedName>
    <definedName name="vvvv" localSheetId="3">#REF!</definedName>
    <definedName name="vvvv" localSheetId="4">#REF!</definedName>
    <definedName name="vvvv" localSheetId="5">#REF!</definedName>
    <definedName name="vvvv" localSheetId="6">#REF!</definedName>
    <definedName name="vvvv" localSheetId="7">#REF!</definedName>
    <definedName name="vvvv" localSheetId="8">#REF!</definedName>
    <definedName name="vvvv" localSheetId="9">#REF!</definedName>
    <definedName name="vvvv">#REF!</definedName>
    <definedName name="X" localSheetId="1">#REF!</definedName>
    <definedName name="X" localSheetId="10">#REF!</definedName>
    <definedName name="X" localSheetId="2">#REF!</definedName>
    <definedName name="X" localSheetId="3">#REF!</definedName>
    <definedName name="X" localSheetId="4">#REF!</definedName>
    <definedName name="X" localSheetId="5">#REF!</definedName>
    <definedName name="X" localSheetId="6">#REF!</definedName>
    <definedName name="X" localSheetId="7">#REF!</definedName>
    <definedName name="X" localSheetId="8">#REF!</definedName>
    <definedName name="X" localSheetId="9">#REF!</definedName>
    <definedName name="X">#REF!</definedName>
    <definedName name="yyy" localSheetId="1">#REF!</definedName>
    <definedName name="yyy" localSheetId="10">#REF!</definedName>
    <definedName name="yyy" localSheetId="2">#REF!</definedName>
    <definedName name="yyy" localSheetId="3">#REF!</definedName>
    <definedName name="yyy" localSheetId="4">#REF!</definedName>
    <definedName name="yyy" localSheetId="5">#REF!</definedName>
    <definedName name="yyy" localSheetId="6">#REF!</definedName>
    <definedName name="yyy" localSheetId="7">#REF!</definedName>
    <definedName name="yyy" localSheetId="8">#REF!</definedName>
    <definedName name="yyy" localSheetId="9">#REF!</definedName>
    <definedName name="yyy">#REF!</definedName>
    <definedName name="zastavka" localSheetId="1">#REF!</definedName>
    <definedName name="zastavka" localSheetId="10">#REF!</definedName>
    <definedName name="zastavka" localSheetId="2">#REF!</definedName>
    <definedName name="zastavka" localSheetId="3">#REF!</definedName>
    <definedName name="zastavka" localSheetId="4">#REF!</definedName>
    <definedName name="zastavka" localSheetId="5">#REF!</definedName>
    <definedName name="zastavka" localSheetId="6">#REF!</definedName>
    <definedName name="zastavka" localSheetId="7">#REF!</definedName>
    <definedName name="zastavka" localSheetId="8">#REF!</definedName>
    <definedName name="zastavka" localSheetId="9">#REF!</definedName>
    <definedName name="zastavka">#REF!</definedName>
    <definedName name="_xlnm.Database" localSheetId="1">#REF!</definedName>
    <definedName name="_xlnm.Database" localSheetId="10">#REF!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#REF!</definedName>
    <definedName name="zemeljska_dela" localSheetId="1">#REF!</definedName>
    <definedName name="zemeljska_dela" localSheetId="10">#REF!</definedName>
    <definedName name="zemeljska_dela" localSheetId="2">#REF!</definedName>
    <definedName name="zemeljska_dela" localSheetId="3">#REF!</definedName>
    <definedName name="zemeljska_dela" localSheetId="4">#REF!</definedName>
    <definedName name="zemeljska_dela" localSheetId="5">#REF!</definedName>
    <definedName name="zemeljska_dela" localSheetId="6">#REF!</definedName>
    <definedName name="zemeljska_dela" localSheetId="7">#REF!</definedName>
    <definedName name="zemeljska_dela" localSheetId="8">#REF!</definedName>
    <definedName name="zemeljska_dela" localSheetId="9">#REF!</definedName>
    <definedName name="zemeljska_dela">#REF!</definedName>
    <definedName name="ZIDARSKA_DELA" localSheetId="1">#REF!</definedName>
    <definedName name="ZIDARSKA_DELA" localSheetId="10">#REF!</definedName>
    <definedName name="ZIDARSKA_DELA" localSheetId="2">#REF!</definedName>
    <definedName name="ZIDARSKA_DELA" localSheetId="3">#REF!</definedName>
    <definedName name="ZIDARSKA_DELA" localSheetId="4">#REF!</definedName>
    <definedName name="ZIDARSKA_DELA" localSheetId="5">#REF!</definedName>
    <definedName name="ZIDARSKA_DELA" localSheetId="6">#REF!</definedName>
    <definedName name="ZIDARSKA_DELA" localSheetId="7">#REF!</definedName>
    <definedName name="ZIDARSKA_DELA" localSheetId="8">#REF!</definedName>
    <definedName name="ZIDARSKA_DELA" localSheetId="9">#REF!</definedName>
    <definedName name="ZIDARSKA_DELA">#REF!</definedName>
    <definedName name="ZJSPE2PRN" localSheetId="1">#REF!</definedName>
    <definedName name="ZJSPE2PRN" localSheetId="10">#REF!</definedName>
    <definedName name="ZJSPE2PRN" localSheetId="2">#REF!</definedName>
    <definedName name="ZJSPE2PRN" localSheetId="3">#REF!</definedName>
    <definedName name="ZJSPE2PRN" localSheetId="4">#REF!</definedName>
    <definedName name="ZJSPE2PRN" localSheetId="5">#REF!</definedName>
    <definedName name="ZJSPE2PRN" localSheetId="6">#REF!</definedName>
    <definedName name="ZJSPE2PRN" localSheetId="7">#REF!</definedName>
    <definedName name="ZJSPE2PRN" localSheetId="8">#REF!</definedName>
    <definedName name="ZJSPE2PRN" localSheetId="9">#REF!</definedName>
    <definedName name="ZJSPE2PRN">#REF!</definedName>
    <definedName name="ZJSPE3PRN" localSheetId="1">#REF!</definedName>
    <definedName name="ZJSPE3PRN" localSheetId="10">#REF!</definedName>
    <definedName name="ZJSPE3PRN" localSheetId="2">#REF!</definedName>
    <definedName name="ZJSPE3PRN" localSheetId="3">#REF!</definedName>
    <definedName name="ZJSPE3PRN" localSheetId="4">#REF!</definedName>
    <definedName name="ZJSPE3PRN" localSheetId="5">#REF!</definedName>
    <definedName name="ZJSPE3PRN" localSheetId="6">#REF!</definedName>
    <definedName name="ZJSPE3PRN" localSheetId="7">#REF!</definedName>
    <definedName name="ZJSPE3PRN" localSheetId="8">#REF!</definedName>
    <definedName name="ZJSPE3PRN" localSheetId="9">#REF!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 i="25" l="1"/>
  <c r="AB3" i="24"/>
  <c r="D17" i="39"/>
  <c r="D20" i="39"/>
  <c r="D19" i="39"/>
  <c r="D18" i="39"/>
  <c r="AB3" i="23"/>
  <c r="D16" i="39"/>
  <c r="D15" i="39"/>
  <c r="D14" i="39"/>
  <c r="D13" i="39"/>
  <c r="D12" i="39"/>
  <c r="D11" i="39"/>
  <c r="AA3" i="16"/>
  <c r="AA3" i="23"/>
  <c r="AA3" i="24"/>
  <c r="AB3" i="26"/>
  <c r="AA3" i="26"/>
  <c r="AA3" i="25"/>
  <c r="AB3" i="27"/>
  <c r="Z3" i="27"/>
  <c r="Y3" i="27"/>
  <c r="T3" i="27"/>
  <c r="J3" i="27"/>
  <c r="Y57" i="24"/>
  <c r="T57" i="24"/>
  <c r="Z57" i="24" s="1"/>
  <c r="AB57" i="24" s="1"/>
  <c r="J57" i="24"/>
  <c r="L11" i="43"/>
  <c r="Y3" i="23"/>
  <c r="L12" i="40"/>
  <c r="Z3" i="19"/>
  <c r="Y3" i="19"/>
  <c r="T3" i="19"/>
  <c r="AA3" i="17"/>
  <c r="Z3" i="17"/>
  <c r="Y3" i="17"/>
  <c r="T3" i="17"/>
  <c r="R3" i="17"/>
  <c r="J3" i="17"/>
  <c r="Z3" i="16"/>
  <c r="Y3" i="16"/>
  <c r="T3" i="16"/>
  <c r="J3" i="16"/>
  <c r="AA3" i="15"/>
  <c r="Z3" i="15"/>
  <c r="T3" i="15"/>
  <c r="J3" i="15"/>
  <c r="AA3" i="14"/>
  <c r="Z3" i="14"/>
  <c r="Y3" i="14"/>
  <c r="T3" i="14"/>
  <c r="J3" i="14"/>
  <c r="J20" i="14"/>
  <c r="L10" i="41"/>
  <c r="L14" i="45"/>
  <c r="L9" i="44"/>
  <c r="L23" i="42"/>
  <c r="L9" i="42"/>
  <c r="L10" i="42"/>
  <c r="L11" i="42"/>
  <c r="L12" i="42"/>
  <c r="L13" i="42"/>
  <c r="L14" i="42"/>
  <c r="L15" i="42"/>
  <c r="L16" i="42"/>
  <c r="L17" i="42"/>
  <c r="L18" i="42"/>
  <c r="L19" i="42"/>
  <c r="L20" i="42"/>
  <c r="L21" i="42"/>
  <c r="L22" i="42"/>
  <c r="L8" i="42"/>
  <c r="K9" i="42"/>
  <c r="K10" i="42"/>
  <c r="K11" i="42"/>
  <c r="K12" i="42"/>
  <c r="K13" i="42"/>
  <c r="K14" i="42"/>
  <c r="K15" i="42"/>
  <c r="K16" i="42"/>
  <c r="K17" i="42"/>
  <c r="K18" i="42"/>
  <c r="K19" i="42"/>
  <c r="K20" i="42"/>
  <c r="K21" i="42"/>
  <c r="K22" i="42"/>
  <c r="K8" i="42"/>
  <c r="L9" i="45"/>
  <c r="L10" i="45"/>
  <c r="L11" i="45"/>
  <c r="L12" i="45"/>
  <c r="L13" i="45"/>
  <c r="K9" i="45"/>
  <c r="K10" i="45"/>
  <c r="K11" i="45"/>
  <c r="K12" i="45"/>
  <c r="K13" i="45"/>
  <c r="E8" i="45"/>
  <c r="K8" i="45" s="1"/>
  <c r="E8" i="44"/>
  <c r="K8" i="44" s="1"/>
  <c r="L8" i="44" s="1"/>
  <c r="E10" i="43"/>
  <c r="K10" i="43" s="1"/>
  <c r="L10" i="43" s="1"/>
  <c r="E8" i="43"/>
  <c r="K9" i="43"/>
  <c r="L9" i="43" s="1"/>
  <c r="K8" i="43"/>
  <c r="L8" i="43" s="1"/>
  <c r="AA3" i="27"/>
  <c r="E11" i="40"/>
  <c r="K11" i="40" s="1"/>
  <c r="E10" i="40"/>
  <c r="K10" i="40" s="1"/>
  <c r="L10" i="40" s="1"/>
  <c r="E9" i="40"/>
  <c r="K9" i="40" s="1"/>
  <c r="L9" i="40" s="1"/>
  <c r="E8" i="40"/>
  <c r="K8" i="40" s="1"/>
  <c r="L8" i="40" s="1"/>
  <c r="K9" i="41"/>
  <c r="L9" i="41" s="1"/>
  <c r="K8" i="41"/>
  <c r="L8" i="41" s="1"/>
  <c r="I57" i="24"/>
  <c r="X57" i="24"/>
  <c r="R57" i="24"/>
  <c r="R3" i="15"/>
  <c r="I3" i="15"/>
  <c r="X3" i="14"/>
  <c r="R3" i="14"/>
  <c r="I3" i="14"/>
  <c r="X3" i="26"/>
  <c r="Y3" i="26" s="1"/>
  <c r="R3" i="26"/>
  <c r="T3" i="26" s="1"/>
  <c r="Z3" i="26" s="1"/>
  <c r="I3" i="26"/>
  <c r="J3" i="26" s="1"/>
  <c r="X3" i="25"/>
  <c r="Y3" i="25" s="1"/>
  <c r="R3" i="25"/>
  <c r="T3" i="25" s="1"/>
  <c r="Z3" i="25" s="1"/>
  <c r="I3" i="25"/>
  <c r="J3" i="25" s="1"/>
  <c r="X3" i="27"/>
  <c r="R3" i="27"/>
  <c r="I3" i="27"/>
  <c r="X3" i="24"/>
  <c r="Y3" i="24" s="1"/>
  <c r="I3" i="24"/>
  <c r="J3" i="24" s="1"/>
  <c r="R3" i="24"/>
  <c r="T3" i="24" s="1"/>
  <c r="Z3" i="24" s="1"/>
  <c r="R3" i="23"/>
  <c r="T3" i="23" s="1"/>
  <c r="Z3" i="23" s="1"/>
  <c r="I3" i="23"/>
  <c r="J3" i="23" s="1"/>
  <c r="X3" i="23"/>
  <c r="X3" i="19"/>
  <c r="R3" i="19"/>
  <c r="I3" i="19"/>
  <c r="J3" i="19" s="1"/>
  <c r="X3" i="17"/>
  <c r="I3" i="17"/>
  <c r="X3" i="16"/>
  <c r="R3" i="16"/>
  <c r="I3" i="16"/>
  <c r="X3" i="15"/>
  <c r="Y3" i="15" s="1"/>
  <c r="AA3" i="19" l="1"/>
  <c r="AB3" i="19" s="1"/>
  <c r="K14" i="45"/>
  <c r="L8" i="45"/>
  <c r="K9" i="44"/>
  <c r="K11" i="43"/>
  <c r="K10" i="41"/>
</calcChain>
</file>

<file path=xl/sharedStrings.xml><?xml version="1.0" encoding="utf-8"?>
<sst xmlns="http://schemas.openxmlformats.org/spreadsheetml/2006/main" count="947" uniqueCount="489">
  <si>
    <t>Kompletna dobava in montaža</t>
  </si>
  <si>
    <t>ORL ODDELEK-1x</t>
  </si>
  <si>
    <t>Kompletno vzdrževanje v celotnem obdobju vzdrževanja 7 let.</t>
  </si>
  <si>
    <t xml:space="preserve">Proizvajalec: </t>
  </si>
  <si>
    <t xml:space="preserve">Tip: </t>
  </si>
  <si>
    <t xml:space="preserve">Kataloška številka: </t>
  </si>
  <si>
    <t>Opombe:</t>
  </si>
  <si>
    <t>Prospekt, št. strani:</t>
  </si>
  <si>
    <t>KARDIO ODDELEK-1x</t>
  </si>
  <si>
    <t>Kompletna dobava in montaža.</t>
  </si>
  <si>
    <t>KARDIO ODDELEK-3x</t>
  </si>
  <si>
    <t>H2. 41</t>
  </si>
  <si>
    <t>3D/4D KARDIOVASKULARNI DIAGNOSTIČNI UZ APARAT S TEE SONDO</t>
  </si>
  <si>
    <t xml:space="preserve">Delovna postaja skladni s sledečimi zahtevami </t>
  </si>
  <si>
    <t>Prospekt, št. lista:</t>
  </si>
  <si>
    <t>H2. 42</t>
  </si>
  <si>
    <t xml:space="preserve">3D/4D KARDIOVASKULARNI DIAGNOSTIČNI UZ APARAT </t>
  </si>
  <si>
    <t>Delovna postaja v skladu s sledečimi zahtevami:</t>
  </si>
  <si>
    <t>H2. 36</t>
  </si>
  <si>
    <t>3.      Izvlačljiva alfanumerična tipkovnica pod upravljalno konzolo.</t>
  </si>
  <si>
    <t>4.      Upravljalna konzola nastavljiva levo-desno, ter po višini; primerno tudi za delo stoje.</t>
  </si>
  <si>
    <t>5.      Upravljanje s pomočjo dotikalnega zaslona z diagonalo vsaj 10 palcev.</t>
  </si>
  <si>
    <t>6.      Vsaj 4 aktivna priključna mesta za slikovne UZ sonde.</t>
  </si>
  <si>
    <t>7.      Možni prikazi:</t>
  </si>
  <si>
    <t>·       B prikaz</t>
  </si>
  <si>
    <t>·       M prikaz</t>
  </si>
  <si>
    <t xml:space="preserve">·       PW (Pulzni)Doppler, </t>
  </si>
  <si>
    <t>·       CW Doppler,</t>
  </si>
  <si>
    <t xml:space="preserve">·       PD (Power) Doppler, </t>
  </si>
  <si>
    <t>·       Barvni Doppler,</t>
  </si>
  <si>
    <t>·       Triplex prikaz (B + PW + Barvni Doppler)</t>
  </si>
  <si>
    <t>12.   Programska oprema za sestavljeni UZ prikaz (»compound«) –UZ slika sestavljena iz vsaj 9-ih pod različnimi koti posnetih UZ slik, tudi v kombinaciji z Barvnim Dopplerjem, Kodiranimi harmoniki in pulznim Dopplerjem..</t>
  </si>
  <si>
    <t>Pripadajoče ultrazvočne sonde:</t>
  </si>
  <si>
    <t>Dovoljena odstopanja od predpisanih parametrov pri UZ sondah so lahko v mejah +/- 5%.</t>
  </si>
  <si>
    <t xml:space="preserve">·       Širina UZ snopa 50 mm, </t>
  </si>
  <si>
    <t>·       Vsaj 1000 kristalnih elementov.</t>
  </si>
  <si>
    <t>·       Pripadajoč set za punkcije</t>
  </si>
  <si>
    <t>·       Vsaj 192 kristalnih elementov</t>
  </si>
  <si>
    <t>·       Širina UZ snopa 37 mm</t>
  </si>
  <si>
    <t>H2. 36a</t>
  </si>
  <si>
    <t>1.      diagnostični ultrazvočni aparat z najnovejšo strojno in programsko opremo.</t>
  </si>
  <si>
    <t>3.      Integriran SSD trdi disk.</t>
  </si>
  <si>
    <t>4.      Zahtevani prikazi:</t>
  </si>
  <si>
    <t>·        2D prikaz</t>
  </si>
  <si>
    <t xml:space="preserve">·        Pulzni Doppler(PW), </t>
  </si>
  <si>
    <t xml:space="preserve">·        Barvni in barvni angio Doppler (Power Doppler), </t>
  </si>
  <si>
    <t>·        Simultani (triplex) prikaz; 2D+PW+Barvni Doppler.</t>
  </si>
  <si>
    <t>5.      Prikaz s kodiranimi fazno invertiranimi harmoniki na vseh ponujenih UZ sondah.</t>
  </si>
  <si>
    <t>6.      Visoko občutljiv prikaz pretoka krvi, neodvisen od kota insonacije,  brez uporabe Dopplerja in kontrastnih sredstev (kot npr.B-Flow).</t>
  </si>
  <si>
    <t>9.      Frekvenčno območje generatorja UZ snopa od 1,7 – 18 MHz</t>
  </si>
  <si>
    <t>10.   Sestavljeni (Compound) UZ prikaz (sestavi UZ sliko iz vsaj 9 različnih kotov insonacije). Tudi v kombinaciji z Barvnim Dopplerjem.</t>
  </si>
  <si>
    <t>14.   Avtomatične meritve pretokov v živi, kakor tudi v zamrznjeni sliki.</t>
  </si>
  <si>
    <t>15.   Virtualni konveksni prikaz na linearnih UZ sondah.</t>
  </si>
  <si>
    <t>16.   Programska oprema za izboljšan prikaz igle pri punkcijah.</t>
  </si>
  <si>
    <t>17.   Visoko kvalitetna povečava v živi in zamrznjeni UZ sliki.</t>
  </si>
  <si>
    <t>18.   Simultani prikaz 2D, PW in Barvnega Dopplerja (triplex prikaz).</t>
  </si>
  <si>
    <t>19.   Penetracija-globina UZ sektorja najmanj do 33 cm.</t>
  </si>
  <si>
    <t>21.   DICOM 3.0 vmesnik.</t>
  </si>
  <si>
    <t>22.   Dodatni baterijski modul, ki omogača vsaj 3 h delovanja brez omrežne napetosti.</t>
  </si>
  <si>
    <t xml:space="preserve">23.   Mobilno stojalo-voziček, nastavljiv po višini za namestitev UZ aparata, termičnega video tiskalnika. </t>
  </si>
  <si>
    <t>B.Shranjevanje in dokumentiranje slik</t>
  </si>
  <si>
    <t>18.6</t>
  </si>
  <si>
    <t>INTRAOPERATIVNI SISTEM ZA NEVROMONITORING</t>
  </si>
  <si>
    <t>MEDICINSKE NAPRAVE, APARATI IN SISTEMI, 
INTRAOPERATIVNI SISTEM ZA NEVROMONITORING</t>
  </si>
  <si>
    <t>MEDICINSKE NAPRAVE, APARATI IN SISTEMI, 
LASER</t>
  </si>
  <si>
    <t>18.12</t>
  </si>
  <si>
    <t>LASER</t>
  </si>
  <si>
    <t>Vključuje:</t>
  </si>
  <si>
    <t>Handpiece Curved Long - - 140mm (2 kos)</t>
  </si>
  <si>
    <t>Handpiece Curved Short- - 60mm (2 kos)</t>
  </si>
  <si>
    <t>Handpiece Offset Long - -  240mm (2 kos)</t>
  </si>
  <si>
    <t>Ročnik s konico premera 1,1 mm za ORL operacije z Bare fibrom - s-shape</t>
  </si>
  <si>
    <t>Kratek Ročnik s konico premera 1,1 mm za ORL operacije z Bare fibrom - raven</t>
  </si>
  <si>
    <t>Ročnik s konico premera 1,5 mm za ORL operacije z Bare fibrom - ukrivljen in s kanalom za sukcijo. 140 mm dolg.</t>
  </si>
  <si>
    <t>MEDICINSKE NAPRAVE, APARATI IN SISTEMI, 
EKSOSKOP</t>
  </si>
  <si>
    <t>18.3.5</t>
  </si>
  <si>
    <t>EKSOSKOP 3D</t>
  </si>
  <si>
    <t>18.3.5.1</t>
  </si>
  <si>
    <t>Sistem za nadzor in premikanje eksoskopa, ki se pritrdi na OP mizo.</t>
  </si>
  <si>
    <t>MEDICINSKE NAPRAVE, APARATI IN SISTEMI, 
MIKROSKOP 1</t>
  </si>
  <si>
    <t>18.4</t>
  </si>
  <si>
    <t>MEDICINSKE NAPRAVE, APARATI IN SISTEMI, 
MIKROSKOP 2</t>
  </si>
  <si>
    <t>21.6</t>
  </si>
  <si>
    <t>pred pričetkom snemanja se mora sekvenca že zajeti) snemanje na USB medije. Video izhod za prikaz žive slike na monitorju v operacijski dvorani.</t>
  </si>
  <si>
    <t>MEDICINSKE NAPRAVE, APARATI IN SISTEMI, 
Navigacijski aparat (navigacija)</t>
  </si>
  <si>
    <t>21.7</t>
  </si>
  <si>
    <t>EKSOSKOP</t>
  </si>
  <si>
    <t>Navigacijski aparat (navigacija)</t>
  </si>
  <si>
    <t>MIKROSKOP 1</t>
  </si>
  <si>
    <t>MIKROSKOP 2</t>
  </si>
  <si>
    <t>Ulica Ambrožiča Novljana 7, 1000 Ljubljana</t>
  </si>
  <si>
    <t>Sistem za osnovni zagon:</t>
  </si>
  <si>
    <t>Naziv oz. vrsta dokumenta iz katerega razvidno izpolnjevanje tehnične zahteve</t>
  </si>
  <si>
    <t>Številka strani dokumenta iz katerega razvidno izpolnjevanje tehnične zahteve</t>
  </si>
  <si>
    <t>1</t>
  </si>
  <si>
    <t>2</t>
  </si>
  <si>
    <t>3</t>
  </si>
  <si>
    <t>4</t>
  </si>
  <si>
    <t>5</t>
  </si>
  <si>
    <t>6</t>
  </si>
  <si>
    <t>7</t>
  </si>
  <si>
    <t>8</t>
  </si>
  <si>
    <t>9</t>
  </si>
  <si>
    <t>10</t>
  </si>
  <si>
    <t xml:space="preserve">Predračun </t>
  </si>
  <si>
    <t>OBR-4/1</t>
  </si>
  <si>
    <t xml:space="preserve">MEDICINSKA OPREMA </t>
  </si>
  <si>
    <t xml:space="preserve">Sklop </t>
  </si>
  <si>
    <t xml:space="preserve">Naziv medicinske opreme </t>
  </si>
  <si>
    <t xml:space="preserve">SKUPAJ VREDNOST SKUPAJ V EUR Z DDV(oprema+vzdrževanje )  </t>
  </si>
  <si>
    <t>SKLOP 1</t>
  </si>
  <si>
    <t>SKLOP 2</t>
  </si>
  <si>
    <t>SKLOP 3</t>
  </si>
  <si>
    <t>SKLOP 4</t>
  </si>
  <si>
    <t>SKLOP 5</t>
  </si>
  <si>
    <t>SKLOP 6</t>
  </si>
  <si>
    <t>SKLOP 7</t>
  </si>
  <si>
    <t>SKLOP 8</t>
  </si>
  <si>
    <t>SKLOP 9</t>
  </si>
  <si>
    <t>SKLOP 10</t>
  </si>
  <si>
    <t xml:space="preserve">VZDRŽEVANJE </t>
  </si>
  <si>
    <t>Cena na enoto brez DDV</t>
  </si>
  <si>
    <t xml:space="preserve">Stopnja DDV 22%=1,22 9,5%=1,095 </t>
  </si>
  <si>
    <t>Cena na enoto z DDV</t>
  </si>
  <si>
    <t>Vrednost v EUR z DDV</t>
  </si>
  <si>
    <t xml:space="preserve">Količina </t>
  </si>
  <si>
    <t>Enota</t>
  </si>
  <si>
    <t xml:space="preserve">Kurativno vzdrževanje - 25 delovnih ur </t>
  </si>
  <si>
    <t>URAD REPUBLIKE SLOVENIJE</t>
  </si>
  <si>
    <t>ZA INVESTICIJE V ZDRAVSTVU</t>
  </si>
  <si>
    <t>kos</t>
  </si>
  <si>
    <t>Vzdrževalna dela za 1. leto v EUR brez DDV</t>
  </si>
  <si>
    <t>Vzdrževalna dela za 2. leto v EUR brez DDV</t>
  </si>
  <si>
    <t>Vzdrževalna dela za  3. leto v EUR brez DDV</t>
  </si>
  <si>
    <t>Vzdrževalna dela za  4. leto v EUR brez DDV</t>
  </si>
  <si>
    <t>Vzdrževalna dela za 5. leto v EUR brez DDV</t>
  </si>
  <si>
    <t>Vzdrževalna dela za 6. leto v EUR brez DDV</t>
  </si>
  <si>
    <t>Vzdrževalna dela za 7. leto v EUR brez DDV</t>
  </si>
  <si>
    <t>Skupajvzdrževalna dela za 7 let v EUR brez DDV</t>
  </si>
  <si>
    <t>Stopnja DDV 22%=1,22 9,5%=1,095</t>
  </si>
  <si>
    <t>Skupaj vzdrževanje za obdobje 7 let+Delovne ure za kurativno vzdrževanje  (stolpec T+Y)</t>
  </si>
  <si>
    <t xml:space="preserve"> VREDNOST SKUPAJ V EUR Z DDV        (stolpec J+Z)</t>
  </si>
  <si>
    <t>kom</t>
  </si>
  <si>
    <t>Vzdrževalna dela za 1. leto brez DDV</t>
  </si>
  <si>
    <t>Vzdrževalna dela za 2. leto brez DDV</t>
  </si>
  <si>
    <t>Vzdrževalna dela za 3. leto brez DDV</t>
  </si>
  <si>
    <t>Vzdrževalna dela za 4. leto brez DDV</t>
  </si>
  <si>
    <t>Vzdrževalna dela za 5. leto brez DDV</t>
  </si>
  <si>
    <t>Vzdrževalna dela za 6. leto brez DDV</t>
  </si>
  <si>
    <t xml:space="preserve">Vzdrževalna dela za 7. leto brez DDV </t>
  </si>
  <si>
    <t>Vzdrževalna dela skupaj za 7 let brez DDV</t>
  </si>
  <si>
    <t>Skupaj vzdrževanje za obdobje 7 let+Delovne ure za kurativno vzdrževanje z DDV (stolpec T+Y)</t>
  </si>
  <si>
    <t>Skupaj vzdrževalna dela za 7 let  v EUR  z DDV</t>
  </si>
  <si>
    <t>Vzdrževalna dela za 3. leto v EUR brez DDV</t>
  </si>
  <si>
    <t>Vzdrževalna dela za 4. leto v EUR brez DDV</t>
  </si>
  <si>
    <t xml:space="preserve">Vzdrževalna dela za 5. leto v EUR brez DDV </t>
  </si>
  <si>
    <t>Skupaj vzdrževalna dela za 7 let v EUR brez DDV</t>
  </si>
  <si>
    <t xml:space="preserve"> VREDNOST SKUPAJ V EUR Z DDV(stolpec J+Z )</t>
  </si>
  <si>
    <t xml:space="preserve"> VREDNOST SKUPAJ V EUR Z DDV(stolpec J+ Z )</t>
  </si>
  <si>
    <t xml:space="preserve">Kurativno vzdrževanje - 25 delovnih ur/aparat </t>
  </si>
  <si>
    <t>Vzdrževalna dela skupaj za 7 let z DDV (R*S*E)</t>
  </si>
  <si>
    <t>Tehnične zahteve</t>
  </si>
  <si>
    <t>UZ APARAT</t>
  </si>
  <si>
    <t>ULTRAZVOČNI APARAT ZA PUNKCIJE BEZGAVK</t>
  </si>
  <si>
    <t xml:space="preserve">NAVIGACIJA ZA NAJZAHTEVNEJŠE POSEGE NA BAZI LOBANJE </t>
  </si>
  <si>
    <t>NEVROKIRURŠKI MIKROSKOP ZA ORL OPERACIJE NA TALNEM PREVOZNEM STATIVU</t>
  </si>
  <si>
    <t>MIKROSKOP ZA ORL, MOBILNI</t>
  </si>
  <si>
    <t xml:space="preserve">Skupaj vrednost potrošnega materiala za obdobje 7 let v EUR z DDV  </t>
  </si>
  <si>
    <t xml:space="preserve">VREDNOST POTROŠNEGA MATERIALA ZA OBDOBJE 7 LET </t>
  </si>
  <si>
    <t xml:space="preserve"> VREDNOST SKUPAJ V EUR Z DDV(stolpec J+ Z+AA )</t>
  </si>
  <si>
    <t>zap. št.</t>
  </si>
  <si>
    <t xml:space="preserve">Opis </t>
  </si>
  <si>
    <t xml:space="preserve">Skupaj vrednost potrošnega materiala za obdobje 7 let v EUR z DDV </t>
  </si>
  <si>
    <t>7 Letna količina (2)</t>
  </si>
  <si>
    <t xml:space="preserve">EM /kom (3) </t>
  </si>
  <si>
    <t>Pakiranje /EM (4)</t>
  </si>
  <si>
    <t xml:space="preserve"> Cena na EM brez DDV v EUR (5)</t>
  </si>
  <si>
    <t>Stopnja DDV(6)</t>
  </si>
  <si>
    <t xml:space="preserve"> Cena na EM (kom)  z DDV v EUR (7)</t>
  </si>
  <si>
    <t>Vrednost v EUR brez DDV</t>
  </si>
  <si>
    <t xml:space="preserve">Vrednost v EUR z DDV </t>
  </si>
  <si>
    <t>Naziv artikla (10)</t>
  </si>
  <si>
    <t>Kataloška številka (11)</t>
  </si>
  <si>
    <t>Proizvajalec (12)</t>
  </si>
  <si>
    <t xml:space="preserve">-monopolarna sonda za električno stimulacij </t>
  </si>
  <si>
    <t xml:space="preserve">-dvo ali štiri kanalne subdermalne igličaste elektrode </t>
  </si>
  <si>
    <t>-enotrahealni tubus z integriranimi senzorji iz zelo prevodnega materiala, ki omogočajo prepoznavanje in analizo signala od gornjega laringealnega živca ( SLN) -  velikosti 7,5</t>
  </si>
  <si>
    <t xml:space="preserve">-elektroda okrogle oblike s konstantno stimulacijo, ki zagotavlja enostavno postavljanje okrog vagusnega živca z vseh strani in onemogoča odklop od živca zaradi mehanskih vzrokov med posegom </t>
  </si>
  <si>
    <r>
      <t xml:space="preserve">1. </t>
    </r>
    <r>
      <rPr>
        <b/>
        <i/>
        <sz val="11"/>
        <color theme="1"/>
        <rFont val="Garamond"/>
        <family val="1"/>
        <charset val="238"/>
      </rPr>
      <t>PONUDBI JE POTREBNO PREDLOŽITI ORIGINALNE PROSPEKTE PROIZVAJALCA TER OSTALO ORIGINALNO DOKUMENTACIJO PROIZVAJALCA</t>
    </r>
    <r>
      <rPr>
        <i/>
        <sz val="11"/>
        <color theme="1"/>
        <rFont val="Garamond"/>
        <family val="1"/>
        <charset val="238"/>
      </rPr>
      <t xml:space="preserve"> iz katere  je razviden ponujen potrošni material, ki je predmet ponudbe. Izpolnjevanje vseh zahtev iz opisa predmeta naročila mora biti razvidno iz originalnih prospektov proizvajalca ter ostale originalne dokumentacije proizvajalca,  ponudnik je slednje  dolžan ustrezno označiti .</t>
    </r>
  </si>
  <si>
    <t xml:space="preserve">- Neinvazivni okvir (element) za registracijo za enkratno uporabo – samolepljivi na kožo bolnika. </t>
  </si>
  <si>
    <t xml:space="preserve">- Element tracker - to je sledilec za enkratno uporabo za registracijo inštrumentov </t>
  </si>
  <si>
    <t>vnesite potrebno število dodatnih vrstic za vnos  vseh artiklov potrebnih za delovanje  aparata ter izvedbo postopka, v kolikor naročnik ugotovi, da izbrani ponudnik pri pripravi specifikacije potrošnega materiala–ni  navedel vseh potrebnih artiklov posledično zmote ali zavajanja bo naročnik   zahteval brezpogojno  brezplačno dobavo dodatnih artiklov oz.  potrošnega materiala v nasprotnem primeru bo vnovčil garancijo za dobro izvedbo pogodbenih obveznosti.</t>
  </si>
  <si>
    <t>13.   Dinamično območje sistema vsaj 300 dB</t>
  </si>
  <si>
    <t>9.      Zmogljivost generiranja UZ slike: visoka časovna ločljivost primerna za dinamične preiskave vsaj 2800 slik/s</t>
  </si>
  <si>
    <t>8.      Penetracija UZ snopa vsaj do 40 cm.</t>
  </si>
  <si>
    <t>2.      Vsaj 23 palčni nastavljivi LED LCD monitor visoke ločljivosti.</t>
  </si>
  <si>
    <t>11.   Programska oprema za eliminiranje šuma in izboljšanje kontrasta v UZ sliki</t>
  </si>
  <si>
    <t>14.   Večstopenjska povečava žive in zamrznjene slike z visoko resolucijo.</t>
  </si>
  <si>
    <t>2.      Vsaj 15 -inčni barvni LCD monitor</t>
  </si>
  <si>
    <t>7.      Hitrost osveževanja UZ slike: vsaj 1700 slik/s.</t>
  </si>
  <si>
    <t>8.      Dinamično območje vsaj 260 dB.</t>
  </si>
  <si>
    <t>11.   Programska oprema za eliminiranje šuma v UZ sliki, brez izgube koristnih informacij; tudi v kombinaciji z barvnim Dopplerjrm.</t>
  </si>
  <si>
    <t xml:space="preserve">12.   Programska oprema za primerjavo starejših posnetkov z aktualnimi s popolnoma enakimi nastavitvami B-slike in barvnega Dopplerja , ter fuzijo aktualnih in predhodnih posnetkov </t>
  </si>
  <si>
    <t>13.   Avtomatična optimizacija 2D, Pulznega Dopplerja.</t>
  </si>
  <si>
    <t>20.   Teža UZ aparata brez mobilnega stojala-vozička največ do 6 kg.</t>
  </si>
  <si>
    <t>24. Programska oprema za panoramski prikaz.</t>
  </si>
  <si>
    <t>C.Zahtevana UZ sonda:</t>
  </si>
  <si>
    <t>Dovoljena odstopanja parametrov za UZ sondo so lahko v mejah  +/- 5%.</t>
  </si>
  <si>
    <t>Set za čiščenje in set za popravilo fibrov različnih premerov (300, 400 in 600 um) - vsak po 1 kos</t>
  </si>
  <si>
    <t xml:space="preserve">Aspiracijska cev velika, 2m za sesalec dima (smoke evakuatorjem). </t>
  </si>
  <si>
    <t>Adapter za aspiracijske cevke za za sesalec dima</t>
  </si>
  <si>
    <t xml:space="preserve">Aspiracijska cev mala  za sesalec dima </t>
  </si>
  <si>
    <t xml:space="preserve">Handpiece Curved Long - - 140mm </t>
  </si>
  <si>
    <t>Handpiece Curved Short- - 60mm</t>
  </si>
  <si>
    <t xml:space="preserve">Handpiece Offset Long  -  240mm </t>
  </si>
  <si>
    <t>Ročnik s konico premera 1,5 mm za ORL operacije z Bare fibrom - ukrivljen na vrhu konice dolžine 180 mm.</t>
  </si>
  <si>
    <t>Ročnik s konico premera 1,5 mm za ORL operacije z Bare fibrom - raven</t>
  </si>
  <si>
    <t>Bare Fiber 400 µm, reusable - za večkratno uporabo</t>
  </si>
  <si>
    <t xml:space="preserve">Bare Fiber 600 µm, reusable -  za večkratno uporabo </t>
  </si>
  <si>
    <t xml:space="preserve">Bare Fiber 300 µ, reusable   - za večkratno uporabo </t>
  </si>
  <si>
    <t>Zaščita za eksoskop</t>
  </si>
  <si>
    <t>3D očala</t>
  </si>
  <si>
    <t xml:space="preserve">Sterilna prevleka za mikroskop </t>
  </si>
  <si>
    <t xml:space="preserve">Sterilna prevleka za ročaje mikroskopa </t>
  </si>
  <si>
    <t>25.  Aparat mora omogočiti avtomatski prenos podatkov v obstoječi bolnišnični sistem BIRPIS in PACS.</t>
  </si>
  <si>
    <t xml:space="preserve">Sterilna prevleka za eksoskop   in krmilno napravo (konzolo) </t>
  </si>
  <si>
    <t>Aseptične kapice 22mm</t>
  </si>
  <si>
    <t>Aseptične kapice za Mode control</t>
  </si>
  <si>
    <t>Aseptične kapice za PD prilagajanje  180° nagibna cev</t>
  </si>
  <si>
    <t>Aseptične kapice  Varioskop</t>
  </si>
  <si>
    <t xml:space="preserve"> VREDNOST SKUPAJ V EUR Z DDV stolpec J+Z)</t>
  </si>
  <si>
    <t>Vrednost za 25 ur v EUR z DDV (UxX)</t>
  </si>
  <si>
    <t>Vrednost za 25 ur v EUR z DDV (U*X*E)</t>
  </si>
  <si>
    <t xml:space="preserve"> VREDNOST SKUPAJ V EUR Z DDV(stolpec J+ Z +AA3)</t>
  </si>
  <si>
    <t xml:space="preserve"> VREDNOST SKUPAJ V EUR Z DDV(stolpec J+ Z +AA3+AB57)</t>
  </si>
  <si>
    <t>1.Diagnostični ultrazvočni aparat z popolnoma digitalizirano tehnologijo.
2. Operacijski sistem v Windows 10.
3.       Frekvenčno območje obdelave UZ signala: 1 – 25 MHz
Zahtevani prikazi:
4.       2D prikaz (dinamika prikaza vsaj 2800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</si>
  <si>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24.   Vsaj 4 aktivnih priključnih mesta za UZ sonde, od tega vsaj 3 z brez pinskimi konektorji, za boljši prenos signala med UZ sondo in UZ sprejemnikom.
25.   Penetracija-globina UZ sektorja  vsaj do 40 cm.
26.   Nastavitev upravljalne konzole gor-dol in levo-desno.
27.   Upravljanje z aparatom z vsaj 12-inčnim dotikalnim zaslonom.
28.   Zaradi narave dela naj bodo odlagalna mesta za UZ sonde in UZ gel na obeh straneh upravljalne konzole.</t>
  </si>
  <si>
    <t>1.Diagnostični ultrazvočni aparat s popolnoma digitalizirano tehnologijo.
2.      Operacijski sistem v Windows 10.
3.      Frekvenčno območje obdelave UZ signala: 1 – 25 MHz
Zahtevani prikazi:
4.       2D prikaz (dinamika prikaza vsaj 2800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</si>
  <si>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1.      Diagnostični ultrazvočni aparat s popolnoma digitalizirano tehnologijo, ter strojno in programsko opremo za podporo uporabe UZ sond z aktivno matriko zaradi natančnejšega fokusiranja UZ snopa po celotni globini.</t>
  </si>
  <si>
    <t>10.   Frekvenčno območje generatorja UZ snopa vsaj: 2 – 22 MHz</t>
  </si>
  <si>
    <t>26. Shranjevanje surovih (raw data) statičnih in dinamičnih UZ slik na notranji trdi disk, ter možnost naknadne obdelave le teh (možnost naknadnega spreminjanja: povečave, ojačanja sive skale, nastavitev Barvnega in Pulznega Dopplerja, naknadne meritve… )</t>
  </si>
  <si>
    <t>27. Prenašanje slik s pomočjo USB pomnilnega  medija</t>
  </si>
  <si>
    <t>28. Č/B video tiskalnik</t>
  </si>
  <si>
    <t>29. Linearna visokofrekvenčna UZ sonda:  4,2 - 13 MHz</t>
  </si>
  <si>
    <t>30. Število kristalnih elementov: 192</t>
  </si>
  <si>
    <t>31. Pripadajoče punkcijsko vodilo.</t>
  </si>
  <si>
    <t>32. Sonda mora omogočiti uporabo punkcijskega vodila.</t>
  </si>
  <si>
    <t>1. Sistem z ekranom na dotik za EMG monitoring operacij ščitnice, paratoide, facialisa in disekcije vratu</t>
  </si>
  <si>
    <t>2. Slikovni prikaz postavljanja elektrod na ekranu sistema (odvisno od vrste operacije)</t>
  </si>
  <si>
    <t>3. Stimulacijski razpon 0,01 mA do 30 mA</t>
  </si>
  <si>
    <t>4. Zvočni in vizualni odziv sistema za čas stimulacije</t>
  </si>
  <si>
    <t>5. Prikazni modus časovne skale 50 ms do 10 s</t>
  </si>
  <si>
    <t>6. Monitoring in stimulacija za čas bipolarne kavterizacije</t>
  </si>
  <si>
    <t>7. Spremljanje 4 kanalov istočasno (mišično – živčna kombinacija)</t>
  </si>
  <si>
    <t>8. Sistem ima vgrajeno programsko opremo za detekcijo artefakta, ki mehanične, kemijske ali termalne dražljaje prikazuje v drugačni barvi od električnih dražljajev</t>
  </si>
  <si>
    <t>9. Menjava moči stimulacije za čas posega</t>
  </si>
  <si>
    <t>10. Delovanje z dvema stimulatorjema naenkrat</t>
  </si>
  <si>
    <t>11. Zamerznitev slike na ekran</t>
  </si>
  <si>
    <t>12. Shramba podatkov na USB ključ ali PDF format</t>
  </si>
  <si>
    <t>13. Teža sistema manjša od 8 kg</t>
  </si>
  <si>
    <t>14. Omogočati mora priključitev dodatnega monitorja za kirurga</t>
  </si>
  <si>
    <t>15. Omogočati mora integracijo in stimulacijo s kompatibilnim električnim vrtalnikom za detekcijo oddaljenosti od živca</t>
  </si>
  <si>
    <t>16. Monopolarna sonda za električno stimulacij - 10 kos</t>
  </si>
  <si>
    <t>17. Dvo ali štiri kanalne subdermalne igličaste elektrode - 10 kos</t>
  </si>
  <si>
    <t>18. Enotrahealni tubus z integriranimi senzorji iz zelo prevodnega materiala, ki omogočajo prepoznavanje in analizo signala od gornjega laringealnega živca ( SLN) - 10 kos velikosti 7,5</t>
  </si>
  <si>
    <t>19. Elektroda okrogle oblike s konstantno stimulacijo, ki zagotavlja enostavno postavljanje okrog vagusnega živca z vseh strani in onemogoča odklop od živca zaradi mehanskih vzrokov med posegom - 10 kos</t>
  </si>
  <si>
    <t>1. Diodni laser z valovno dolžino 445 nm (Blue), moči 10W.</t>
  </si>
  <si>
    <t>2. Modalitete dela: Continus wave, Pulse, Repetition pulse (1-10ms)</t>
  </si>
  <si>
    <t>3. Vodilni žarek: zelene barve , &lt;3mw, prilagodljive svetilnosti in načina</t>
  </si>
  <si>
    <t>4. Laser ima video asistenta, kjer so animirano predstavljene procedure</t>
  </si>
  <si>
    <t>5. Prednastavljene nastavitve moči za posamezne procedure</t>
  </si>
  <si>
    <t>6. Uporaba z fibrom Bare fibri različnih premerov( 400 in 600 um)</t>
  </si>
  <si>
    <t>7. Integriran program za brezžično simultano upravljanje s sesalcem dima (smoke evakuatorjem)</t>
  </si>
  <si>
    <t>8. Zaščitna očala za operaterja in osebje - 4 kos</t>
  </si>
  <si>
    <t>9. Začetni set za čiščenje in set za popravilo fibrov različnih premerov ( 300, 400 in 600 um) - vsak po 1 kos</t>
  </si>
  <si>
    <t>10. Sesalec dima - Smoke Evacuator, brezžični nadzor neposredno iz laserja - 1 kom</t>
  </si>
  <si>
    <t>11. Aspiracijska cev velika,2m za sesalec dima (smoke evakuatorjem). - 3,00 kom</t>
  </si>
  <si>
    <t>12. Aspiracijska cev mala 10 kom v paketu za sesalec dima (smoke evakuatorjem). - 2,00 pkg</t>
  </si>
  <si>
    <t>13. Adapterji za aspiracijske 10 kom v paketu za sesalec dima (smoke evakuatorjem). - 2,00 pkg</t>
  </si>
  <si>
    <t>14. Začetni set treh ročnikov s konico premera 1,5mmza ORL operacije z Bare fibrom. - 2,00 kom</t>
  </si>
  <si>
    <t>15. Guiding handpiece Long Curved 180mm - 2 kos</t>
  </si>
  <si>
    <t>16. Ročnik s konico premera 1,5mmza ORL operacije z Bare fibrom - ukrivljen na vrhu konice dolžine 180mm.</t>
  </si>
  <si>
    <t>17. Guiding handpiece Long straight 180mm - 2,00 kos</t>
  </si>
  <si>
    <t>18. Ročnik s konico premera 1,5mmza ORL operacije z Bare fibrom - raven</t>
  </si>
  <si>
    <t>19. Guiding handpiece s-shape 120mm - 2,00 kos</t>
  </si>
  <si>
    <t>20. Ročnik s konico premera 1,1 mm za ORL operacije z Bare fibrom - s-shape</t>
  </si>
  <si>
    <t>21. Guiding handpiece Short Straight 60mm, 1,1mm dia. - 3,00 kos</t>
  </si>
  <si>
    <t>22. Kratek Ročnik s konico premera 1,1 mm za ORL operacije z Bare fibrom - raven</t>
  </si>
  <si>
    <t>23. Guiding handpiece Long curved with Suction 1,5mm dia, 140mm long - 2,00 kos</t>
  </si>
  <si>
    <t>24. Ročnik s konico premera 1,5 mm za ORL operacije z Bare fibrom - ukrivljen in s kanalom za sukcijo. 140 mm dolg.</t>
  </si>
  <si>
    <t>25. Bare Fiber 400 µm, reusable - za večkratno uporabo, - 6,00 kom</t>
  </si>
  <si>
    <t>26. Bare Fiber 600 µm, reusable -  za večkratno uporabo - 6,00 kom</t>
  </si>
  <si>
    <t>27. Bare Fiber 300 µ, reusable   - za večkratno uporabo - 6,00 kom</t>
  </si>
  <si>
    <t>1. Zaslon občutljiv na dotik velikosti vsaj 22" HD ločljivosti, kot centralni uporabniški vmesnik, pritrjen direktno na stativ mikroskopa:</t>
  </si>
  <si>
    <t>2. Spremljanje in kontrola vseh funkcij</t>
  </si>
  <si>
    <t>3. Uporabniški vmesnik mora biti v slovenskem jeziku</t>
  </si>
  <si>
    <t>4. Nastavitve posameznih uporabnikov (vsaj 25 uporabnikov)</t>
  </si>
  <si>
    <t>1. Rigidni 3D stereoskopski eksoskop za vizualizacijo pri mikrokirurgiji in odprti kirurgiji; z lečnim sistemom, z integriranim zoom-om in fokusom</t>
  </si>
  <si>
    <t>2. CMOS tehnologija</t>
  </si>
  <si>
    <t>3. Z vgrajenima dvema 4K senzorjema</t>
  </si>
  <si>
    <t>4. Spremenljiv prilagodljiv zoom</t>
  </si>
  <si>
    <t>5. Vidni kot: vsaj 90°</t>
  </si>
  <si>
    <t>6. Integrirana horizontalna poravnava – z integriranim gumbom za poravnavo slike:  +/- 90°</t>
  </si>
  <si>
    <t>7. Integrirana osvetlitev iz optičnih vlaken z dvema svetlobnima lečama</t>
  </si>
  <si>
    <t>8. Z natančno poravnavo obeh senzorjev, kar omogoča optimiziranim 3D učinek</t>
  </si>
  <si>
    <t>9. S funkcijo enostavnega preklapljanja med 2D in 3D načinom</t>
  </si>
  <si>
    <t>10. S funkcijo brezstopenjskega zooma</t>
  </si>
  <si>
    <t>11. S sistemom za stabilizacijo avtomatskega nadzora osvetlitve</t>
  </si>
  <si>
    <t>12. Omogoča naj izjemno globinsko ostrino tako v 2D kot v 3D načinu</t>
  </si>
  <si>
    <t>13. Delovna razdalja: med 20 in 50 cm</t>
  </si>
  <si>
    <t>14. Teža naj ne presega 1000 g</t>
  </si>
  <si>
    <t>15. Združljiv z delovanjem na frekvenci tako 50 Hz kot 60 Hz</t>
  </si>
  <si>
    <t>16. Instrument oznake CF</t>
  </si>
  <si>
    <t>17. S povečavo 8 – 30 x na delovni razdalji 30 cm</t>
  </si>
  <si>
    <t>18. Z napredno funkcijo izravnave osvetlitve</t>
  </si>
  <si>
    <t>19. S funkcijo izbire območja prikaza med povečavo</t>
  </si>
  <si>
    <t>20. S funkcijo »PIP-swap« za hiter preklop med eksoskopom sočasno priključeno endoskopsko kamero</t>
  </si>
  <si>
    <t>21. V kombinaciji s snemalno dokumentacijsko enoto naj omogoča zajemanje slik v 2D in 3D načinu ter snemanje videa v Full HD ter naj omogoča dvojni zajem slike/videa istočasno</t>
  </si>
  <si>
    <t>22.  Združljiv s platformo endoskopskega sistema omogoča kombinacijo endoskopije in mikrokirugije/odprte kirurgije preko ene platforme kamere</t>
  </si>
  <si>
    <t>23. Omogoča naj avtomatsko upravljanje svetlobe preko povezave s komunikacijskim kablom na viru svetlobe</t>
  </si>
  <si>
    <t>24. Omogoča naj daljinsko upravljanje vseh glavnih menijskih funkcij s pomočjo ločene krmilne naprave, iz sterilnega polja</t>
  </si>
  <si>
    <t>25. Z mobilnim stojalom z roko za lahko in hitro postavljanje/premikanje iz/v operacijsko dvorano</t>
  </si>
  <si>
    <t>26. Primeren za dezinfekcijo z brisanjem</t>
  </si>
  <si>
    <t>27. Komplet naj vsebuje:</t>
  </si>
  <si>
    <t>28. Eksoskop</t>
  </si>
  <si>
    <t>29. Svetlobni kabel za eksoskop</t>
  </si>
  <si>
    <t>30. Krmilno napravo s 4 programskimi funkcijami in USB vhodom, za intuitivno kontrolo oz. krmiljenje kamere in povezanih enot, za uporabo s 3D eksoskopom in 3D digitalnim modulom</t>
  </si>
  <si>
    <t>31. Roko za pritrditev krmilne naprave na op mizo</t>
  </si>
  <si>
    <t>32. Sponko za pritrditev eksokopa</t>
  </si>
  <si>
    <t>33. Stopalko za upravljanje eksoskopa s funkcijo zooma, fokusa ter s štirimi programsko nastavljivimi gumbi, dvema gumboma za vstop/izstop iz menija ter s funkcijo izbire območja prikaza</t>
  </si>
  <si>
    <t>34. Zaščito za eksoskop</t>
  </si>
  <si>
    <t>35. 3D očala</t>
  </si>
  <si>
    <t>36. Adapter za CO2 laser, z vpenjalnim cilindrom za namestitev laserja</t>
  </si>
  <si>
    <t>37. Ploščo za adapter mikromanipulatorja s hitro sprostitveno sklopko, za uporabo z mikroskopom</t>
  </si>
  <si>
    <t>38. Komplet naj vsebuje tudi začetni sterilni set za prekrivanje eksoskopa:</t>
  </si>
  <si>
    <t xml:space="preserve">39. Sterilna prevleka za eksoskop    </t>
  </si>
  <si>
    <t>40. Sterilna prevleka za krmilno napravo - konzolo</t>
  </si>
  <si>
    <t>41. Možnost premikanja ročno, robotsko s pomočjo upravljaljnika (joystick), opcijsko tudi zvočno upravljanje</t>
  </si>
  <si>
    <t>42. Upravljanje brez teresljajev, stabilnost mora biti zagotovljena tudi med zahtevnimi psoegi</t>
  </si>
  <si>
    <t>43. Položaj eksoskopa determiniran, kar olajša pozicioniranje eksoskopa med psoegom</t>
  </si>
  <si>
    <t>44. Sistem mora biti mogoče zaščititi s sterilno zasščito ali avotklavirati</t>
  </si>
  <si>
    <t>45. Montaža na OP mizo, ki mora imeti standardno tirnico (DIN EN 19054)</t>
  </si>
  <si>
    <t>1. Navigacijski aparat (navigacija) za uporabo pri transnazalnih in otokirurških posegih na sprednji in lateralni bazi lobanje, združljiv s posegi, ki segajo v intrakranialno področje (resekcija intrakranialnih tumorjev).</t>
  </si>
  <si>
    <t>2. Navigacijski sistemno elektromagnetni, z monitorjem z visoko resolucijo in diagonalo vsaj 27 palcev s funkcijo upravljanja na dotik (večkontaktno- »Multitouch«) za upravljanje navigacije in prikaz slik.</t>
  </si>
  <si>
    <t>3. Integrirano napajanje z UPS enoto za neprekinjeno napajanje.</t>
  </si>
  <si>
    <t>4. Vgrajen računalnik z 16 GB RAM in  1 TB diskovnega prostora s tehnologijo SSD.</t>
  </si>
  <si>
    <t xml:space="preserve">5. Generator elektromagnetnega polja, ki je lahko postavljen pod glavo bolnika ali ob strani glave (zgoraj, levo, desno). </t>
  </si>
  <si>
    <t>6. Dodaten stranski, neodvisen generator elektromagnetnega polja. Z enakimi tehničnimi specifikacijami generiranega polja.</t>
  </si>
  <si>
    <t>7. Sistem omogoča varno brezžično povezavo WiFi za vključitev v bolnišnični PACS ali povezavo s planirno postajo, vključno z ustrezno programsko opremo vključno z licencami za življensko obdobje opreme. Omogoča tudi prenos podatkov preko DVD-ROM, CD-ROM in USB spominskega ključa, kartice, trdega diska.</t>
  </si>
  <si>
    <t>8. Sistem vsebuje vse elemente integracije v PACS sistem (interni prenos DICOM) za izvoz in uvoz podatkov v navigacijo.</t>
  </si>
  <si>
    <t>9. Sistem omogoča enostavno in uporabniku prijazno planiranje in prikaz anatomije ter patologije v področju obnosnih votlin in intrakranialno s samodejno in polsamodejno segmentacijo patoloških in anatomskih struktur.</t>
  </si>
  <si>
    <t>10. Sistem omogoča fuzijo različnih slikovnih diagnostik: CT, MR, fMRI, PET, CBCT in fuzijo z intraoperativnimi podatki. Fuzija deluje samodejno z dodatno potrditvijo upravljalca navigacije, da je ustvarjeno prekrivanje ustrezno.</t>
  </si>
  <si>
    <t>11. Sistem posreduje oceno natančnosti navigacije v milimetrih in prikazuje polje natančnosti, ki vsebuje anatomske podatke bolnika (na sliki bolnika).</t>
  </si>
  <si>
    <t xml:space="preserve">12. Sistem dovoljuje tako registracijo preko kontur bolnika, dodajanje registracijskih točk. </t>
  </si>
  <si>
    <t>13. Sistem omogoča modelirano 3D modelov mehkih tkiv, tumorjev, struktur kot so žile in živci.</t>
  </si>
  <si>
    <t>14. Sistem vsebuje set navigacijskih inštrumentov za večkratno uporabo v predelu sprednje baze lobanje in lateralne baze lobanje. Ukrivljeni aspirator 70-stopinj, ukrivljeni aspirator 90-stopinj, raven aspirator, registracijska sonda, disektor za ostij sinusa, ravna sonda. - 3 kos</t>
  </si>
  <si>
    <t>15. Aspirator za EM navigacijo z možnostjo krivljenja naj bo vnaprej registriran inštrument – samodejno verificiran inštrument brez potrebe po dodatni verifikaciji. - 3 kos</t>
  </si>
  <si>
    <t>16. Neinvazivni okvir za registracijo za postavitev na bolnika brez omejitev lokacije (anatomskega mesta) za večkratno uporabo. - 3 kos</t>
  </si>
  <si>
    <t>17. Neinvazivni okvir (element) za registracijo za enkratno uporabo – samolepljivi na kožo bolnika. - 20 kos</t>
  </si>
  <si>
    <t>18. Element tracker - to je sledilec za enkratno uporabo za registracijo inštrumentov – 20 kos.</t>
  </si>
  <si>
    <t>19. Invazivni okvir za pritrditev na lobanjo. Set mora vsebovati vse elemente za fiksacijo, vključno z vijaki in pritrdilnim materialno (izvijač). - 3 kos</t>
  </si>
  <si>
    <t>20. Sistem omogoča snemanje videa med posegom, samodejno shranjevanje podatkov in izvoz podatkov (posnetkov). Obenem omogoča prikaz endoskopske slike na monitorju navigacije</t>
  </si>
  <si>
    <t>5. Mikroskop mora biti lahko premakljiv, za prevoze iz ene operacijske dvorane v  drugo, z velikimi 4 kolesi (vsaj 150mm +- 15 %), od katerih mora biti vsaj eden opremljen z zavoro. Kolesa morajo biti opremljena s sistemom da se ne povozi kablov</t>
  </si>
  <si>
    <t>6. Vrtljiv okrog nosilne osi za vsaj 360°</t>
  </si>
  <si>
    <t>7. Doseg nosilne roke vsaj 1600 mm</t>
  </si>
  <si>
    <t>8. Omogočena »overhead« pozicija za delo v položaju »face to face«. Delovno višino okularjev (kirurg + asistent) za delo v tem načinu mora biti mogoče nastavljati do višine vsaj 2000 mm za delo stoje, oziroma najnižja pozicija objektiva mora biti največ 1000 mm  od tal, za delo sede</t>
  </si>
  <si>
    <t>9. Sistem avtomatskega odsesavanja zraka iz sterilnih prevlek</t>
  </si>
  <si>
    <t>10. Izvor svetlobe/osvetlitveni sistem</t>
  </si>
  <si>
    <t>11. Dvojna ksenonova osvetlitev moči 250-300 W ali LED tehnologija primerljive intenzitete</t>
  </si>
  <si>
    <t>12. Prikaz preostanka življenjske dobe žarnice, detekcija okvarjenih žarnic z avtomatsko menjavo žarnice</t>
  </si>
  <si>
    <t>13. Zasilno delovanje/ ročna menjava žarnic</t>
  </si>
  <si>
    <t>14. Popolnoma integrirano optično vlakno</t>
  </si>
  <si>
    <t>15. Kontinuirano nastavljiva intenziteta, začetne vrednosti poljubno nastavljive za vsakega uporabnika</t>
  </si>
  <si>
    <t>16. Koaksialna  osvetlitev, z nastavljivo točkovno osvetlitvijo. Najmanjša velikost 10mm.</t>
  </si>
  <si>
    <t>17. Avtomatsko spreminjanje intenzitete osvetlitve pri spreminjanju povečave. Hitrost spreminjanja mora biti mogoče nastavljati.</t>
  </si>
  <si>
    <t>18. Robotizirano premikanje s funkcijo aktivnega dušenja tresljajev, popolnoma prosto in lahko premikanje v vseh oseh sistema. Sistem mora pri sproščenih zavorah  prosto lebdeti.</t>
  </si>
  <si>
    <t>19. Sistem avtomatskega uravnoteženja</t>
  </si>
  <si>
    <t>20. Celotno uravnoteženje sistema samo s pritiskom na gumb,</t>
  </si>
  <si>
    <t>21. Brez vidnih protiuteži nosilnega sistema</t>
  </si>
  <si>
    <t>22. Priključki na mikroskopu</t>
  </si>
  <si>
    <t>23. Gumb za vklop in izklop</t>
  </si>
  <si>
    <t>24. Video priključek za priklop endo kamer (Y/C) za injeciranje slike</t>
  </si>
  <si>
    <t>25. Mrežni konektor</t>
  </si>
  <si>
    <t>26. Konektor nožnega kontrolnega panela</t>
  </si>
  <si>
    <t xml:space="preserve">27. Navigacijski vmesnik za priklop nevronavigacije </t>
  </si>
  <si>
    <t>28. Baza pacientov zaščitena z geslom za urejanje/spreminjanje/uvoz in izvoz pacientov, slik in videa</t>
  </si>
  <si>
    <t>29. Vgrajena servisna datoteka in sistemska baza podatkov, do katere se lahko dostopa na daljavo preko omrežnega vmesnika</t>
  </si>
  <si>
    <t>30. Mikroskop</t>
  </si>
  <si>
    <t>31. Kompaktno telo mikroskopa, brez zunanjih modulov in kablov</t>
  </si>
  <si>
    <t>32. Optično vlakno popolnoma vgrajeno v notranjost mikroskopa</t>
  </si>
  <si>
    <t>33. Popolnoma integrirana 3 čipovna 4K video kamera polne ločljivosti (2160p)</t>
  </si>
  <si>
    <t xml:space="preserve">34. Popolnoma integriran delilnik žarka z optimizacijo svetlobe preko drsnega zrcala za lateralno asistenco ali za »face to face« posege </t>
  </si>
  <si>
    <t>35. Kontrola mikroskopa preko brezžičnega nožnega kontrolnega panela (vključ z lateralni pomiki mikroskopa preko krmilne palice)</t>
  </si>
  <si>
    <t>36. Ročna fokusna stop pozicija</t>
  </si>
  <si>
    <t>37. X/Y fina nastavitev motoriziranih osi, nastavljiva hitrost, avtomatska nastavitev hitrosti glede na povečavo</t>
  </si>
  <si>
    <t xml:space="preserve">38. Glavo mikroskopa mora biti mogoče nagniti naprej/nazaj vsaj v območju 160° </t>
  </si>
  <si>
    <t>1. Tehnične zahteve</t>
  </si>
  <si>
    <t>2. Vsaj 5 stopenjski menjalec povečav s 1:6</t>
  </si>
  <si>
    <t>3. Apokromatska optika</t>
  </si>
  <si>
    <t>4. Mikroskop mora omogočati naraven prikaz barv po celotnem vidnem polju</t>
  </si>
  <si>
    <t>5. 12,5x okularji primerni za delo z očali in ametropično korekcijo</t>
  </si>
  <si>
    <t xml:space="preserve">6. Vsaj 180° nagibni tubus </t>
  </si>
  <si>
    <t>7. Varioskopski fokus ( brez potrebe po premikanju mikroskopa) vsaj v območju med 200 in 430mm</t>
  </si>
  <si>
    <t>8. LED osvetlitev s tremi indvidualnimi LED diodami (RGB), za simulacijo dnevne svetlobe.</t>
  </si>
  <si>
    <t>9. Funkcija povečanja intenzitete, za doseganje intenzitete 180W ksenonove žarnice</t>
  </si>
  <si>
    <t>10. LED osvetlitev mora biti popolnoma brez potrebnega vzdrževanja za vso življenjsko dobo</t>
  </si>
  <si>
    <t>11. Avtomatski izklop osvetlitev, ko se mikroskop premakne v parkirno pozicijo</t>
  </si>
  <si>
    <t>12. Točkovna osvetlitev z motorizirano nastavljivo velikostjo premera osvetlitve</t>
  </si>
  <si>
    <t>13. Popolnoma integrirana barvna kamera polne HD ločljivosti (1080p) s pametnim snemanjem ( 30 sekund</t>
  </si>
  <si>
    <t>14. Sistem mehanskih zavor z enostavnim pozicioniranje mikroskopa</t>
  </si>
  <si>
    <t>15. Uravnoteženje mikroskopa mora biti intuitivno in največ v treh korakih</t>
  </si>
  <si>
    <t>16. Vse motorizirane funkcije mikroskopa morajo biti v neposredni bližini kirurga in upravljane preko samo enega več-funkcijskega gumba</t>
  </si>
  <si>
    <t>17. Mikroskop mora omogočati priklop vsaj dveh različnih tipov kirurških laserskih manipulatorjev</t>
  </si>
  <si>
    <t>39. Optični sistem/fokus/povečava</t>
  </si>
  <si>
    <t>40. Celotna optika mikroskopa mora biti apokromatska</t>
  </si>
  <si>
    <t>41. Zastavljiva delovna razdalja vsaj v območju od  200-625mm, brez dodatne optike, motorizirana, ročna ali preko avto fokusa, nastavljive hitrosti</t>
  </si>
  <si>
    <t>42. Začetno delovno razdaljo mora biti mogoče poljubno nastaviti za posameznega uporabnika</t>
  </si>
  <si>
    <t>43. Zoom povečava v razmerju 1:6, motorizirana in ročna, nastavljive hitrosti</t>
  </si>
  <si>
    <t>44. Osnovna  povečava vsaj  od 1,3 x do  vsaj 25,5x</t>
  </si>
  <si>
    <t>45. Zložljivi tubus za glavnega operaterja, s funkcijo vrtenja in funkcijo hitrega povečevalnega faktorja za 50% ( končna največja povečava mora biti vsaj 38,2 brez menjave optičnih komponent)</t>
  </si>
  <si>
    <t>46. Asistenca v poziciji  »face to face« z  vsaj 180° nagibnim tubusom za asistenta z vrtenjem za boljšo ergonomijo, in povečevalnim faktorjem za 50%, za doseganje enake končne povečave kot  jo ima glavni kirurg.</t>
  </si>
  <si>
    <t>47. Dodatna stranska stereo koobservacija z vsaj 180° nagibnim tubusom</t>
  </si>
  <si>
    <t>48. 12,5x okularji primerni za delo z očali in ametropično korekcijo, za vse tri tubuse</t>
  </si>
  <si>
    <t>49. Integrirana elektronsko kontrolirana zaslonka za nastavitev globinske ostrine</t>
  </si>
  <si>
    <t>50. Avtofokusni sistem</t>
  </si>
  <si>
    <t>51. Visoko hitrostni avto fokus</t>
  </si>
  <si>
    <t>52. Ročna aktivacija in avtomatska aktivacija, kadar se popustijo zavore</t>
  </si>
  <si>
    <t>53. Vidna pomoč fokusiranja z dvema laserskima točkama, avtomatska in ročna</t>
  </si>
  <si>
    <t xml:space="preserve">54. Aktivacija povezave  fokus-zoom, za avtomatsko nastavitev hitrosti fokusiranja pri dani povečavi </t>
  </si>
  <si>
    <t>55. Video sistem</t>
  </si>
  <si>
    <t>56. Celoten video sistem mora biti certificiran za uporabo v operacijskih dvoranah in mora biti popolnoma integriran v stativ mikroskopa</t>
  </si>
  <si>
    <t>57. V glavo mikroskopa popolnoma integrirana 3-čipovna barvna kamera 4K ločljivosti (2160p), kontrolirana preko zaslona občutljivega na dotik, držal na mikroskopu in nožnega kontrolnega panela</t>
  </si>
  <si>
    <t>58. Integrirana funkcija zamrznitve slike, izbirni video formati: TIFF, JPG ali BMP, s funkcijo shranjevanja in editiranja na trdi disk, arhiviranje preko USB 3.0.</t>
  </si>
  <si>
    <t>59. Povezava preko mrežnega priključka  po standardu DICOM v bolnišnični PACS sistem (brez dodatnih potrebnih modulov)</t>
  </si>
  <si>
    <t>60. Prikaz zamrznjene slike tudi na dodatnem monitorju</t>
  </si>
  <si>
    <t>61. Funkcija slike v sliki prikaza žive slike, kadar je na zaslonu zamrznjena slika</t>
  </si>
  <si>
    <t>62. Video izhod na nosilnem delu mikroskopa</t>
  </si>
  <si>
    <t>63. Analogni komponentni Y/C,  YPb Pr izhod</t>
  </si>
  <si>
    <t>64. Digitalni DVI/HDMI in HD-SDI izhod</t>
  </si>
  <si>
    <t>65. Celotna video veriga mora biti popolnoma integrirana v stativ mikroskopa in kontrolirana preko uporabniškega vmesnika celotnega sistema</t>
  </si>
  <si>
    <t>66. Intraoperativna diagnostika</t>
  </si>
  <si>
    <t>67. Sistem mora omogočati fluorescenčno intraoperativno diagnostiko s pomočjo kontrastnega Indocianin zeleno (ICG).</t>
  </si>
  <si>
    <t>68. Fluorescenčni modul mora biti popolnoma integriran v glavo in stativ mikroskopa zaradi enostavnega čiščenja in dezinfekcije</t>
  </si>
  <si>
    <t>69. Fluorescenčni modul mora biti programabilen in kontroliran preko centralnega vmesnika na dotik.</t>
  </si>
  <si>
    <t>70. Modul ne  sme spremeniti dimenzij mikroskopa ali dodati dodatne teže ali zmanjšati delovne razdalje.</t>
  </si>
  <si>
    <t>71. Modul mora omogočati avtomatsko nastavitev fokusa, zooma in osvetlitve za optimalno fluorescenčno vizualizacijo.</t>
  </si>
  <si>
    <t>72. Sistem mora omogočati vzporedno avtomatsko snemanje fluorescenčnega videa in videa pri standardni beli osvetlitvi.</t>
  </si>
  <si>
    <t>73. Fluorescenčna kamera mora omogočati avtomatsko in ročno kontrolo  ojačitve signala za nastavitev kvalitete posnetka.</t>
  </si>
  <si>
    <t>74. Nastavljivo preko držal na mikroskopu ali nožnem kontrolnem panelu</t>
  </si>
  <si>
    <t>75. Dokumentacija video sekvenc v integrirano bazo pacientov</t>
  </si>
  <si>
    <t>76. Dodana morata biti vsaj 1TB zunanji disk USB in set sterilnih prevlek za vsaj 10 operacij.</t>
  </si>
  <si>
    <t>15.   Aparat naj omogoča trajno shranjevanje oz. dokumentiranje podatkov na trdi disk in USB spominske medije, kakor tudi shranjevanje surovih (Raw data) UZ podatkov z možnostjo naknadne obdelave</t>
  </si>
  <si>
    <t>UZ APARAT  1</t>
  </si>
  <si>
    <t>UZ APARAT 2</t>
  </si>
  <si>
    <t>UZ APARAT 3</t>
  </si>
  <si>
    <t>UZ APARAT 4</t>
  </si>
  <si>
    <t>29.   Programska oprema za redukcijo šuma v ultrazvočni sliki, brez izgube koristnih informacij.
30.   Sestavljeni (compound) ultrazvočni prikaz.
31.   Programska oprema za kardiovaskularne meritve.
32.   Avtomatična optimizacija 2D UZ slike, Kontinuiranega (CW) in  Pulznega (PW)  Dopplerja.</t>
  </si>
  <si>
    <t xml:space="preserve">33.   Avtomatične Dopplerske meritve v živi ali zamrznjeni sliki.
34.   Modul za brezprekinitveno napajanje, ki prepreči izgubo podatkov ob izpadu el.omrežja, ter omogoča da je aparat v zelo kratkem času  pripravljen za delo .
35.   DICOM vmesnik za prenos izvidov v BIRPIS SBC.
36.  Aparat mora omogočiti avtomatski prenos podatkov v obstoječi bolnišnični sistem BIRPIS ter povezljivost in arhiviranje slik, meritev, izvidov v DICOM/BIRPIS in v obstoječo delovno postajo v SBC (GE). 37. Popolna dokazljiva kompatibilnost  z že vzpostavljenim sistemom za arhiviranje in naknadno obdelavo surovih UZ posnetkov in 3D/4D UZ posnetkov v SB Celje (GE). V kolikor kompatibilnost ni zagotovljena, mora ponudnik v ceni ponuditi enakovredni sistem za arhiviranja in naknadno obdelavo surovih UZ posnetkov.
38.   Wi-Fi adapter za brezžično povezavo v lokalno omrežje.
39.   Črno/beli video termični tiskalnik.
40.   EKG modul s priborom.                                                                                                                                                                                                                                                                                                                                                                                                      </t>
  </si>
  <si>
    <t xml:space="preserve">UZ sonde:
41.   Kardiološka UZ sonda, z aktivno matriko vsaj med 1,0 – 5 MHz.
42.   Linearna UZ sonda z obsegom vsaj med 2,4  - 12 MHz
Dovoljena odstopanja od zahtevanih parametrov so lahko v mejah +/- 5% </t>
  </si>
  <si>
    <t xml:space="preserve">43.   Avtomatična meritev debeline stene Intime Medie (IMT).
44.   3D/4D Transezofagealna (4D TEE)  UZ sonda vsaj med 2 – 8 MHz
45.   Programska oprema za Kvantitativno analizo levega prekata. 
</t>
  </si>
  <si>
    <t xml:space="preserve">
46.	Programska podpora za kardiološke in vaskularne meritve in analize.
47.	Kreiranje poročil in strukturiranih izvidov v slovenskem jeziku po zadnjih smernicah Združenja kardiologov Slovenije, ter prenos in avtorizacija izdelanih izvidov v HIS.
48.	Popolnoma enak in kompatibilen izbor kardioloških meritev in protokolov, kot na UZ aparatu.
49.	Programska oprema za avtomatizirano meritev krčljivosti segmentov levega prekata, desnega prekata in levega preddvora na osnovi sledenja karakterističnih vzorcev (speckle tracking).
50.	Programska oprema za izračun koristnega in nekoristnega dela levega prekata s pomočjo longitudinalnega Straina.</t>
  </si>
  <si>
    <t xml:space="preserve">51.	Obdelava surovih UZ posnetkov, ter naknadno shranjevanje.
52.	Programska oprema za enostaven prenos enega ali več pacientov, skupaj s posnetimi slikami, slikovnimi sekvencami in meritvami na zunanji USB spominski medij.
53.	Izbira že pripravljenih predlog za poročila in priprava lastnih predlog.
54.	Stress Echo analiza.
55.	DVD enota.
56.	Dva vsaj 24-inčna LCD monitorja.
57.	Zmogljiva strojna oprema za obdelavo UZ preiskav.
58.	Vsaj trije z geslom zaščiteni nivoji uporabnikov, ter avtorizacija in zaklepanje zaključenih izvidov.
 </t>
  </si>
  <si>
    <t>16.   Programska in strojna oprema za Harmonski prikaz tkiva (tkivni harmonik) na vseh ponujenih UZ sondah, kakor tudi prikaz s kodiranimi harmoniki.</t>
  </si>
  <si>
    <t>17.   Programska oprema za izboljšan prikaz igle pri punkcijah in žilnih pristopih.</t>
  </si>
  <si>
    <t>18.   Avtomatična optimizacija B-slike, TGC ter Spektralnega Dopplerja.</t>
  </si>
  <si>
    <t>19.   Samodejne Dopplerske meritve v živi in zamrznjeni sliki.</t>
  </si>
  <si>
    <t>20.   Poleg tovarniških nastavitev mora aparat omogočati tudi prednastavitve sond po želji uporabnika.</t>
  </si>
  <si>
    <t>21.   Čitalnik črtne kode.</t>
  </si>
  <si>
    <t>22. Vgrajen grelec za gel.</t>
  </si>
  <si>
    <t>23.   DICOM 3.0 vmesnik</t>
  </si>
  <si>
    <t>24.   Črno-beli termični tiskalnik.</t>
  </si>
  <si>
    <t xml:space="preserve">25'   Prikaz pretokov krvi brez uporabe Dopplerja in kontrastnih sredstev, neodvisen od kota insonacije </t>
  </si>
  <si>
    <t>26.  Aparat mora omogočiti avtomatski prenos podatkov v obstoječi bolnišnični sistem BIRPIS in PACS.</t>
  </si>
  <si>
    <t>27. Širokopasovna 4- 15 MHz linearna UZ sonda z aktivno matriko,</t>
  </si>
  <si>
    <t>28. Širokopasovna linearna UZ sonda 3 – 12 MHz</t>
  </si>
  <si>
    <t>29. Linearna UZ sonda vsaj v obsegu med 7 – 20 MHz</t>
  </si>
  <si>
    <t>MEDICINSKE NAPRAVE, APARATI IN SISTEMI, 
UZ APARAT 1</t>
  </si>
  <si>
    <t>MEDICINSKE NAPRAVE, APARATI IN SISTEMI, 
UZ APARAT 2</t>
  </si>
  <si>
    <t>MEDICINSKE NAPRAVE, APARATI IN SISTEMI, 
UZ APARAT 3</t>
  </si>
  <si>
    <t>MEDICINSKE NAPRAVE, APARATI IN SISTEMI, 
UZ APARAT 4</t>
  </si>
  <si>
    <t>23. Vsaj 4 aktivnih priključni mest za UZ sonde, od tega vsaj 3 z brez pinskimi konektorji, za boljši prenos signala med UZ sondo in UZ sprejemnikom.
24.	Penetracija-globina UZ sektorja  vsaj do 40 cm.
25.	Nastavitev upravljalne konzole gor-dol in levo-desno.
26.	Upravljanje z aparatom z vsaj 12-inčnim dotikalnim zaslonom.
27.	Zaradi narave dela naj bodo odlagalna mesta za UZ sonde in UZ gel na obeh straneh upravljalne konzole.
28.	Programska oprema za redukcijo šuma v ultrazvočni sliki, brez izgube koristnih informacij.
29.	Sestavljeni (compound) ultrazvočni prikaz.
30.	Programska oprema za kardiovaskularne meritve.
31.	Avtomatična optimizacija 2D UZ slike, Kontinuiranega (CW) in  Pulznega (PW)  Dopplerja .
32.	Avtomatične Dopplerske meritve v živi ali zamrznjeni sliki.
33.	Modul za brezprekinitveno napajanje, ki prepreči izgubo podatkov ob izpadu el.omrežja, ter omogoča da je aparat v zelo kratkem času  pripravljen za delo .
34.	DICOM vmesnik.</t>
  </si>
  <si>
    <t xml:space="preserve">35.  Aparat mora omogočiti avtomatski prenos podatkov v obstoječi bolnišnični sistem BIRPIS ter povezljivost in arhiviranje slik, meritev, izvidov v DICOM/BIRPIS in v obstoječo delovno postajo v SBC (GE). Popolna dokazljiva kompatibilnost  z že vzpostavljenim sistemom za arhiviranje in naknadno obdelavo surovih UZ posnetkov in 3D/4D UZ posnetkov v SB Celje (GE). V kolikor kompatibilnost ni zagotovljena, mora ponudnik v ceni ponuditi enakovredni sistem za arhiviranja in naknadno obdelavo surovih UZ posnetkov.
36.	Wi-Fi adapter za brezžično povezavo v lokalno omrežje.
37.	Črno/beli video termični tiskalnik.
38.	EKG modul s priborom.                                                                                                                                                                                                                                                                                                                                                                                                      </t>
  </si>
  <si>
    <t xml:space="preserve">UZ sonde:
39.   Kardiološka UZ sonda, z aktivno matriko vsaj med 1,0 – 5 MHz.
40.   Linearna UZ sonda vsaj med 2,4 – 12 MHz
Dovoljena odstopanja od zahtevanih parametrov so lahko v mejah +/- 5%                                                                                                                                                                                                                                                                                                                                                                                     </t>
  </si>
  <si>
    <t>15.   Pulzni tkivni Doppler
16.   Visoko občutljiv prikaz pretoka krvi, brez uporabe kontrastnih sredstev in  Dopplerja
17.   Prikaz s fazno invertiranimi harmoniki
18.   Sestavljeni (compound) ultrazvočni prikaz
19.   Simultani (triplex) prikaz: 2D+PW+Barvni Doppler
20.   Bi- plani , Tri-plani prikaz
21.   Bi-plani  in Tri-plani prikaz z Barvnim Dopplerjem
22.   4D prikaz srca z različnimi načini obdelave tkiva (omogočati mora 4D prikaz tudi pri maksimalni širini UZ sektorja brez proženja z EKG signalom)
23.   Vsaj 21-inčni LCD monitor,</t>
  </si>
  <si>
    <t>Pulzni tkivni Doppler
15.   Visoko občutljiv prikaz pretoka krvi, brez uporabe kontrastnih sredstev in  Dopplerja
16.   Prikaz s fazno invertiranimi harmoniki
17.   Sestavljeni (compound) ultrazvočni prikaz
18.   Simultani (triplex) prikaz: 2D+PW+Barvni Doppler
19.   Bi- plani , Tri-plani prikaz
20.   Bi-plani  in Tri-plani prikaz z Barvnim Dopplerjem
21.   4D prikaz srca z različnimi načini obdelave tkiva (omogočati mora 4D prikaz tudi pri maksimalni širini UZ sektorja brez proženja z EKG signalom)
22.   Vsaj 21-inčni LCD monitor,</t>
  </si>
  <si>
    <t xml:space="preserve">41.	Avtomatična meritev debeline stene Intime Medie (IMT).
42.	Programska oprema za izboljšanje orientacije v 3D/4D posnetku 
43.	Programska oprema za avtomatično kvantifikacijo anulusa aortne zaklopke iz 4D posnetka.
44.	Programska oprema za avtomatično kvantifikacijo mitralne zaklopke iz 4D posnetka.
45.	Programska oprema za Kvantitativno analizo levega prekata.
46.	Programska oprema za avtomatično kantifikacijo desnega prekata iz 4D UZ posnetka.
47.	Avtomatična meritev iztisnega deleža prekata.                                                                                                                                                                                                                                                                                                    </t>
  </si>
  <si>
    <t xml:space="preserve">          
48.	Programska podpora za kardiološke in vaskularne meritve in analize.
49.	Kreiranje poročil in strukturiranih izvidov v slovenskem jeziku po zadnjih smernicah Združenja kardiologov Slovenije, ter prenos in avtorizacija izdelanih izvidov v HIS.
50.	Popolnoma enak in kompatibilen izbor kardioloških meritev in protokolov, kot na UZ aparatu.
51.	Programska oprema za avtomatizirano meritev krčljivosti segmentov levega prekata, desnega prekata in levega preddvora na osnovi sledenja karakterističnih vzorcev (speckle tracking).                                                                                                                                                                                                                                                                                                                                                   </t>
  </si>
  <si>
    <t xml:space="preserve">52.Programska oprema za izračun koristnega in nekoristnega dela levega prekata s pomočjo longitudinalnega Straina 
53.	Obdelava surovih UZ posnetkov, ter naknadno shranjevanje.
54.	Programska oprema za enostaven prenos enega ali več pacientov, skupaj s posnetimi slikami, slikovnimi sekvencami in meritvami na zunanji USB spominski medij.
55.	Izbira že pripravljenih predlog za poročila in priprava lastnih predlog.
56.	Stress Echo analiza.
57	DVD enota.
58.	Dva vsaj 24-inčna LCD monitorja.
59.	Zmogljiva strojna oprema za obdelavo UZ preiskav.
60.	Vsaj trije z geslom zaščiteni nivoji uporabnikov, ter avtorizacija in zaklepanje zaključenih izvidov.                                                                                                                                                                                                                        </t>
  </si>
  <si>
    <t>Pri vpisovanju enotnih cen za opremo, vzdrževanje in potrošni material v predračunu se mora vpisati  ustrezna stopnjo DDV - izpistni sistem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</si>
</sst>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0.00\ &quot;€&quot;_-;\-* #,##0.00\ &quot;€&quot;_-;_-* &quot;-&quot;??\ &quot;€&quot;_-;_-@_-"/>
    <numFmt numFmtId="43" formatCode="_-* #,##0.00_-;\-* #,##0.00_-;_-* &quot;-&quot;??_-;_-@_-"/>
    <numFmt numFmtId="164" formatCode="_-* #,##0.00\ _€_-;\-* #,##0.00\ _€_-;_-* &quot;-&quot;??\ _€_-;_-@_-"/>
    <numFmt numFmtId="165" formatCode="#,##0.00\ &quot;€&quot;"/>
    <numFmt numFmtId="166" formatCode="_-* #,##0.00\ [$€-1]_-;\-* #,##0.00\ [$€-1]_-;_-* &quot;-&quot;??\ [$€-1]_-;_-@_-"/>
    <numFmt numFmtId="167" formatCode="_-* #,##0.00\ [$€-1]_-;\-* #,##0.00\ [$€-1]_-;_-* &quot;-&quot;??\ [$€-1]_-"/>
    <numFmt numFmtId="168" formatCode="#,"/>
    <numFmt numFmtId="169" formatCode="_-* #,##0.00\ _S_I_T_-;\-* #,##0.00\ _S_I_T_-;_-* &quot;-&quot;??\ _S_I_T_-;_-@_-"/>
    <numFmt numFmtId="170" formatCode="_-* #,##0.00\ _S_I_T_-;\-* #,##0.00\ _S_I_T_-;_-* \-??\ _S_I_T_-;_-@_-"/>
    <numFmt numFmtId="171" formatCode="_-* #,##0.00\ &quot;SIT&quot;_-;\-* #,##0.00\ &quot;SIT&quot;_-;_-* &quot;-&quot;??\ &quot;SIT&quot;_-;_-@_-"/>
    <numFmt numFmtId="172" formatCode="\$#,##0\ ;\(\$#,##0\)"/>
    <numFmt numFmtId="173" formatCode="&quot;$&quot;#,##0\ ;\(&quot;$&quot;#,##0\)"/>
    <numFmt numFmtId="174" formatCode="\$#,##0\ ;&quot;($&quot;#,##0\)"/>
    <numFmt numFmtId="175" formatCode="m\o\n\th\ d\,\ yyyy"/>
    <numFmt numFmtId="176" formatCode="_(&quot;$&quot;* #,##0_);_(&quot;$&quot;* \(#,##0\);_(&quot;$&quot;* &quot;-&quot;_);_(@_)"/>
    <numFmt numFmtId="177" formatCode="_(&quot;$&quot;* #,##0.00_);_(&quot;$&quot;* \(#,##0.00\);_(&quot;$&quot;* &quot;-&quot;??_);_(@_)"/>
    <numFmt numFmtId="178" formatCode="_ [$€]\ * #,##0.00_ ;_ [$€]\ * \-#,##0.00_ ;_ [$€]\ * &quot;-&quot;??_ ;_ @_ "/>
    <numFmt numFmtId="179" formatCode="_-[$€]\ * #.##0.00_-;\-[$€]\ * #.##0.00_-;_-[$€]\ * &quot;-&quot;??_-;_-@_-"/>
    <numFmt numFmtId="180" formatCode="_-[$€]\ * #.##000_-;\-[$€]\ * #.##000_-;_-[$€]\ * \-??_-;_-@_-"/>
    <numFmt numFmtId="181" formatCode="&quot; € &quot;#,##0.00\ ;&quot;-€ &quot;#,##0.00\ ;&quot; € -&quot;#\ ;@\ "/>
    <numFmt numFmtId="182" formatCode="_([$€]* #,##0.00_);_([$€]* \(#,##0.00\);_([$€]* \-??_);_(@_)"/>
    <numFmt numFmtId="183" formatCode="_-* #,##0.00\ [$€-1]_-;\-* #,##0.00\ [$€-1]_-;_-* \-??\ [$€-1]_-"/>
    <numFmt numFmtId="184" formatCode="_([$€]* #,##0.00_);_([$€]* \(#,##0.00\);_([$€]* &quot;-&quot;??_);_(@_)"/>
    <numFmt numFmtId="185" formatCode="#,#00"/>
    <numFmt numFmtId="186" formatCode="#,##0.00\ [$€-1]"/>
    <numFmt numFmtId="187" formatCode="0\ &quot;kos&quot;"/>
    <numFmt numFmtId="188" formatCode="0&quot; kos&quot;"/>
    <numFmt numFmtId="189" formatCode="0\ &quot;m&quot;"/>
    <numFmt numFmtId="190" formatCode="0&quot; m&quot;"/>
    <numFmt numFmtId="191" formatCode="[$-424]0"/>
    <numFmt numFmtId="192" formatCode="0.00_)"/>
    <numFmt numFmtId="193" formatCode="_(&quot;$&quot;* #,##0.0_);_(&quot;$&quot;* \(#,##0.0\);_(&quot;$&quot;* &quot;-&quot;??_);_(@_)"/>
    <numFmt numFmtId="194" formatCode="General_)"/>
    <numFmt numFmtId="195" formatCode="#,##0.00_);\(#,##0.00\)"/>
    <numFmt numFmtId="196" formatCode="&quot;L.&quot;\ #,##0;[Red]\-&quot;L.&quot;\ #,##0"/>
    <numFmt numFmtId="197" formatCode="_-* #,##0.00&quot; SIT&quot;_-;\-* #,##0.00&quot; SIT&quot;_-;_-* \-??&quot; SIT&quot;_-;_-@_-"/>
    <numFmt numFmtId="198" formatCode="_(\$* #,##0.00_);_(\$* \(#,##0.00\);_(\$* \-??_);_(@_)"/>
    <numFmt numFmtId="199" formatCode="#,##0.00\ &quot;SIT&quot;"/>
    <numFmt numFmtId="200" formatCode="_-* #,##0.00\ &quot;Din&quot;_-;\-* #,##0.00\ &quot;Din&quot;_-;_-* &quot;-&quot;??\ &quot;Din&quot;_-;_-@_-"/>
    <numFmt numFmtId="201" formatCode="_-* #,##0\ _S_I_T_-;\-* #,##0\ _S_I_T_-;_-* &quot;-&quot;\ _S_I_T_-;_-@_-"/>
    <numFmt numFmtId="202" formatCode="_(* #,##0_);_(* \(#,##0\);_(* &quot;-&quot;_);_(@_)"/>
    <numFmt numFmtId="203" formatCode="_(* #,##0_);_(* \(#,##0\);_(* \-_);_(@_)"/>
    <numFmt numFmtId="204" formatCode="_-* #,##0.00\ _€_-;\-* #,##0.00\ _€_-;_-* \-??\ _€_-;_-@_-"/>
    <numFmt numFmtId="205" formatCode="_-* #,##0.00\ _k_n_-;\-* #,##0.00\ _k_n_-;_-* &quot;-&quot;??\ _k_n_-;_-@_-"/>
    <numFmt numFmtId="206" formatCode="_-* #,##0\ _S_I_T_-;\-* #,##0\ _S_I_T_-;_-* \-??\ _S_I_T_-;_-@_-"/>
    <numFmt numFmtId="207" formatCode="_(* #,##0.00_);_(* \(#,##0.00\);_(* \-??_);_(@_)"/>
    <numFmt numFmtId="208" formatCode="_(* #,##0.00_);_(* \(#,##0.00\);_(* &quot;-&quot;??_);_(@_)"/>
    <numFmt numFmtId="209" formatCode="_-* #,##0\ _S_I_T_-;\-* #,##0\ _S_I_T_-;_-* &quot;-&quot;??\ _S_I_T_-;_-@_-"/>
    <numFmt numFmtId="210" formatCode="0.0"/>
    <numFmt numFmtId="211" formatCode="_-* #,##0.00\ _E_U_R_-;\-* #,##0.00\ _E_U_R_-;_-* \-??\ _E_U_R_-;_-@_-"/>
    <numFmt numFmtId="212" formatCode="_-* #,##0.00\ _E_U_R_-;\-* #,##0.00\ _E_U_R_-;_-* &quot;-&quot;??\ _E_U_R_-;_-@_-"/>
    <numFmt numFmtId="213" formatCode="&quot;Fr.&quot;\ #,##0;[Red]&quot;Fr.&quot;\ \-#,##0"/>
    <numFmt numFmtId="214" formatCode="&quot;Fr.&quot;\ #,##0.00;[Red]&quot;Fr.&quot;\ \-#,##0.00"/>
  </numFmts>
  <fonts count="162">
    <font>
      <sz val="11"/>
      <color theme="1"/>
      <name val="Calibri"/>
      <family val="2"/>
      <charset val="238"/>
      <scheme val="minor"/>
    </font>
    <font>
      <sz val="11"/>
      <color theme="1"/>
      <name val="Calibri"/>
      <family val="2"/>
      <charset val="238"/>
      <scheme val="minor"/>
    </font>
    <font>
      <sz val="9"/>
      <color theme="1"/>
      <name val="Arial"/>
      <family val="2"/>
      <charset val="238"/>
    </font>
    <font>
      <sz val="9"/>
      <name val="Arial"/>
      <family val="2"/>
      <charset val="238"/>
    </font>
    <font>
      <sz val="11"/>
      <name val="Calibri"/>
      <family val="2"/>
      <charset val="238"/>
      <scheme val="minor"/>
    </font>
    <font>
      <b/>
      <sz val="12"/>
      <color theme="1"/>
      <name val="Arial"/>
      <family val="2"/>
      <charset val="238"/>
    </font>
    <font>
      <b/>
      <sz val="12"/>
      <name val="Arial"/>
      <family val="2"/>
      <charset val="238"/>
    </font>
    <font>
      <sz val="11"/>
      <color theme="1"/>
      <name val="Arial"/>
      <family val="2"/>
      <charset val="238"/>
    </font>
    <font>
      <sz val="11"/>
      <name val="Arial"/>
      <family val="2"/>
      <charset val="238"/>
    </font>
    <font>
      <sz val="9"/>
      <color rgb="FFFF0000"/>
      <name val="Arial"/>
      <family val="2"/>
      <charset val="238"/>
    </font>
    <font>
      <b/>
      <sz val="10"/>
      <color theme="1"/>
      <name val="Arial"/>
      <family val="2"/>
      <charset val="238"/>
    </font>
    <font>
      <b/>
      <sz val="10"/>
      <name val="Arial"/>
      <family val="2"/>
      <charset val="238"/>
    </font>
    <font>
      <b/>
      <i/>
      <sz val="9"/>
      <name val="Arial"/>
      <family val="2"/>
      <charset val="238"/>
    </font>
    <font>
      <sz val="12"/>
      <name val="Arial"/>
      <family val="2"/>
      <charset val="238"/>
    </font>
    <font>
      <b/>
      <sz val="9"/>
      <name val="Arial"/>
      <family val="2"/>
      <charset val="238"/>
    </font>
    <font>
      <sz val="10"/>
      <name val="Arial CE"/>
      <charset val="238"/>
    </font>
    <font>
      <sz val="10"/>
      <name val="Helv"/>
      <charset val="204"/>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6"/>
      <name val="Calibri"/>
      <family val="2"/>
      <charset val="238"/>
    </font>
    <font>
      <sz val="11"/>
      <color indexed="20"/>
      <name val="Calibri"/>
      <family val="2"/>
      <charset val="238"/>
    </font>
    <font>
      <sz val="11"/>
      <color indexed="28"/>
      <name val="Calibri"/>
      <family val="2"/>
      <charset val="238"/>
    </font>
    <font>
      <b/>
      <sz val="11"/>
      <color indexed="53"/>
      <name val="Calibri"/>
      <family val="2"/>
      <charset val="238"/>
    </font>
    <font>
      <b/>
      <sz val="11"/>
      <color indexed="10"/>
      <name val="Calibri"/>
      <family val="2"/>
      <charset val="238"/>
    </font>
    <font>
      <b/>
      <sz val="11"/>
      <color indexed="52"/>
      <name val="Calibri"/>
      <family val="2"/>
      <charset val="238"/>
    </font>
    <font>
      <b/>
      <sz val="11"/>
      <color indexed="9"/>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10"/>
      <name val="Arial"/>
      <family val="2"/>
    </font>
    <font>
      <sz val="10"/>
      <name val="MS Sans Serif"/>
      <family val="2"/>
      <charset val="238"/>
    </font>
    <font>
      <sz val="8"/>
      <name val="Helvetica-Narrow"/>
      <family val="2"/>
    </font>
    <font>
      <sz val="11"/>
      <color indexed="17"/>
      <name val="Calibri"/>
      <family val="2"/>
      <charset val="238"/>
    </font>
    <font>
      <b/>
      <sz val="8"/>
      <name val="Arial Narrow"/>
      <family val="2"/>
      <charset val="238"/>
    </font>
    <font>
      <sz val="9"/>
      <name val="Futura Prins"/>
      <charset val="238"/>
    </font>
    <font>
      <sz val="9"/>
      <name val="Futura Prins"/>
    </font>
    <font>
      <b/>
      <sz val="11"/>
      <color indexed="8"/>
      <name val="Calibri"/>
      <family val="2"/>
      <charset val="238"/>
    </font>
    <font>
      <sz val="10"/>
      <name val="Mangal"/>
      <family val="2"/>
      <charset val="238"/>
    </font>
    <font>
      <sz val="11"/>
      <color indexed="8"/>
      <name val="Arial"/>
      <family val="2"/>
      <charset val="238"/>
    </font>
    <font>
      <sz val="12"/>
      <name val="Arial CE"/>
      <family val="2"/>
      <charset val="238"/>
    </font>
    <font>
      <i/>
      <sz val="8"/>
      <name val="Switzerland"/>
      <charset val="238"/>
    </font>
    <font>
      <sz val="10"/>
      <name val="Arial CE"/>
      <family val="2"/>
    </font>
    <font>
      <i/>
      <sz val="11"/>
      <color indexed="23"/>
      <name val="Calibri"/>
      <family val="2"/>
      <charset val="238"/>
    </font>
    <font>
      <u/>
      <sz val="12"/>
      <color indexed="36"/>
      <name val="Bookman Old Style"/>
      <family val="1"/>
      <charset val="238"/>
    </font>
    <font>
      <b/>
      <sz val="15"/>
      <color indexed="62"/>
      <name val="Calibri"/>
      <family val="2"/>
      <charset val="238"/>
    </font>
    <font>
      <b/>
      <sz val="18"/>
      <color indexed="24"/>
      <name val="Arial"/>
      <family val="2"/>
      <charset val="238"/>
    </font>
    <font>
      <b/>
      <sz val="15"/>
      <color indexed="56"/>
      <name val="Calibri"/>
      <family val="2"/>
      <charset val="238"/>
    </font>
    <font>
      <b/>
      <sz val="18"/>
      <color indexed="24"/>
      <name val="System"/>
      <family val="2"/>
      <charset val="238"/>
    </font>
    <font>
      <b/>
      <sz val="13"/>
      <color indexed="62"/>
      <name val="Calibri"/>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62"/>
      <name val="Calibri"/>
      <family val="2"/>
      <charset val="238"/>
    </font>
    <font>
      <b/>
      <sz val="11"/>
      <color indexed="56"/>
      <name val="Calibri"/>
      <family val="2"/>
      <charset val="238"/>
    </font>
    <font>
      <b/>
      <sz val="1"/>
      <color indexed="8"/>
      <name val="Courier"/>
      <family val="1"/>
      <charset val="238"/>
    </font>
    <font>
      <u/>
      <sz val="10"/>
      <color indexed="12"/>
      <name val="Arial"/>
      <family val="2"/>
      <charset val="238"/>
    </font>
    <font>
      <u/>
      <sz val="10"/>
      <color indexed="12"/>
      <name val="Arial CE"/>
      <family val="2"/>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1"/>
      <color indexed="62"/>
      <name val="Calibri"/>
      <family val="2"/>
      <charset val="238"/>
    </font>
    <font>
      <b/>
      <sz val="11"/>
      <color indexed="63"/>
      <name val="Calibri"/>
      <family val="2"/>
      <charset val="238"/>
    </font>
    <font>
      <sz val="10"/>
      <name val="Times New Roman"/>
      <family val="1"/>
      <charset val="238"/>
    </font>
    <font>
      <sz val="10"/>
      <name val="Century Schoolbook CE"/>
      <family val="1"/>
      <charset val="238"/>
    </font>
    <font>
      <sz val="11"/>
      <color indexed="53"/>
      <name val="Calibri"/>
      <family val="2"/>
      <charset val="238"/>
    </font>
    <font>
      <sz val="11"/>
      <color indexed="10"/>
      <name val="Calibri"/>
      <family val="2"/>
      <charset val="238"/>
    </font>
    <font>
      <sz val="11"/>
      <color indexed="52"/>
      <name val="Calibri"/>
      <family val="2"/>
      <charset val="238"/>
    </font>
    <font>
      <b/>
      <sz val="18"/>
      <color indexed="56"/>
      <name val="Cambria"/>
      <family val="2"/>
      <charset val="238"/>
    </font>
    <font>
      <b/>
      <i/>
      <sz val="16"/>
      <name val="Futura Prins"/>
      <charset val="238"/>
    </font>
    <font>
      <b/>
      <i/>
      <sz val="14"/>
      <name val="Futura Prins"/>
    </font>
    <font>
      <b/>
      <sz val="18"/>
      <color indexed="62"/>
      <name val="Cambria"/>
      <family val="2"/>
      <charset val="238"/>
    </font>
    <font>
      <b/>
      <sz val="10"/>
      <name val="Courier New CE"/>
      <family val="3"/>
      <charset val="238"/>
    </font>
    <font>
      <sz val="10"/>
      <name val="Times New Roman CE"/>
      <family val="1"/>
      <charset val="238"/>
    </font>
    <font>
      <sz val="10"/>
      <color indexed="8"/>
      <name val="Arial"/>
      <family val="2"/>
      <charset val="238"/>
    </font>
    <font>
      <sz val="10"/>
      <color indexed="8"/>
      <name val="MS Sans Serif"/>
      <family val="2"/>
      <charset val="238"/>
    </font>
    <font>
      <sz val="10"/>
      <name val="Arial"/>
      <family val="2"/>
      <charset val="204"/>
    </font>
    <font>
      <sz val="10"/>
      <name val="Arial Narrow"/>
      <family val="2"/>
      <charset val="238"/>
    </font>
    <font>
      <sz val="9"/>
      <name val="Courier New CE"/>
      <charset val="238"/>
    </font>
    <font>
      <sz val="12"/>
      <color theme="1"/>
      <name val="Calibri"/>
      <family val="2"/>
      <charset val="238"/>
      <scheme val="minor"/>
    </font>
    <font>
      <sz val="10"/>
      <color theme="1"/>
      <name val="Arial"/>
      <family val="2"/>
      <charset val="238"/>
    </font>
    <font>
      <sz val="10"/>
      <color indexed="8"/>
      <name val="Arial Narrow"/>
      <family val="2"/>
      <charset val="238"/>
    </font>
    <font>
      <sz val="10"/>
      <name val="Arial CE"/>
      <family val="2"/>
      <charset val="1"/>
    </font>
    <font>
      <sz val="11"/>
      <name val="Arial CE"/>
      <family val="2"/>
      <charset val="238"/>
    </font>
    <font>
      <sz val="8"/>
      <color theme="1"/>
      <name val="Times New Roman"/>
      <family val="2"/>
      <charset val="238"/>
    </font>
    <font>
      <sz val="12"/>
      <name val="Courier New"/>
      <family val="1"/>
      <charset val="238"/>
    </font>
    <font>
      <sz val="12"/>
      <name val="Courier New"/>
      <family val="3"/>
      <charset val="238"/>
    </font>
    <font>
      <sz val="10"/>
      <name val="Times New Roman CE"/>
      <family val="1"/>
    </font>
    <font>
      <sz val="12"/>
      <color indexed="24"/>
      <name val="Times New Roman"/>
      <family val="1"/>
      <charset val="238"/>
    </font>
    <font>
      <sz val="10"/>
      <name val="HelveticaPS"/>
      <family val="1"/>
      <charset val="238"/>
    </font>
    <font>
      <sz val="11"/>
      <color theme="1"/>
      <name val="Calibri"/>
      <family val="2"/>
      <scheme val="minor"/>
    </font>
    <font>
      <sz val="10"/>
      <color theme="1"/>
      <name val="tahoma"/>
      <family val="2"/>
      <charset val="238"/>
    </font>
    <font>
      <sz val="12"/>
      <name val="Courier"/>
      <family val="3"/>
    </font>
    <font>
      <sz val="8"/>
      <color indexed="8"/>
      <name val="Times New Roman"/>
      <family val="2"/>
      <charset val="238"/>
    </font>
    <font>
      <sz val="11"/>
      <color indexed="60"/>
      <name val="Calibri"/>
      <family val="2"/>
      <charset val="238"/>
    </font>
    <font>
      <sz val="11"/>
      <color indexed="19"/>
      <name val="Calibri"/>
      <family val="2"/>
      <charset val="238"/>
    </font>
    <font>
      <sz val="11"/>
      <name val="Times New Roman CE"/>
      <charset val="238"/>
    </font>
    <font>
      <sz val="12"/>
      <name val="Futura Prins"/>
    </font>
    <font>
      <sz val="12"/>
      <name val="Futura Prins"/>
      <charset val="238"/>
    </font>
    <font>
      <sz val="10"/>
      <name val="Courier"/>
      <family val="1"/>
      <charset val="238"/>
    </font>
    <font>
      <sz val="10"/>
      <name val="Courier New"/>
      <family val="1"/>
      <charset val="238"/>
    </font>
    <font>
      <sz val="14"/>
      <name val="Times New Roman CE"/>
      <charset val="238"/>
    </font>
    <font>
      <sz val="10"/>
      <name val="Times New Roman"/>
      <family val="1"/>
    </font>
    <font>
      <sz val="9"/>
      <name val="Tahoma"/>
      <family val="2"/>
      <charset val="238"/>
    </font>
    <font>
      <sz val="12"/>
      <color indexed="24"/>
      <name val="Arial"/>
      <family val="2"/>
      <charset val="238"/>
    </font>
    <font>
      <sz val="5"/>
      <name val="Courier New CE"/>
      <family val="3"/>
      <charset val="238"/>
    </font>
    <font>
      <sz val="11"/>
      <name val="Times New Roman"/>
      <family val="1"/>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Arial CE"/>
      <family val="2"/>
      <charset val="238"/>
    </font>
    <font>
      <b/>
      <sz val="11"/>
      <name val="Futura Prins"/>
      <charset val="238"/>
    </font>
    <font>
      <b/>
      <sz val="11"/>
      <name val="Futura Prins"/>
    </font>
    <font>
      <sz val="11"/>
      <color indexed="14"/>
      <name val="Calibri"/>
      <family val="2"/>
      <charset val="238"/>
    </font>
    <font>
      <sz val="12"/>
      <name val="Times New Roman"/>
      <family val="1"/>
    </font>
    <font>
      <sz val="10"/>
      <name val="Helv"/>
    </font>
    <font>
      <sz val="10"/>
      <name val="Arial"/>
      <family val="2"/>
      <charset val="1"/>
    </font>
    <font>
      <sz val="12"/>
      <color indexed="8"/>
      <name val="Calibri"/>
      <family val="2"/>
      <charset val="238"/>
    </font>
    <font>
      <sz val="10"/>
      <color rgb="FFFF0000"/>
      <name val="Arial"/>
      <family val="2"/>
      <charset val="238"/>
    </font>
    <font>
      <b/>
      <sz val="11"/>
      <color theme="1"/>
      <name val="Calibri"/>
      <family val="2"/>
      <charset val="238"/>
      <scheme val="minor"/>
    </font>
    <font>
      <b/>
      <sz val="12"/>
      <color theme="1"/>
      <name val="Times New Roman"/>
      <family val="1"/>
      <charset val="238"/>
    </font>
    <font>
      <b/>
      <sz val="11"/>
      <color theme="1"/>
      <name val="Calibri"/>
      <family val="2"/>
      <scheme val="minor"/>
    </font>
    <font>
      <sz val="12"/>
      <color theme="1"/>
      <name val="Garamond"/>
      <family val="1"/>
      <charset val="238"/>
    </font>
    <font>
      <b/>
      <sz val="12"/>
      <color theme="1"/>
      <name val="Garamond"/>
      <family val="1"/>
      <charset val="238"/>
    </font>
    <font>
      <b/>
      <sz val="12"/>
      <name val="Garamond"/>
      <family val="1"/>
      <charset val="238"/>
    </font>
    <font>
      <b/>
      <sz val="12"/>
      <color rgb="FF000000"/>
      <name val="Garamond"/>
      <family val="1"/>
      <charset val="238"/>
    </font>
    <font>
      <b/>
      <sz val="11"/>
      <name val="Garamond"/>
      <family val="1"/>
      <charset val="238"/>
    </font>
    <font>
      <sz val="12"/>
      <name val="Garamond"/>
      <family val="1"/>
      <charset val="238"/>
    </font>
    <font>
      <b/>
      <sz val="11"/>
      <color theme="1"/>
      <name val="Garamond"/>
      <family val="1"/>
      <charset val="238"/>
    </font>
    <font>
      <sz val="11"/>
      <name val="Garamond"/>
      <family val="1"/>
      <charset val="238"/>
    </font>
    <font>
      <b/>
      <sz val="11"/>
      <name val="Arial"/>
      <family val="2"/>
      <charset val="238"/>
    </font>
    <font>
      <sz val="11"/>
      <color rgb="FFFF0000"/>
      <name val="Arial"/>
      <family val="2"/>
      <charset val="238"/>
    </font>
    <font>
      <b/>
      <i/>
      <sz val="11"/>
      <name val="Arial"/>
      <family val="2"/>
      <charset val="238"/>
    </font>
    <font>
      <sz val="12"/>
      <name val="Calibri"/>
      <family val="2"/>
      <charset val="238"/>
      <scheme val="minor"/>
    </font>
    <font>
      <b/>
      <sz val="14"/>
      <name val="Garamond"/>
      <family val="1"/>
      <charset val="238"/>
    </font>
    <font>
      <sz val="14"/>
      <name val="Calibri"/>
      <family val="2"/>
      <charset val="238"/>
      <scheme val="minor"/>
    </font>
    <font>
      <b/>
      <sz val="12"/>
      <name val="Calibri"/>
      <family val="2"/>
      <charset val="238"/>
      <scheme val="minor"/>
    </font>
    <font>
      <b/>
      <sz val="14"/>
      <name val="Calibri"/>
      <family val="2"/>
      <charset val="238"/>
      <scheme val="minor"/>
    </font>
    <font>
      <sz val="9"/>
      <name val="Garamond"/>
      <family val="1"/>
      <charset val="238"/>
    </font>
    <font>
      <b/>
      <sz val="10"/>
      <name val="Garamond"/>
      <family val="1"/>
      <charset val="238"/>
    </font>
    <font>
      <b/>
      <sz val="9"/>
      <name val="Garamond"/>
      <family val="1"/>
      <charset val="238"/>
    </font>
    <font>
      <b/>
      <i/>
      <sz val="9"/>
      <name val="Garamond"/>
      <family val="1"/>
      <charset val="238"/>
    </font>
    <font>
      <sz val="11"/>
      <color theme="1"/>
      <name val="Calibri"/>
      <family val="2"/>
      <charset val="238"/>
    </font>
    <font>
      <i/>
      <sz val="11"/>
      <color theme="1"/>
      <name val="Garamond"/>
      <family val="1"/>
      <charset val="238"/>
    </font>
    <font>
      <b/>
      <i/>
      <sz val="11"/>
      <color theme="1"/>
      <name val="Garamond"/>
      <family val="1"/>
      <charset val="238"/>
    </font>
    <font>
      <sz val="11"/>
      <color rgb="FF000000"/>
      <name val="Garamond"/>
      <family val="1"/>
      <charset val="238"/>
    </font>
    <font>
      <sz val="11"/>
      <color theme="1"/>
      <name val="Garamond"/>
      <family val="1"/>
      <charset val="238"/>
    </font>
    <font>
      <b/>
      <sz val="12"/>
      <color rgb="FF0070C0"/>
      <name val="Garamond"/>
      <family val="1"/>
      <charset val="238"/>
    </font>
    <font>
      <sz val="12"/>
      <color rgb="FF000000"/>
      <name val="Garamond"/>
      <family val="1"/>
      <charset val="238"/>
    </font>
    <font>
      <b/>
      <sz val="9"/>
      <color theme="1"/>
      <name val="Arial"/>
      <family val="2"/>
      <charset val="238"/>
    </font>
    <font>
      <b/>
      <i/>
      <sz val="9"/>
      <color theme="1"/>
      <name val="Arial"/>
      <family val="2"/>
      <charset val="238"/>
    </font>
    <font>
      <sz val="8"/>
      <name val="Calibri"/>
      <family val="2"/>
      <charset val="238"/>
      <scheme val="minor"/>
    </font>
    <font>
      <sz val="11"/>
      <color rgb="FFFF0000"/>
      <name val="Calibri"/>
      <family val="2"/>
      <charset val="238"/>
      <scheme val="minor"/>
    </font>
    <font>
      <sz val="10"/>
      <color rgb="FFFF0000"/>
      <name val="Aptos"/>
      <family val="2"/>
    </font>
    <font>
      <sz val="10"/>
      <color rgb="FFFF0000"/>
      <name val="Calibri"/>
      <family val="2"/>
      <charset val="238"/>
      <scheme val="minor"/>
    </font>
  </fonts>
  <fills count="101">
    <fill>
      <patternFill patternType="none"/>
    </fill>
    <fill>
      <patternFill patternType="gray125"/>
    </fill>
    <fill>
      <patternFill patternType="solid">
        <fgColor theme="6" tint="0.79998168889431442"/>
        <bgColor indexed="64"/>
      </patternFill>
    </fill>
    <fill>
      <patternFill patternType="solid">
        <fgColor indexed="31"/>
      </patternFill>
    </fill>
    <fill>
      <patternFill patternType="solid">
        <fgColor indexed="44"/>
      </patternFill>
    </fill>
    <fill>
      <patternFill patternType="solid">
        <fgColor indexed="31"/>
        <bgColor indexed="22"/>
      </patternFill>
    </fill>
    <fill>
      <patternFill patternType="solid">
        <fgColor indexed="31"/>
        <bgColor indexed="41"/>
      </patternFill>
    </fill>
    <fill>
      <patternFill patternType="solid">
        <fgColor indexed="45"/>
      </patternFill>
    </fill>
    <fill>
      <patternFill patternType="solid">
        <fgColor indexed="29"/>
      </patternFill>
    </fill>
    <fill>
      <patternFill patternType="solid">
        <fgColor indexed="45"/>
        <bgColor indexed="29"/>
      </patternFill>
    </fill>
    <fill>
      <patternFill patternType="solid">
        <fgColor indexed="45"/>
        <bgColor indexed="34"/>
      </patternFill>
    </fill>
    <fill>
      <patternFill patternType="solid">
        <fgColor indexed="42"/>
      </patternFill>
    </fill>
    <fill>
      <patternFill patternType="solid">
        <fgColor indexed="26"/>
      </patternFill>
    </fill>
    <fill>
      <patternFill patternType="solid">
        <fgColor indexed="42"/>
        <bgColor indexed="27"/>
      </patternFill>
    </fill>
    <fill>
      <patternFill patternType="solid">
        <fgColor indexed="46"/>
      </patternFill>
    </fill>
    <fill>
      <patternFill patternType="solid">
        <fgColor indexed="47"/>
      </patternFill>
    </fill>
    <fill>
      <patternFill patternType="solid">
        <fgColor indexed="46"/>
        <bgColor indexed="24"/>
      </patternFill>
    </fill>
    <fill>
      <patternFill patternType="solid">
        <fgColor indexed="46"/>
        <bgColor indexed="45"/>
      </patternFill>
    </fill>
    <fill>
      <patternFill patternType="solid">
        <fgColor indexed="27"/>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11"/>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36"/>
      </patternFill>
    </fill>
    <fill>
      <patternFill patternType="solid">
        <fgColor indexed="28"/>
        <bgColor indexed="20"/>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53"/>
        <b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31"/>
      </patternFill>
    </fill>
    <fill>
      <patternFill patternType="solid">
        <fgColor indexed="55"/>
        <bgColor indexed="55"/>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42"/>
        <bgColor indexed="42"/>
      </patternFill>
    </fill>
    <fill>
      <patternFill patternType="solid">
        <fgColor indexed="57"/>
      </patternFill>
    </fill>
    <fill>
      <patternFill patternType="solid">
        <fgColor indexed="57"/>
        <bgColor indexed="38"/>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bgColor indexed="60"/>
      </patternFill>
    </fill>
    <fill>
      <patternFill patternType="solid">
        <fgColor indexed="45"/>
        <bgColor indexed="45"/>
      </patternFill>
    </fill>
    <fill>
      <patternFill patternType="solid">
        <fgColor indexed="9"/>
        <bgColor indexed="9"/>
      </patternFill>
    </fill>
    <fill>
      <patternFill patternType="solid">
        <fgColor indexed="9"/>
        <bgColor indexed="26"/>
      </patternFill>
    </fill>
    <fill>
      <patternFill patternType="solid">
        <fgColor indexed="22"/>
      </patternFill>
    </fill>
    <fill>
      <patternFill patternType="solid">
        <fgColor indexed="55"/>
      </patternFill>
    </fill>
    <fill>
      <patternFill patternType="lightUp">
        <fgColor indexed="9"/>
        <bgColor indexed="55"/>
      </patternFill>
    </fill>
    <fill>
      <patternFill patternType="solid">
        <fgColor indexed="24"/>
        <bgColor indexed="46"/>
      </patternFill>
    </fill>
    <fill>
      <patternFill patternType="lightUp">
        <fgColor indexed="9"/>
        <bgColor indexed="29"/>
      </patternFill>
    </fill>
    <fill>
      <patternFill patternType="solid">
        <fgColor indexed="50"/>
        <bgColor indexed="51"/>
      </patternFill>
    </fill>
    <fill>
      <patternFill patternType="lightUp">
        <fgColor indexed="9"/>
        <bgColor indexed="22"/>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43"/>
        <bgColor indexed="43"/>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2" tint="-9.9978637043366805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2"/>
      </bottom>
      <diagonal/>
    </border>
    <border>
      <left/>
      <right/>
      <top/>
      <bottom style="thick">
        <color indexed="27"/>
      </bottom>
      <diagonal/>
    </border>
    <border>
      <left/>
      <right/>
      <top/>
      <bottom style="hair">
        <color indexed="22"/>
      </bottom>
      <diagonal/>
    </border>
    <border>
      <left/>
      <right/>
      <top/>
      <bottom style="medium">
        <color indexed="44"/>
      </bottom>
      <diagonal/>
    </border>
    <border>
      <left/>
      <right/>
      <top/>
      <bottom style="medium">
        <color indexed="27"/>
      </bottom>
      <diagonal/>
    </border>
    <border>
      <left/>
      <right/>
      <top/>
      <bottom style="medium">
        <color indexed="30"/>
      </bottom>
      <diagonal/>
    </border>
    <border>
      <left/>
      <right/>
      <top/>
      <bottom style="hair">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8"/>
      </left>
      <right style="thin">
        <color indexed="8"/>
      </right>
      <top/>
      <bottom/>
      <diagonal/>
    </border>
    <border>
      <left/>
      <right/>
      <top/>
      <bottom style="double">
        <color indexed="52"/>
      </bottom>
      <diagonal/>
    </border>
    <border>
      <left/>
      <right/>
      <top/>
      <bottom style="double">
        <color indexed="10"/>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style="thin">
        <color indexed="64"/>
      </left>
      <right/>
      <top/>
      <bottom/>
      <diagonal/>
    </border>
    <border>
      <left style="thin">
        <color indexed="8"/>
      </left>
      <right/>
      <top/>
      <bottom/>
      <diagonal/>
    </border>
    <border>
      <left/>
      <right/>
      <top style="thin">
        <color indexed="54"/>
      </top>
      <bottom style="double">
        <color indexed="54"/>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18766">
    <xf numFmtId="0" fontId="0" fillId="0" borderId="0"/>
    <xf numFmtId="49" fontId="2" fillId="0" borderId="0">
      <alignment horizontal="justify" vertical="top" wrapText="1"/>
    </xf>
    <xf numFmtId="4" fontId="2" fillId="0" borderId="0">
      <alignment vertical="center"/>
    </xf>
    <xf numFmtId="4" fontId="2" fillId="0" borderId="0">
      <alignment horizontal="center" vertical="center"/>
    </xf>
    <xf numFmtId="169" fontId="3" fillId="0" borderId="0">
      <alignment horizontal="center" vertical="center"/>
      <protection locked="0"/>
    </xf>
    <xf numFmtId="0" fontId="1" fillId="0" borderId="0"/>
    <xf numFmtId="49" fontId="5" fillId="0" borderId="1">
      <alignment vertical="center"/>
    </xf>
    <xf numFmtId="49" fontId="7" fillId="0" borderId="1">
      <alignment horizontal="center" vertical="center"/>
    </xf>
    <xf numFmtId="49" fontId="10" fillId="0" borderId="0">
      <alignment horizontal="left" vertical="top" wrapText="1"/>
    </xf>
    <xf numFmtId="0" fontId="12" fillId="2" borderId="1">
      <alignment vertical="top" wrapText="1"/>
      <protection locked="0"/>
    </xf>
    <xf numFmtId="44" fontId="1" fillId="0" borderId="0" applyFont="0" applyFill="0" applyBorder="0" applyAlignment="0" applyProtection="0"/>
    <xf numFmtId="0" fontId="15" fillId="0" borderId="0"/>
    <xf numFmtId="0" fontId="16" fillId="0" borderId="0"/>
    <xf numFmtId="0" fontId="17" fillId="0" borderId="0"/>
    <xf numFmtId="167" fontId="17" fillId="0" borderId="0"/>
    <xf numFmtId="167" fontId="16" fillId="0" borderId="0"/>
    <xf numFmtId="0" fontId="16" fillId="0" borderId="0"/>
    <xf numFmtId="0" fontId="17" fillId="0" borderId="0"/>
    <xf numFmtId="167" fontId="17" fillId="0" borderId="0"/>
    <xf numFmtId="167" fontId="16" fillId="0" borderId="0"/>
    <xf numFmtId="0" fontId="18" fillId="0" borderId="0"/>
    <xf numFmtId="167" fontId="18" fillId="0" borderId="0"/>
    <xf numFmtId="0" fontId="18" fillId="0" borderId="0"/>
    <xf numFmtId="167" fontId="18" fillId="0" borderId="0"/>
    <xf numFmtId="0" fontId="19" fillId="3" borderId="0" applyNumberFormat="0" applyBorder="0" applyAlignment="0" applyProtection="0"/>
    <xf numFmtId="0" fontId="19" fillId="4"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167" fontId="19" fillId="5" borderId="0"/>
    <xf numFmtId="0" fontId="19" fillId="5" borderId="0"/>
    <xf numFmtId="0" fontId="19" fillId="6" borderId="0" applyNumberFormat="0" applyBorder="0" applyAlignment="0" applyProtection="0"/>
    <xf numFmtId="0" fontId="19" fillId="4"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167" fontId="19" fillId="9" borderId="0"/>
    <xf numFmtId="0" fontId="19" fillId="9" borderId="0"/>
    <xf numFmtId="0" fontId="19" fillId="10" borderId="0" applyNumberFormat="0" applyBorder="0" applyAlignment="0" applyProtection="0"/>
    <xf numFmtId="0" fontId="19" fillId="8"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167" fontId="19" fillId="12" borderId="0" applyNumberFormat="0" applyBorder="0" applyAlignment="0" applyProtection="0"/>
    <xf numFmtId="0" fontId="19" fillId="12" borderId="0" applyNumberFormat="0" applyBorder="0" applyAlignment="0" applyProtection="0"/>
    <xf numFmtId="167" fontId="19" fillId="13" borderId="0"/>
    <xf numFmtId="0" fontId="19" fillId="13" borderId="0"/>
    <xf numFmtId="0" fontId="19" fillId="13" borderId="0" applyNumberFormat="0" applyBorder="0" applyAlignment="0" applyProtection="0"/>
    <xf numFmtId="0" fontId="19" fillId="12" borderId="0" applyNumberFormat="0" applyBorder="0" applyAlignment="0" applyProtection="0"/>
    <xf numFmtId="16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167" fontId="19" fillId="16" borderId="0"/>
    <xf numFmtId="0" fontId="19" fillId="16" borderId="0"/>
    <xf numFmtId="0" fontId="19" fillId="17" borderId="0" applyNumberFormat="0" applyBorder="0" applyAlignment="0" applyProtection="0"/>
    <xf numFmtId="0" fontId="19" fillId="15"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167" fontId="19" fillId="19" borderId="0"/>
    <xf numFmtId="0" fontId="19" fillId="19" borderId="0"/>
    <xf numFmtId="0" fontId="19" fillId="20"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167" fontId="19" fillId="12" borderId="0" applyNumberFormat="0" applyBorder="0" applyAlignment="0" applyProtection="0"/>
    <xf numFmtId="0" fontId="19" fillId="12" borderId="0" applyNumberFormat="0" applyBorder="0" applyAlignment="0" applyProtection="0"/>
    <xf numFmtId="167" fontId="19" fillId="21" borderId="0"/>
    <xf numFmtId="0" fontId="19" fillId="21" borderId="0"/>
    <xf numFmtId="0" fontId="19" fillId="22" borderId="0" applyNumberFormat="0" applyBorder="0" applyAlignment="0" applyProtection="0"/>
    <xf numFmtId="0" fontId="19" fillId="12" borderId="0" applyNumberFormat="0" applyBorder="0" applyAlignment="0" applyProtection="0"/>
    <xf numFmtId="16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5" borderId="0" applyBorder="0" applyProtection="0"/>
    <xf numFmtId="167" fontId="19" fillId="5" borderId="0" applyBorder="0" applyProtection="0"/>
    <xf numFmtId="167" fontId="19" fillId="3" borderId="0" applyNumberFormat="0" applyBorder="0" applyAlignment="0" applyProtection="0"/>
    <xf numFmtId="0" fontId="19" fillId="3" borderId="0" applyNumberFormat="0" applyBorder="0" applyAlignment="0" applyProtection="0"/>
    <xf numFmtId="0" fontId="19" fillId="6"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167"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167" fontId="19" fillId="5" borderId="0" applyNumberFormat="0" applyBorder="0" applyAlignment="0" applyProtection="0"/>
    <xf numFmtId="167" fontId="19" fillId="3"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9" borderId="0" applyBorder="0" applyProtection="0"/>
    <xf numFmtId="167" fontId="19" fillId="9" borderId="0" applyBorder="0" applyProtection="0"/>
    <xf numFmtId="167" fontId="19" fillId="7"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9" borderId="0" applyNumberFormat="0" applyBorder="0" applyAlignment="0" applyProtection="0"/>
    <xf numFmtId="167" fontId="19" fillId="9" borderId="0" applyNumberFormat="0" applyBorder="0" applyAlignment="0" applyProtection="0"/>
    <xf numFmtId="167" fontId="19"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3" borderId="0" applyBorder="0" applyProtection="0"/>
    <xf numFmtId="167" fontId="19" fillId="13" borderId="0" applyBorder="0" applyProtection="0"/>
    <xf numFmtId="167"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167"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167" fontId="19" fillId="13" borderId="0" applyNumberFormat="0" applyBorder="0" applyAlignment="0" applyProtection="0"/>
    <xf numFmtId="167"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6" borderId="0" applyBorder="0" applyProtection="0"/>
    <xf numFmtId="167" fontId="19" fillId="16" borderId="0" applyBorder="0" applyProtection="0"/>
    <xf numFmtId="167"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9" borderId="0" applyBorder="0" applyProtection="0"/>
    <xf numFmtId="167" fontId="19" fillId="19" borderId="0" applyBorder="0" applyProtection="0"/>
    <xf numFmtId="167" fontId="19" fillId="18"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167" fontId="19" fillId="19" borderId="0" applyNumberFormat="0" applyBorder="0" applyAlignment="0" applyProtection="0"/>
    <xf numFmtId="167" fontId="19" fillId="18"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21" borderId="0" applyBorder="0" applyProtection="0"/>
    <xf numFmtId="167" fontId="19" fillId="21" borderId="0" applyBorder="0" applyProtection="0"/>
    <xf numFmtId="167" fontId="19" fillId="15" borderId="0" applyNumberFormat="0" applyBorder="0" applyAlignment="0" applyProtection="0"/>
    <xf numFmtId="0" fontId="19" fillId="15" borderId="0" applyNumberFormat="0" applyBorder="0" applyAlignment="0" applyProtection="0"/>
    <xf numFmtId="0" fontId="19" fillId="22"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15" borderId="0" applyNumberFormat="0" applyBorder="0" applyAlignment="0" applyProtection="0"/>
    <xf numFmtId="0" fontId="19" fillId="21" borderId="0" applyNumberFormat="0" applyBorder="0" applyAlignment="0" applyProtection="0"/>
    <xf numFmtId="167" fontId="19" fillId="21" borderId="0" applyNumberFormat="0" applyBorder="0" applyAlignment="0" applyProtection="0"/>
    <xf numFmtId="167" fontId="19" fillId="15" borderId="0" applyNumberFormat="0" applyBorder="0" applyAlignment="0" applyProtection="0"/>
    <xf numFmtId="0" fontId="19" fillId="4" borderId="0" applyNumberFormat="0" applyBorder="0" applyAlignment="0" applyProtection="0"/>
    <xf numFmtId="0" fontId="19" fillId="18"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167" fontId="19" fillId="23" borderId="0"/>
    <xf numFmtId="0" fontId="19" fillId="23" borderId="0"/>
    <xf numFmtId="0" fontId="19" fillId="23" borderId="0" applyNumberFormat="0" applyBorder="0" applyAlignment="0" applyProtection="0"/>
    <xf numFmtId="0" fontId="19" fillId="18"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167" fontId="19" fillId="24" borderId="0"/>
    <xf numFmtId="0" fontId="19" fillId="24" borderId="0"/>
    <xf numFmtId="0" fontId="19" fillId="25"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167" fontId="19" fillId="27" borderId="0" applyNumberFormat="0" applyBorder="0" applyAlignment="0" applyProtection="0"/>
    <xf numFmtId="0" fontId="19" fillId="27" borderId="0" applyNumberFormat="0" applyBorder="0" applyAlignment="0" applyProtection="0"/>
    <xf numFmtId="167" fontId="19" fillId="28" borderId="0"/>
    <xf numFmtId="0" fontId="19" fillId="28" borderId="0"/>
    <xf numFmtId="0" fontId="19" fillId="29" borderId="0" applyNumberFormat="0" applyBorder="0" applyAlignment="0" applyProtection="0"/>
    <xf numFmtId="0" fontId="19" fillId="27" borderId="0" applyNumberFormat="0" applyBorder="0" applyAlignment="0" applyProtection="0"/>
    <xf numFmtId="167"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6" borderId="0" applyNumberFormat="0" applyBorder="0" applyAlignment="0" applyProtection="0"/>
    <xf numFmtId="0" fontId="19" fillId="14" borderId="0" applyNumberFormat="0" applyBorder="0" applyAlignment="0" applyProtection="0"/>
    <xf numFmtId="0" fontId="19" fillId="7"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167" fontId="19" fillId="16" borderId="0"/>
    <xf numFmtId="0" fontId="19" fillId="16" borderId="0"/>
    <xf numFmtId="0" fontId="19" fillId="17" borderId="0" applyNumberFormat="0" applyBorder="0" applyAlignment="0" applyProtection="0"/>
    <xf numFmtId="0" fontId="19" fillId="7" borderId="0" applyNumberFormat="0" applyBorder="0" applyAlignment="0" applyProtection="0"/>
    <xf numFmtId="167"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4"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4"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4" borderId="0" applyNumberFormat="0" applyBorder="0" applyAlignment="0" applyProtection="0"/>
    <xf numFmtId="0" fontId="19" fillId="4" borderId="0" applyNumberFormat="0" applyBorder="0" applyAlignment="0" applyProtection="0"/>
    <xf numFmtId="0" fontId="19" fillId="18"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167" fontId="19" fillId="23" borderId="0"/>
    <xf numFmtId="0" fontId="19" fillId="23" borderId="0"/>
    <xf numFmtId="0" fontId="19" fillId="23" borderId="0" applyNumberFormat="0" applyBorder="0" applyAlignment="0" applyProtection="0"/>
    <xf numFmtId="0" fontId="19" fillId="18" borderId="0" applyNumberFormat="0" applyBorder="0" applyAlignment="0" applyProtection="0"/>
    <xf numFmtId="167"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30" borderId="0" applyNumberFormat="0" applyBorder="0" applyAlignment="0" applyProtection="0"/>
    <xf numFmtId="0" fontId="19" fillId="12" borderId="0" applyNumberFormat="0" applyBorder="0" applyAlignment="0" applyProtection="0"/>
    <xf numFmtId="167" fontId="19" fillId="12" borderId="0" applyNumberFormat="0" applyBorder="0" applyAlignment="0" applyProtection="0"/>
    <xf numFmtId="0" fontId="19" fillId="12" borderId="0" applyNumberFormat="0" applyBorder="0" applyAlignment="0" applyProtection="0"/>
    <xf numFmtId="167" fontId="19" fillId="31" borderId="0"/>
    <xf numFmtId="0" fontId="19" fillId="31" borderId="0"/>
    <xf numFmtId="0" fontId="19" fillId="31" borderId="0" applyNumberFormat="0" applyBorder="0" applyAlignment="0" applyProtection="0"/>
    <xf numFmtId="0" fontId="19" fillId="12" borderId="0" applyNumberFormat="0" applyBorder="0" applyAlignment="0" applyProtection="0"/>
    <xf numFmtId="167"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30"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30"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30"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23" borderId="0" applyBorder="0" applyProtection="0"/>
    <xf numFmtId="167" fontId="19" fillId="23" borderId="0" applyBorder="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24" borderId="0" applyBorder="0" applyProtection="0"/>
    <xf numFmtId="167" fontId="19" fillId="24" borderId="0" applyBorder="0" applyProtection="0"/>
    <xf numFmtId="167" fontId="19" fillId="8"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8" borderId="0" applyNumberFormat="0" applyBorder="0" applyAlignment="0" applyProtection="0"/>
    <xf numFmtId="0" fontId="19" fillId="24" borderId="0" applyNumberFormat="0" applyBorder="0" applyAlignment="0" applyProtection="0"/>
    <xf numFmtId="167" fontId="19" fillId="24" borderId="0" applyNumberFormat="0" applyBorder="0" applyAlignment="0" applyProtection="0"/>
    <xf numFmtId="167" fontId="19" fillId="8"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28" borderId="0" applyBorder="0" applyProtection="0"/>
    <xf numFmtId="167" fontId="19" fillId="28" borderId="0" applyBorder="0" applyProtection="0"/>
    <xf numFmtId="167" fontId="19" fillId="26"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167"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26" borderId="0" applyNumberFormat="0" applyBorder="0" applyAlignment="0" applyProtection="0"/>
    <xf numFmtId="0" fontId="19" fillId="28" borderId="0" applyNumberFormat="0" applyBorder="0" applyAlignment="0" applyProtection="0"/>
    <xf numFmtId="167" fontId="19" fillId="28" borderId="0" applyNumberFormat="0" applyBorder="0" applyAlignment="0" applyProtection="0"/>
    <xf numFmtId="167" fontId="19" fillId="26"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6" borderId="0" applyBorder="0" applyProtection="0"/>
    <xf numFmtId="167" fontId="19" fillId="16" borderId="0" applyBorder="0" applyProtection="0"/>
    <xf numFmtId="167"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7" fontId="19" fillId="16" borderId="0" applyNumberFormat="0" applyBorder="0" applyAlignment="0" applyProtection="0"/>
    <xf numFmtId="167" fontId="19" fillId="1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23" borderId="0" applyBorder="0" applyProtection="0"/>
    <xf numFmtId="167" fontId="19" fillId="23" borderId="0" applyBorder="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4" borderId="0" applyNumberFormat="0" applyBorder="0" applyAlignment="0" applyProtection="0"/>
    <xf numFmtId="0" fontId="19" fillId="23" borderId="0" applyNumberFormat="0" applyBorder="0" applyAlignment="0" applyProtection="0"/>
    <xf numFmtId="167" fontId="19" fillId="23" borderId="0" applyNumberFormat="0" applyBorder="0" applyAlignment="0" applyProtection="0"/>
    <xf numFmtId="167" fontId="19" fillId="4"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19" fillId="31" borderId="0" applyBorder="0" applyProtection="0"/>
    <xf numFmtId="167" fontId="19" fillId="31" borderId="0" applyBorder="0" applyProtection="0"/>
    <xf numFmtId="167"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167"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167" fontId="19" fillId="31" borderId="0" applyNumberFormat="0" applyBorder="0" applyAlignment="0" applyProtection="0"/>
    <xf numFmtId="167" fontId="19" fillId="30" borderId="0" applyNumberFormat="0" applyBorder="0" applyAlignment="0" applyProtection="0"/>
    <xf numFmtId="0" fontId="20" fillId="32" borderId="0" applyNumberFormat="0" applyBorder="0" applyAlignment="0" applyProtection="0"/>
    <xf numFmtId="0" fontId="20" fillId="18" borderId="0" applyNumberFormat="0" applyBorder="0" applyAlignment="0" applyProtection="0"/>
    <xf numFmtId="167" fontId="20" fillId="33" borderId="0"/>
    <xf numFmtId="0" fontId="20" fillId="33" borderId="0"/>
    <xf numFmtId="0" fontId="20" fillId="18" borderId="0" applyNumberFormat="0" applyBorder="0" applyAlignment="0" applyProtection="0"/>
    <xf numFmtId="0" fontId="20" fillId="18" borderId="0" applyNumberFormat="0" applyBorder="0" applyAlignment="0" applyProtection="0"/>
    <xf numFmtId="167" fontId="20" fillId="18" borderId="0" applyNumberFormat="0" applyBorder="0" applyAlignment="0" applyProtection="0"/>
    <xf numFmtId="0" fontId="20" fillId="34"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32"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32"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32" borderId="0" applyNumberFormat="0" applyBorder="0" applyAlignment="0" applyProtection="0"/>
    <xf numFmtId="0" fontId="20" fillId="8" borderId="0" applyNumberFormat="0" applyBorder="0" applyAlignment="0" applyProtection="0"/>
    <xf numFmtId="0" fontId="20" fillId="35" borderId="0" applyNumberFormat="0" applyBorder="0" applyAlignment="0" applyProtection="0"/>
    <xf numFmtId="167" fontId="20" fillId="24" borderId="0"/>
    <xf numFmtId="0" fontId="20" fillId="24" borderId="0"/>
    <xf numFmtId="0" fontId="20" fillId="35" borderId="0" applyNumberFormat="0" applyBorder="0" applyAlignment="0" applyProtection="0"/>
    <xf numFmtId="0" fontId="20" fillId="35" borderId="0" applyNumberFormat="0" applyBorder="0" applyAlignment="0" applyProtection="0"/>
    <xf numFmtId="167" fontId="20" fillId="35" borderId="0" applyNumberFormat="0" applyBorder="0" applyAlignment="0" applyProtection="0"/>
    <xf numFmtId="0" fontId="20" fillId="2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8"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8"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8"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167" fontId="20" fillId="28" borderId="0"/>
    <xf numFmtId="0" fontId="20" fillId="28" borderId="0"/>
    <xf numFmtId="0" fontId="20" fillId="30" borderId="0" applyNumberFormat="0" applyBorder="0" applyAlignment="0" applyProtection="0"/>
    <xf numFmtId="0" fontId="20" fillId="30" borderId="0" applyNumberFormat="0" applyBorder="0" applyAlignment="0" applyProtection="0"/>
    <xf numFmtId="167" fontId="20" fillId="30"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26" borderId="0" applyNumberFormat="0" applyBorder="0" applyAlignment="0" applyProtection="0"/>
    <xf numFmtId="0" fontId="20" fillId="36" borderId="0" applyNumberFormat="0" applyBorder="0" applyAlignment="0" applyProtection="0"/>
    <xf numFmtId="0" fontId="20" fillId="7" borderId="0" applyNumberFormat="0" applyBorder="0" applyAlignment="0" applyProtection="0"/>
    <xf numFmtId="167" fontId="20" fillId="37" borderId="0"/>
    <xf numFmtId="0" fontId="20" fillId="37" borderId="0"/>
    <xf numFmtId="0" fontId="20" fillId="7" borderId="0" applyNumberFormat="0" applyBorder="0" applyAlignment="0" applyProtection="0"/>
    <xf numFmtId="0" fontId="20" fillId="7" borderId="0" applyNumberFormat="0" applyBorder="0" applyAlignment="0" applyProtection="0"/>
    <xf numFmtId="167"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6" borderId="0" applyNumberFormat="0" applyBorder="0" applyAlignment="0" applyProtection="0"/>
    <xf numFmtId="0" fontId="20" fillId="39" borderId="0" applyNumberFormat="0" applyBorder="0" applyAlignment="0" applyProtection="0"/>
    <xf numFmtId="0" fontId="20" fillId="18" borderId="0" applyNumberFormat="0" applyBorder="0" applyAlignment="0" applyProtection="0"/>
    <xf numFmtId="167" fontId="20" fillId="40" borderId="0"/>
    <xf numFmtId="0" fontId="20" fillId="40" borderId="0"/>
    <xf numFmtId="0" fontId="20" fillId="18" borderId="0" applyNumberFormat="0" applyBorder="0" applyAlignment="0" applyProtection="0"/>
    <xf numFmtId="0" fontId="20" fillId="18" borderId="0" applyNumberFormat="0" applyBorder="0" applyAlignment="0" applyProtection="0"/>
    <xf numFmtId="167" fontId="20" fillId="18" borderId="0" applyNumberFormat="0" applyBorder="0" applyAlignment="0" applyProtection="0"/>
    <xf numFmtId="0" fontId="20" fillId="40"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3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3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39" borderId="0" applyNumberFormat="0" applyBorder="0" applyAlignment="0" applyProtection="0"/>
    <xf numFmtId="0" fontId="20" fillId="41" borderId="0" applyNumberFormat="0" applyBorder="0" applyAlignment="0" applyProtection="0"/>
    <xf numFmtId="0" fontId="20" fillId="8" borderId="0" applyNumberFormat="0" applyBorder="0" applyAlignment="0" applyProtection="0"/>
    <xf numFmtId="167" fontId="20" fillId="42" borderId="0"/>
    <xf numFmtId="0" fontId="20" fillId="42" borderId="0"/>
    <xf numFmtId="0" fontId="20" fillId="8" borderId="0" applyNumberFormat="0" applyBorder="0" applyAlignment="0" applyProtection="0"/>
    <xf numFmtId="0" fontId="20" fillId="8" borderId="0" applyNumberFormat="0" applyBorder="0" applyAlignment="0" applyProtection="0"/>
    <xf numFmtId="167" fontId="20" fillId="8" borderId="0" applyNumberFormat="0" applyBorder="0" applyAlignment="0" applyProtection="0"/>
    <xf numFmtId="0" fontId="20" fillId="4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1"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1" borderId="0" applyNumberFormat="0" applyBorder="0" applyAlignment="0" applyProtection="0"/>
    <xf numFmtId="0" fontId="20" fillId="32" borderId="0" applyNumberFormat="0" applyBorder="0" applyAlignment="0" applyProtection="0"/>
    <xf numFmtId="0" fontId="20" fillId="20"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167" fontId="20" fillId="33" borderId="0" applyBorder="0" applyProtection="0"/>
    <xf numFmtId="0" fontId="20" fillId="33" borderId="0" applyBorder="0" applyProtection="0"/>
    <xf numFmtId="0" fontId="20" fillId="34"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167"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167" fontId="20" fillId="33" borderId="0" applyNumberFormat="0" applyBorder="0" applyAlignment="0" applyProtection="0"/>
    <xf numFmtId="167" fontId="20" fillId="32" borderId="0" applyNumberFormat="0" applyBorder="0" applyAlignment="0" applyProtection="0"/>
    <xf numFmtId="0" fontId="20" fillId="8" borderId="0" applyNumberFormat="0" applyBorder="0" applyAlignment="0" applyProtection="0"/>
    <xf numFmtId="0" fontId="20" fillId="43"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167" fontId="20" fillId="24" borderId="0" applyBorder="0" applyProtection="0"/>
    <xf numFmtId="0" fontId="20" fillId="24" borderId="0" applyBorder="0" applyProtection="0"/>
    <xf numFmtId="0" fontId="20" fillId="25"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167" fontId="20" fillId="24" borderId="0" applyNumberFormat="0" applyBorder="0" applyAlignment="0" applyProtection="0"/>
    <xf numFmtId="167" fontId="20" fillId="8"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167" fontId="20" fillId="28" borderId="0" applyBorder="0" applyProtection="0"/>
    <xf numFmtId="0" fontId="20" fillId="28" borderId="0" applyBorder="0" applyProtection="0"/>
    <xf numFmtId="0" fontId="20" fillId="29"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167"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167" fontId="20" fillId="28" borderId="0" applyNumberFormat="0" applyBorder="0" applyAlignment="0" applyProtection="0"/>
    <xf numFmtId="167" fontId="20" fillId="26" borderId="0" applyNumberFormat="0" applyBorder="0" applyAlignment="0" applyProtection="0"/>
    <xf numFmtId="0" fontId="20" fillId="36" borderId="0" applyNumberFormat="0" applyBorder="0" applyAlignment="0" applyProtection="0"/>
    <xf numFmtId="0" fontId="20" fillId="10"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167" fontId="20" fillId="37" borderId="0" applyBorder="0" applyProtection="0"/>
    <xf numFmtId="0" fontId="20" fillId="37" borderId="0" applyBorder="0" applyProtection="0"/>
    <xf numFmtId="0" fontId="20" fillId="38"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9" borderId="0" applyNumberFormat="0" applyBorder="0" applyAlignment="0" applyProtection="0"/>
    <xf numFmtId="0" fontId="20" fillId="20"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167" fontId="20" fillId="40" borderId="0" applyBorder="0" applyProtection="0"/>
    <xf numFmtId="0" fontId="20" fillId="40" borderId="0" applyBorder="0" applyProtection="0"/>
    <xf numFmtId="0" fontId="20" fillId="40"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41" borderId="0" applyNumberFormat="0" applyBorder="0" applyAlignment="0" applyProtection="0"/>
    <xf numFmtId="0" fontId="20" fillId="25"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167" fontId="20" fillId="42" borderId="0" applyBorder="0" applyProtection="0"/>
    <xf numFmtId="0" fontId="20" fillId="42" borderId="0" applyBorder="0" applyProtection="0"/>
    <xf numFmtId="0" fontId="20" fillId="42"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167"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167" fontId="20" fillId="42" borderId="0" applyNumberFormat="0" applyBorder="0" applyAlignment="0" applyProtection="0"/>
    <xf numFmtId="167" fontId="20" fillId="41" borderId="0" applyNumberFormat="0" applyBorder="0" applyAlignment="0" applyProtection="0"/>
    <xf numFmtId="0" fontId="20" fillId="44"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167" fontId="19" fillId="45" borderId="0" applyNumberFormat="0" applyBorder="0" applyAlignment="0" applyProtection="0"/>
    <xf numFmtId="0" fontId="19" fillId="5" borderId="0" applyBorder="0" applyProtection="0"/>
    <xf numFmtId="167" fontId="19" fillId="5" borderId="0" applyBorder="0" applyProtection="0"/>
    <xf numFmtId="167"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167" fontId="19" fillId="45" borderId="0" applyNumberFormat="0" applyBorder="0" applyAlignment="0" applyProtection="0"/>
    <xf numFmtId="0" fontId="19" fillId="5" borderId="0" applyBorder="0" applyProtection="0"/>
    <xf numFmtId="167" fontId="19" fillId="5" borderId="0" applyBorder="0" applyProtection="0"/>
    <xf numFmtId="167" fontId="19" fillId="45" borderId="0" applyNumberFormat="0" applyBorder="0" applyAlignment="0" applyProtection="0"/>
    <xf numFmtId="0" fontId="19" fillId="45" borderId="0" applyNumberFormat="0" applyBorder="0" applyAlignment="0" applyProtection="0"/>
    <xf numFmtId="0" fontId="20" fillId="46" borderId="0" applyNumberFormat="0" applyBorder="0" applyAlignment="0" applyProtection="0"/>
    <xf numFmtId="0" fontId="20" fillId="23" borderId="0" applyBorder="0" applyProtection="0"/>
    <xf numFmtId="167" fontId="20" fillId="23" borderId="0" applyBorder="0" applyProtection="0"/>
    <xf numFmtId="167" fontId="20" fillId="46"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167" fontId="20" fillId="48"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0" fontId="20" fillId="44" borderId="0" applyNumberFormat="0" applyBorder="0" applyAlignment="0" applyProtection="0"/>
    <xf numFmtId="0" fontId="20" fillId="48"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0" fontId="20" fillId="49" borderId="0" applyBorder="0" applyProtection="0"/>
    <xf numFmtId="167" fontId="20" fillId="49" borderId="0" applyBorder="0" applyProtection="0"/>
    <xf numFmtId="167" fontId="20" fillId="48" borderId="0" applyNumberFormat="0" applyBorder="0" applyAlignment="0" applyProtection="0"/>
    <xf numFmtId="0" fontId="20" fillId="48"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167" fontId="20" fillId="49" borderId="0" applyNumberFormat="0" applyBorder="0" applyAlignment="0" applyProtection="0"/>
    <xf numFmtId="167" fontId="20" fillId="48"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7"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50"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50"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47" borderId="0" applyNumberFormat="0" applyBorder="0" applyAlignment="0" applyProtection="0"/>
    <xf numFmtId="167" fontId="20" fillId="48" borderId="0" applyNumberFormat="0" applyBorder="0" applyAlignment="0" applyProtection="0"/>
    <xf numFmtId="0" fontId="20" fillId="48" borderId="0" applyNumberFormat="0" applyBorder="0" applyAlignment="0" applyProtection="0"/>
    <xf numFmtId="0" fontId="20" fillId="51"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167" fontId="19" fillId="52" borderId="0" applyNumberFormat="0" applyBorder="0" applyAlignment="0" applyProtection="0"/>
    <xf numFmtId="0" fontId="19" fillId="53" borderId="0" applyBorder="0" applyProtection="0"/>
    <xf numFmtId="167" fontId="19" fillId="53" borderId="0" applyBorder="0" applyProtection="0"/>
    <xf numFmtId="167" fontId="19" fillId="52" borderId="0" applyNumberFormat="0" applyBorder="0" applyAlignment="0" applyProtection="0"/>
    <xf numFmtId="0" fontId="19" fillId="52"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167" fontId="19" fillId="54" borderId="0" applyNumberFormat="0" applyBorder="0" applyAlignment="0" applyProtection="0"/>
    <xf numFmtId="0" fontId="19" fillId="55" borderId="0" applyBorder="0" applyProtection="0"/>
    <xf numFmtId="167" fontId="19" fillId="55" borderId="0" applyBorder="0" applyProtection="0"/>
    <xf numFmtId="167" fontId="19" fillId="54" borderId="0" applyNumberFormat="0" applyBorder="0" applyAlignment="0" applyProtection="0"/>
    <xf numFmtId="0" fontId="19" fillId="54" borderId="0" applyNumberFormat="0" applyBorder="0" applyAlignment="0" applyProtection="0"/>
    <xf numFmtId="0" fontId="20" fillId="56" borderId="0" applyNumberFormat="0" applyBorder="0" applyAlignment="0" applyProtection="0"/>
    <xf numFmtId="0" fontId="20" fillId="57" borderId="0" applyBorder="0" applyProtection="0"/>
    <xf numFmtId="167" fontId="20" fillId="57" borderId="0" applyBorder="0" applyProtection="0"/>
    <xf numFmtId="167" fontId="20" fillId="56" borderId="0" applyNumberFormat="0" applyBorder="0" applyAlignment="0" applyProtection="0"/>
    <xf numFmtId="0" fontId="20" fillId="56" borderId="0" applyNumberFormat="0" applyBorder="0" applyAlignment="0" applyProtection="0"/>
    <xf numFmtId="0" fontId="20" fillId="43"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167" fontId="20" fillId="58" borderId="0" applyNumberFormat="0" applyBorder="0" applyAlignment="0" applyProtection="0"/>
    <xf numFmtId="167" fontId="20" fillId="51" borderId="0" applyNumberFormat="0" applyBorder="0" applyAlignment="0" applyProtection="0"/>
    <xf numFmtId="167" fontId="20" fillId="51" borderId="0" applyNumberFormat="0" applyBorder="0" applyAlignment="0" applyProtection="0"/>
    <xf numFmtId="167" fontId="20" fillId="51" borderId="0" applyNumberFormat="0" applyBorder="0" applyAlignment="0" applyProtection="0"/>
    <xf numFmtId="167" fontId="20" fillId="51" borderId="0" applyNumberFormat="0" applyBorder="0" applyAlignment="0" applyProtection="0"/>
    <xf numFmtId="167" fontId="20" fillId="51" borderId="0" applyNumberFormat="0" applyBorder="0" applyAlignment="0" applyProtection="0"/>
    <xf numFmtId="0" fontId="20" fillId="51" borderId="0" applyNumberFormat="0" applyBorder="0" applyAlignment="0" applyProtection="0"/>
    <xf numFmtId="0" fontId="20" fillId="58"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43"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0" fontId="20" fillId="59" borderId="0" applyBorder="0" applyProtection="0"/>
    <xf numFmtId="167" fontId="20" fillId="59" borderId="0" applyBorder="0" applyProtection="0"/>
    <xf numFmtId="167" fontId="20" fillId="58" borderId="0" applyNumberFormat="0" applyBorder="0" applyAlignment="0" applyProtection="0"/>
    <xf numFmtId="0" fontId="20" fillId="58"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43"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43"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43"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167" fontId="20" fillId="59" borderId="0" applyNumberFormat="0" applyBorder="0" applyAlignment="0" applyProtection="0"/>
    <xf numFmtId="167" fontId="20" fillId="58"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43"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60"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60"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43" borderId="0" applyNumberFormat="0" applyBorder="0" applyAlignment="0" applyProtection="0"/>
    <xf numFmtId="167" fontId="20" fillId="58" borderId="0" applyNumberFormat="0" applyBorder="0" applyAlignment="0" applyProtection="0"/>
    <xf numFmtId="0" fontId="20" fillId="58" borderId="0" applyNumberFormat="0" applyBorder="0" applyAlignment="0" applyProtection="0"/>
    <xf numFmtId="0" fontId="20" fillId="56"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167" fontId="19" fillId="52" borderId="0" applyNumberFormat="0" applyBorder="0" applyAlignment="0" applyProtection="0"/>
    <xf numFmtId="0" fontId="19" fillId="53" borderId="0" applyBorder="0" applyProtection="0"/>
    <xf numFmtId="167" fontId="19" fillId="53" borderId="0" applyBorder="0" applyProtection="0"/>
    <xf numFmtId="167" fontId="19" fillId="52" borderId="0" applyNumberFormat="0" applyBorder="0" applyAlignment="0" applyProtection="0"/>
    <xf numFmtId="0" fontId="19" fillId="52"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167" fontId="19" fillId="61" borderId="0" applyNumberFormat="0" applyBorder="0" applyAlignment="0" applyProtection="0"/>
    <xf numFmtId="0" fontId="19" fillId="13" borderId="0" applyBorder="0" applyProtection="0"/>
    <xf numFmtId="167" fontId="19" fillId="13" borderId="0" applyBorder="0" applyProtection="0"/>
    <xf numFmtId="167" fontId="19" fillId="61" borderId="0" applyNumberFormat="0" applyBorder="0" applyAlignment="0" applyProtection="0"/>
    <xf numFmtId="0" fontId="19" fillId="61" borderId="0" applyNumberFormat="0" applyBorder="0" applyAlignment="0" applyProtection="0"/>
    <xf numFmtId="0" fontId="20" fillId="54" borderId="0" applyNumberFormat="0" applyBorder="0" applyAlignment="0" applyProtection="0"/>
    <xf numFmtId="0" fontId="20" fillId="55" borderId="0" applyBorder="0" applyProtection="0"/>
    <xf numFmtId="167" fontId="20" fillId="55" borderId="0" applyBorder="0" applyProtection="0"/>
    <xf numFmtId="167" fontId="20" fillId="54" borderId="0" applyNumberFormat="0" applyBorder="0" applyAlignment="0" applyProtection="0"/>
    <xf numFmtId="0" fontId="20" fillId="54" borderId="0" applyNumberFormat="0" applyBorder="0" applyAlignment="0" applyProtection="0"/>
    <xf numFmtId="0" fontId="20" fillId="31"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167" fontId="20" fillId="62" borderId="0" applyNumberFormat="0" applyBorder="0" applyAlignment="0" applyProtection="0"/>
    <xf numFmtId="167" fontId="20" fillId="56" borderId="0" applyNumberFormat="0" applyBorder="0" applyAlignment="0" applyProtection="0"/>
    <xf numFmtId="167" fontId="20" fillId="56" borderId="0" applyNumberFormat="0" applyBorder="0" applyAlignment="0" applyProtection="0"/>
    <xf numFmtId="167" fontId="20" fillId="56" borderId="0" applyNumberFormat="0" applyBorder="0" applyAlignment="0" applyProtection="0"/>
    <xf numFmtId="167" fontId="20" fillId="56" borderId="0" applyNumberFormat="0" applyBorder="0" applyAlignment="0" applyProtection="0"/>
    <xf numFmtId="167" fontId="20" fillId="56" borderId="0" applyNumberFormat="0" applyBorder="0" applyAlignment="0" applyProtection="0"/>
    <xf numFmtId="0" fontId="20" fillId="56" borderId="0" applyNumberFormat="0" applyBorder="0" applyAlignment="0" applyProtection="0"/>
    <xf numFmtId="0" fontId="20" fillId="62"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31"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0" fontId="20" fillId="63" borderId="0" applyBorder="0" applyProtection="0"/>
    <xf numFmtId="167" fontId="20" fillId="63" borderId="0" applyBorder="0" applyProtection="0"/>
    <xf numFmtId="167" fontId="20" fillId="62" borderId="0" applyNumberFormat="0" applyBorder="0" applyAlignment="0" applyProtection="0"/>
    <xf numFmtId="0" fontId="20" fillId="62"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31"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31"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31"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63" borderId="0" applyNumberFormat="0" applyBorder="0" applyAlignment="0" applyProtection="0"/>
    <xf numFmtId="167" fontId="20" fillId="63" borderId="0" applyNumberFormat="0" applyBorder="0" applyAlignment="0" applyProtection="0"/>
    <xf numFmtId="167" fontId="20" fillId="62"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31"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57"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57"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31" borderId="0" applyNumberFormat="0" applyBorder="0" applyAlignment="0" applyProtection="0"/>
    <xf numFmtId="167" fontId="20" fillId="62" borderId="0" applyNumberFormat="0" applyBorder="0" applyAlignment="0" applyProtection="0"/>
    <xf numFmtId="0" fontId="20" fillId="62" borderId="0" applyNumberFormat="0" applyBorder="0" applyAlignment="0" applyProtection="0"/>
    <xf numFmtId="0" fontId="20" fillId="44"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167" fontId="19" fillId="45" borderId="0" applyNumberFormat="0" applyBorder="0" applyAlignment="0" applyProtection="0"/>
    <xf numFmtId="0" fontId="19" fillId="5" borderId="0" applyBorder="0" applyProtection="0"/>
    <xf numFmtId="167" fontId="19" fillId="5" borderId="0" applyBorder="0" applyProtection="0"/>
    <xf numFmtId="167" fontId="19" fillId="45" borderId="0" applyNumberFormat="0" applyBorder="0" applyAlignment="0" applyProtection="0"/>
    <xf numFmtId="0" fontId="19" fillId="45"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167" fontId="19" fillId="54" borderId="0" applyNumberFormat="0" applyBorder="0" applyAlignment="0" applyProtection="0"/>
    <xf numFmtId="0" fontId="19" fillId="55" borderId="0" applyBorder="0" applyProtection="0"/>
    <xf numFmtId="167" fontId="19" fillId="55" borderId="0" applyBorder="0" applyProtection="0"/>
    <xf numFmtId="167" fontId="19" fillId="54" borderId="0" applyNumberFormat="0" applyBorder="0" applyAlignment="0" applyProtection="0"/>
    <xf numFmtId="0" fontId="19" fillId="54" borderId="0" applyNumberFormat="0" applyBorder="0" applyAlignment="0" applyProtection="0"/>
    <xf numFmtId="0" fontId="20" fillId="54" borderId="0" applyNumberFormat="0" applyBorder="0" applyAlignment="0" applyProtection="0"/>
    <xf numFmtId="0" fontId="20" fillId="55" borderId="0" applyBorder="0" applyProtection="0"/>
    <xf numFmtId="167" fontId="20" fillId="55" borderId="0" applyBorder="0" applyProtection="0"/>
    <xf numFmtId="167" fontId="20" fillId="54" borderId="0" applyNumberFormat="0" applyBorder="0" applyAlignment="0" applyProtection="0"/>
    <xf numFmtId="0" fontId="20" fillId="54" borderId="0" applyNumberFormat="0" applyBorder="0" applyAlignment="0" applyProtection="0"/>
    <xf numFmtId="0" fontId="20" fillId="50"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167" fontId="20" fillId="36"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167" fontId="20" fillId="44" borderId="0" applyNumberFormat="0" applyBorder="0" applyAlignment="0" applyProtection="0"/>
    <xf numFmtId="0" fontId="20" fillId="44" borderId="0" applyNumberFormat="0" applyBorder="0" applyAlignment="0" applyProtection="0"/>
    <xf numFmtId="0" fontId="20" fillId="36"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50"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7" borderId="0" applyBorder="0" applyProtection="0"/>
    <xf numFmtId="167" fontId="20" fillId="37" borderId="0" applyBorder="0" applyProtection="0"/>
    <xf numFmtId="167" fontId="20" fillId="36" borderId="0" applyNumberFormat="0" applyBorder="0" applyAlignment="0" applyProtection="0"/>
    <xf numFmtId="0" fontId="20" fillId="36"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44" borderId="0" applyNumberFormat="0" applyBorder="0" applyAlignment="0" applyProtection="0"/>
    <xf numFmtId="0" fontId="20" fillId="50"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50"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50"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38" borderId="0" applyNumberFormat="0" applyBorder="0" applyAlignment="0" applyProtection="0"/>
    <xf numFmtId="167" fontId="20" fillId="38" borderId="0" applyNumberFormat="0" applyBorder="0" applyAlignment="0" applyProtection="0"/>
    <xf numFmtId="167" fontId="20" fillId="36"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50"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50"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50"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50" borderId="0" applyNumberFormat="0" applyBorder="0" applyAlignment="0" applyProtection="0"/>
    <xf numFmtId="167" fontId="20" fillId="36" borderId="0" applyNumberFormat="0" applyBorder="0" applyAlignment="0" applyProtection="0"/>
    <xf numFmtId="0" fontId="20" fillId="36" borderId="0" applyNumberFormat="0" applyBorder="0" applyAlignment="0" applyProtection="0"/>
    <xf numFmtId="0" fontId="20" fillId="64"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167" fontId="19" fillId="65" borderId="0" applyNumberFormat="0" applyBorder="0" applyAlignment="0" applyProtection="0"/>
    <xf numFmtId="0" fontId="19" fillId="19" borderId="0" applyBorder="0" applyProtection="0"/>
    <xf numFmtId="167" fontId="19" fillId="19" borderId="0" applyBorder="0" applyProtection="0"/>
    <xf numFmtId="167" fontId="19" fillId="65" borderId="0" applyNumberFormat="0" applyBorder="0" applyAlignment="0" applyProtection="0"/>
    <xf numFmtId="0" fontId="19" fillId="6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167" fontId="19" fillId="45" borderId="0" applyNumberFormat="0" applyBorder="0" applyAlignment="0" applyProtection="0"/>
    <xf numFmtId="0" fontId="19" fillId="5" borderId="0" applyBorder="0" applyProtection="0"/>
    <xf numFmtId="167" fontId="19" fillId="5" borderId="0" applyBorder="0" applyProtection="0"/>
    <xf numFmtId="167" fontId="19" fillId="45" borderId="0" applyNumberFormat="0" applyBorder="0" applyAlignment="0" applyProtection="0"/>
    <xf numFmtId="0" fontId="19" fillId="45" borderId="0" applyNumberFormat="0" applyBorder="0" applyAlignment="0" applyProtection="0"/>
    <xf numFmtId="0" fontId="20" fillId="46" borderId="0" applyNumberFormat="0" applyBorder="0" applyAlignment="0" applyProtection="0"/>
    <xf numFmtId="0" fontId="20" fillId="23" borderId="0" applyBorder="0" applyProtection="0"/>
    <xf numFmtId="167" fontId="20" fillId="23" borderId="0" applyBorder="0" applyProtection="0"/>
    <xf numFmtId="167" fontId="20" fillId="46" borderId="0" applyNumberFormat="0" applyBorder="0" applyAlignment="0" applyProtection="0"/>
    <xf numFmtId="0" fontId="20" fillId="46" borderId="0" applyNumberFormat="0" applyBorder="0" applyAlignment="0" applyProtection="0"/>
    <xf numFmtId="0"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167" fontId="20" fillId="39" borderId="0" applyNumberFormat="0" applyBorder="0" applyAlignment="0" applyProtection="0"/>
    <xf numFmtId="167" fontId="20" fillId="64" borderId="0" applyNumberFormat="0" applyBorder="0" applyAlignment="0" applyProtection="0"/>
    <xf numFmtId="167" fontId="20" fillId="64" borderId="0" applyNumberFormat="0" applyBorder="0" applyAlignment="0" applyProtection="0"/>
    <xf numFmtId="167" fontId="20" fillId="64" borderId="0" applyNumberFormat="0" applyBorder="0" applyAlignment="0" applyProtection="0"/>
    <xf numFmtId="167" fontId="20" fillId="64" borderId="0" applyNumberFormat="0" applyBorder="0" applyAlignment="0" applyProtection="0"/>
    <xf numFmtId="167" fontId="20" fillId="64" borderId="0" applyNumberFormat="0" applyBorder="0" applyAlignment="0" applyProtection="0"/>
    <xf numFmtId="0" fontId="20" fillId="64" borderId="0" applyNumberFormat="0" applyBorder="0" applyAlignment="0" applyProtection="0"/>
    <xf numFmtId="0" fontId="20" fillId="39"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40"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40" borderId="0" applyBorder="0" applyProtection="0"/>
    <xf numFmtId="167" fontId="20" fillId="40" borderId="0" applyBorder="0" applyProtection="0"/>
    <xf numFmtId="167" fontId="20" fillId="39" borderId="0" applyNumberFormat="0" applyBorder="0" applyAlignment="0" applyProtection="0"/>
    <xf numFmtId="0" fontId="20" fillId="39"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40"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40" borderId="0" applyNumberFormat="0" applyBorder="0" applyAlignment="0" applyProtection="0"/>
    <xf numFmtId="167" fontId="20" fillId="39"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167" fontId="20" fillId="39" borderId="0" applyNumberFormat="0" applyBorder="0" applyAlignment="0" applyProtection="0"/>
    <xf numFmtId="0" fontId="20" fillId="39" borderId="0" applyNumberFormat="0" applyBorder="0" applyAlignment="0" applyProtection="0"/>
    <xf numFmtId="0" fontId="20" fillId="66"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167" fontId="19" fillId="52" borderId="0" applyNumberFormat="0" applyBorder="0" applyAlignment="0" applyProtection="0"/>
    <xf numFmtId="0" fontId="19" fillId="53" borderId="0" applyBorder="0" applyProtection="0"/>
    <xf numFmtId="167" fontId="19" fillId="53" borderId="0" applyBorder="0" applyProtection="0"/>
    <xf numFmtId="167" fontId="19" fillId="52" borderId="0" applyNumberFormat="0" applyBorder="0" applyAlignment="0" applyProtection="0"/>
    <xf numFmtId="0" fontId="19" fillId="52" borderId="0" applyNumberFormat="0" applyBorder="0" applyAlignment="0" applyProtection="0"/>
    <xf numFmtId="0" fontId="19" fillId="67" borderId="0" applyNumberFormat="0" applyBorder="0" applyAlignment="0" applyProtection="0"/>
    <xf numFmtId="0" fontId="19" fillId="67" borderId="0" applyNumberFormat="0" applyBorder="0" applyAlignment="0" applyProtection="0"/>
    <xf numFmtId="167" fontId="19" fillId="67" borderId="0" applyNumberFormat="0" applyBorder="0" applyAlignment="0" applyProtection="0"/>
    <xf numFmtId="0" fontId="19" fillId="21" borderId="0" applyBorder="0" applyProtection="0"/>
    <xf numFmtId="167" fontId="19" fillId="21" borderId="0" applyBorder="0" applyProtection="0"/>
    <xf numFmtId="167" fontId="19" fillId="67" borderId="0" applyNumberFormat="0" applyBorder="0" applyAlignment="0" applyProtection="0"/>
    <xf numFmtId="0" fontId="19" fillId="67" borderId="0" applyNumberFormat="0" applyBorder="0" applyAlignment="0" applyProtection="0"/>
    <xf numFmtId="0" fontId="20" fillId="67" borderId="0" applyNumberFormat="0" applyBorder="0" applyAlignment="0" applyProtection="0"/>
    <xf numFmtId="0" fontId="20" fillId="21" borderId="0" applyBorder="0" applyProtection="0"/>
    <xf numFmtId="167" fontId="20" fillId="21" borderId="0" applyBorder="0" applyProtection="0"/>
    <xf numFmtId="167" fontId="20" fillId="67" borderId="0" applyNumberFormat="0" applyBorder="0" applyAlignment="0" applyProtection="0"/>
    <xf numFmtId="0" fontId="20" fillId="67" borderId="0" applyNumberFormat="0" applyBorder="0" applyAlignment="0" applyProtection="0"/>
    <xf numFmtId="0" fontId="20" fillId="68"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167" fontId="20" fillId="35" borderId="0" applyNumberFormat="0" applyBorder="0" applyAlignment="0" applyProtection="0"/>
    <xf numFmtId="167" fontId="20" fillId="66" borderId="0" applyNumberFormat="0" applyBorder="0" applyAlignment="0" applyProtection="0"/>
    <xf numFmtId="167" fontId="20" fillId="66" borderId="0" applyNumberFormat="0" applyBorder="0" applyAlignment="0" applyProtection="0"/>
    <xf numFmtId="167" fontId="20" fillId="66" borderId="0" applyNumberFormat="0" applyBorder="0" applyAlignment="0" applyProtection="0"/>
    <xf numFmtId="167" fontId="20" fillId="66" borderId="0" applyNumberFormat="0" applyBorder="0" applyAlignment="0" applyProtection="0"/>
    <xf numFmtId="167" fontId="20" fillId="66" borderId="0" applyNumberFormat="0" applyBorder="0" applyAlignment="0" applyProtection="0"/>
    <xf numFmtId="0" fontId="20" fillId="66" borderId="0" applyNumberFormat="0" applyBorder="0" applyAlignment="0" applyProtection="0"/>
    <xf numFmtId="0" fontId="20" fillId="35"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8"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0" fontId="20" fillId="43" borderId="0" applyBorder="0" applyProtection="0"/>
    <xf numFmtId="167" fontId="20" fillId="43" borderId="0" applyBorder="0" applyProtection="0"/>
    <xf numFmtId="167" fontId="20" fillId="35" borderId="0" applyNumberFormat="0" applyBorder="0" applyAlignment="0" applyProtection="0"/>
    <xf numFmtId="0" fontId="20" fillId="35"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6" borderId="0" applyNumberFormat="0" applyBorder="0" applyAlignment="0" applyProtection="0"/>
    <xf numFmtId="0" fontId="20" fillId="68"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68"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68"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43" borderId="0" applyNumberFormat="0" applyBorder="0" applyAlignment="0" applyProtection="0"/>
    <xf numFmtId="167" fontId="20" fillId="43" borderId="0" applyNumberFormat="0" applyBorder="0" applyAlignment="0" applyProtection="0"/>
    <xf numFmtId="167" fontId="20" fillId="35"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68"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42"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42"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0" fillId="68" borderId="0" applyNumberFormat="0" applyBorder="0" applyAlignment="0" applyProtection="0"/>
    <xf numFmtId="167" fontId="20" fillId="35" borderId="0" applyNumberFormat="0" applyBorder="0" applyAlignment="0" applyProtection="0"/>
    <xf numFmtId="0" fontId="20" fillId="35" borderId="0" applyNumberFormat="0" applyBorder="0" applyAlignment="0" applyProtection="0"/>
    <xf numFmtId="0" fontId="21" fillId="69" borderId="0" applyNumberFormat="0" applyBorder="0" applyAlignment="0" applyProtection="0"/>
    <xf numFmtId="0" fontId="22" fillId="17"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3" fillId="9" borderId="0" applyBorder="0" applyProtection="0"/>
    <xf numFmtId="167" fontId="23" fillId="9" borderId="0" applyBorder="0" applyProtection="0"/>
    <xf numFmtId="167" fontId="22" fillId="7" borderId="0" applyNumberFormat="0" applyBorder="0" applyAlignment="0" applyProtection="0"/>
    <xf numFmtId="0" fontId="22" fillId="7" borderId="0" applyNumberFormat="0" applyBorder="0" applyAlignment="0" applyProtection="0"/>
    <xf numFmtId="0" fontId="21" fillId="10"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167" fontId="21" fillId="69" borderId="0" applyNumberFormat="0" applyBorder="0" applyAlignment="0" applyProtection="0"/>
    <xf numFmtId="0" fontId="22" fillId="17"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1" fillId="69"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2" fillId="7" borderId="0" applyNumberFormat="0" applyBorder="0" applyAlignment="0" applyProtection="0"/>
    <xf numFmtId="0" fontId="23" fillId="9" borderId="0" applyNumberFormat="0" applyBorder="0" applyAlignment="0" applyProtection="0"/>
    <xf numFmtId="167" fontId="23" fillId="9" borderId="0" applyNumberFormat="0" applyBorder="0" applyAlignment="0" applyProtection="0"/>
    <xf numFmtId="167" fontId="22" fillId="7" borderId="0" applyNumberFormat="0" applyBorder="0" applyAlignment="0" applyProtection="0"/>
    <xf numFmtId="0" fontId="24" fillId="70" borderId="2" applyNumberFormat="0" applyAlignment="0" applyProtection="0"/>
    <xf numFmtId="0" fontId="25" fillId="71"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6" fillId="55" borderId="3" applyProtection="0"/>
    <xf numFmtId="167" fontId="26" fillId="55" borderId="3" applyProtection="0"/>
    <xf numFmtId="167" fontId="26" fillId="72" borderId="2" applyNumberFormat="0" applyAlignment="0" applyProtection="0"/>
    <xf numFmtId="0" fontId="26" fillId="72" borderId="2" applyNumberFormat="0" applyAlignment="0" applyProtection="0"/>
    <xf numFmtId="0" fontId="25" fillId="71"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167" fontId="24" fillId="70" borderId="2" applyNumberFormat="0" applyAlignment="0" applyProtection="0"/>
    <xf numFmtId="0" fontId="24" fillId="71"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5" fillId="71"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6" fillId="72" borderId="2" applyNumberFormat="0" applyAlignment="0" applyProtection="0"/>
    <xf numFmtId="0" fontId="26" fillId="55" borderId="2" applyNumberFormat="0" applyAlignment="0" applyProtection="0"/>
    <xf numFmtId="167" fontId="26" fillId="55" borderId="2" applyNumberFormat="0" applyAlignment="0" applyProtection="0"/>
    <xf numFmtId="167" fontId="26" fillId="72" borderId="2" applyNumberFormat="0" applyAlignment="0" applyProtection="0"/>
    <xf numFmtId="0" fontId="25" fillId="71" borderId="2" applyNumberFormat="0" applyAlignment="0" applyProtection="0"/>
    <xf numFmtId="0" fontId="24" fillId="70" borderId="2" applyNumberFormat="0" applyAlignment="0" applyProtection="0"/>
    <xf numFmtId="0" fontId="27" fillId="56" borderId="4" applyNumberFormat="0" applyAlignment="0" applyProtection="0"/>
    <xf numFmtId="0" fontId="27" fillId="57"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0" fontId="27" fillId="57" borderId="4" applyProtection="0"/>
    <xf numFmtId="167" fontId="27" fillId="57" borderId="4" applyProtection="0"/>
    <xf numFmtId="167" fontId="27" fillId="73" borderId="4" applyNumberFormat="0" applyAlignment="0" applyProtection="0"/>
    <xf numFmtId="0" fontId="27" fillId="73" borderId="4" applyNumberFormat="0" applyAlignment="0" applyProtection="0"/>
    <xf numFmtId="0" fontId="27" fillId="57"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167" fontId="27" fillId="56" borderId="4" applyNumberFormat="0" applyAlignment="0" applyProtection="0"/>
    <xf numFmtId="0" fontId="27" fillId="56" borderId="4" applyNumberFormat="0" applyAlignment="0" applyProtection="0"/>
    <xf numFmtId="0" fontId="27" fillId="57"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167" fontId="27" fillId="56" borderId="4" applyNumberFormat="0" applyAlignment="0" applyProtection="0"/>
    <xf numFmtId="0" fontId="27" fillId="56"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0" fontId="27" fillId="73" borderId="4" applyNumberFormat="0" applyAlignment="0" applyProtection="0"/>
    <xf numFmtId="0" fontId="27" fillId="57" borderId="4" applyNumberFormat="0" applyAlignment="0" applyProtection="0"/>
    <xf numFmtId="167" fontId="27" fillId="57" borderId="4" applyNumberFormat="0" applyAlignment="0" applyProtection="0"/>
    <xf numFmtId="167" fontId="27" fillId="73" borderId="4" applyNumberFormat="0" applyAlignment="0" applyProtection="0"/>
    <xf numFmtId="168" fontId="28" fillId="0" borderId="0">
      <protection locked="0"/>
    </xf>
    <xf numFmtId="168" fontId="28" fillId="0" borderId="0">
      <protection locked="0"/>
    </xf>
    <xf numFmtId="38" fontId="29" fillId="0" borderId="0" applyFont="0" applyFill="0" applyBorder="0" applyAlignment="0" applyProtection="0"/>
    <xf numFmtId="38" fontId="17" fillId="0" borderId="0" applyFill="0" applyBorder="0" applyAlignment="0" applyProtection="0"/>
    <xf numFmtId="169" fontId="17" fillId="0" borderId="0" applyFont="0" applyFill="0" applyBorder="0" applyAlignment="0" applyProtection="0"/>
    <xf numFmtId="170" fontId="17" fillId="0" borderId="0" applyFill="0" applyBorder="0" applyAlignment="0" applyProtection="0"/>
    <xf numFmtId="169" fontId="17" fillId="0" borderId="0" applyFont="0" applyFill="0" applyBorder="0" applyAlignment="0" applyProtection="0"/>
    <xf numFmtId="170" fontId="17" fillId="0" borderId="0" applyFill="0" applyBorder="0" applyAlignment="0" applyProtection="0"/>
    <xf numFmtId="169" fontId="17" fillId="0" borderId="0" applyFont="0" applyFill="0" applyBorder="0" applyAlignment="0" applyProtection="0"/>
    <xf numFmtId="3" fontId="30"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17" fillId="0" borderId="0" applyFill="0" applyBorder="0" applyAlignment="0" applyProtection="0"/>
    <xf numFmtId="3" fontId="32" fillId="0" borderId="0" applyFont="0" applyFill="0" applyBorder="0" applyAlignment="0" applyProtection="0"/>
    <xf numFmtId="3" fontId="31" fillId="0" borderId="0" applyFont="0" applyFill="0" applyBorder="0" applyAlignment="0" applyProtection="0"/>
    <xf numFmtId="168" fontId="28" fillId="0" borderId="0">
      <protection locked="0"/>
    </xf>
    <xf numFmtId="168" fontId="28" fillId="0" borderId="0">
      <protection locked="0"/>
    </xf>
    <xf numFmtId="171" fontId="17"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171" fontId="17" fillId="0" borderId="0" applyFont="0" applyFill="0" applyBorder="0" applyAlignment="0" applyProtection="0"/>
    <xf numFmtId="172" fontId="30"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4" fontId="17" fillId="0" borderId="0" applyFill="0" applyBorder="0" applyAlignment="0" applyProtection="0"/>
    <xf numFmtId="172" fontId="32" fillId="0" borderId="0" applyFont="0" applyFill="0" applyBorder="0" applyAlignment="0" applyProtection="0"/>
    <xf numFmtId="173" fontId="31" fillId="0" borderId="0" applyFont="0" applyFill="0" applyBorder="0" applyAlignment="0" applyProtection="0"/>
    <xf numFmtId="175" fontId="34" fillId="0" borderId="0">
      <protection locked="0"/>
    </xf>
    <xf numFmtId="0" fontId="31" fillId="0" borderId="0" applyFont="0" applyFill="0" applyBorder="0" applyAlignment="0" applyProtection="0"/>
    <xf numFmtId="0" fontId="31" fillId="0" borderId="0" applyFont="0" applyFill="0" applyBorder="0" applyAlignment="0" applyProtection="0"/>
    <xf numFmtId="167" fontId="31" fillId="0" borderId="0" applyFont="0" applyFill="0" applyBorder="0" applyAlignment="0" applyProtection="0"/>
    <xf numFmtId="0" fontId="17" fillId="0" borderId="0" applyFill="0" applyBorder="0" applyAlignment="0" applyProtection="0"/>
    <xf numFmtId="167" fontId="17" fillId="0" borderId="0" applyFill="0" applyBorder="0" applyAlignment="0" applyProtection="0"/>
    <xf numFmtId="167" fontId="31" fillId="0" borderId="0" applyFont="0" applyFill="0" applyBorder="0" applyAlignment="0" applyProtection="0"/>
    <xf numFmtId="0" fontId="32" fillId="0" borderId="0" applyFont="0" applyFill="0" applyBorder="0" applyAlignment="0" applyProtection="0"/>
    <xf numFmtId="167" fontId="32" fillId="0" borderId="0" applyFont="0" applyFill="0" applyBorder="0" applyAlignment="0" applyProtection="0"/>
    <xf numFmtId="167" fontId="31" fillId="0" borderId="0" applyFont="0" applyFill="0" applyBorder="0" applyAlignment="0" applyProtection="0"/>
    <xf numFmtId="0" fontId="31" fillId="0" borderId="0" applyFont="0" applyFill="0" applyBorder="0" applyAlignment="0" applyProtection="0"/>
    <xf numFmtId="176" fontId="35" fillId="0" borderId="0" applyFont="0" applyFill="0" applyBorder="0" applyAlignment="0" applyProtection="0"/>
    <xf numFmtId="177" fontId="35" fillId="0" borderId="0" applyFont="0" applyFill="0" applyBorder="0" applyAlignment="0" applyProtection="0"/>
    <xf numFmtId="38" fontId="36" fillId="0" borderId="0" applyFont="0" applyFill="0" applyBorder="0" applyAlignment="0" applyProtection="0"/>
    <xf numFmtId="40" fontId="37" fillId="0" borderId="0" applyFill="0" applyBorder="0" applyProtection="0">
      <alignment vertical="center"/>
    </xf>
    <xf numFmtId="0" fontId="38" fillId="11" borderId="0" applyNumberFormat="0" applyBorder="0" applyAlignment="0" applyProtection="0"/>
    <xf numFmtId="0" fontId="38" fillId="18" borderId="0" applyNumberFormat="0" applyBorder="0" applyAlignment="0" applyProtection="0"/>
    <xf numFmtId="167" fontId="38" fillId="13" borderId="0"/>
    <xf numFmtId="0" fontId="38" fillId="13" borderId="0"/>
    <xf numFmtId="0" fontId="38" fillId="18" borderId="0" applyNumberFormat="0" applyBorder="0" applyAlignment="0" applyProtection="0"/>
    <xf numFmtId="0" fontId="38" fillId="18" borderId="0" applyNumberFormat="0" applyBorder="0" applyAlignment="0" applyProtection="0"/>
    <xf numFmtId="167" fontId="38" fillId="18" borderId="0" applyNumberFormat="0" applyBorder="0" applyAlignment="0" applyProtection="0"/>
    <xf numFmtId="0" fontId="38" fillId="13"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1"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1"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1" borderId="0" applyNumberFormat="0" applyBorder="0" applyAlignment="0" applyProtection="0"/>
    <xf numFmtId="178" fontId="39" fillId="0" borderId="0" applyNumberFormat="0" applyFont="0" applyBorder="0" applyAlignment="0">
      <alignment horizontal="centerContinuous"/>
    </xf>
    <xf numFmtId="0" fontId="40" fillId="0" borderId="5" applyAlignment="0"/>
    <xf numFmtId="0" fontId="40" fillId="0" borderId="5" applyAlignment="0"/>
    <xf numFmtId="0" fontId="40" fillId="0" borderId="6" applyAlignment="0"/>
    <xf numFmtId="167" fontId="40" fillId="0" borderId="6" applyAlignment="0"/>
    <xf numFmtId="167" fontId="40" fillId="0" borderId="7" applyAlignment="0"/>
    <xf numFmtId="0" fontId="40" fillId="0" borderId="7" applyAlignment="0"/>
    <xf numFmtId="0" fontId="40" fillId="0" borderId="6" applyAlignment="0"/>
    <xf numFmtId="167" fontId="40" fillId="0" borderId="6" applyAlignment="0"/>
    <xf numFmtId="167" fontId="40" fillId="0" borderId="7" applyAlignment="0"/>
    <xf numFmtId="0" fontId="40" fillId="0" borderId="7" applyAlignment="0"/>
    <xf numFmtId="0" fontId="40" fillId="0" borderId="6" applyAlignment="0"/>
    <xf numFmtId="167" fontId="40" fillId="0" borderId="6" applyAlignment="0"/>
    <xf numFmtId="167" fontId="40" fillId="0" borderId="7" applyAlignment="0"/>
    <xf numFmtId="0" fontId="41" fillId="0" borderId="7" applyAlignment="0"/>
    <xf numFmtId="0" fontId="40" fillId="0" borderId="6" applyAlignment="0"/>
    <xf numFmtId="167" fontId="40" fillId="0" borderId="6" applyAlignment="0"/>
    <xf numFmtId="167" fontId="41" fillId="0" borderId="7" applyAlignment="0"/>
    <xf numFmtId="0" fontId="40" fillId="0" borderId="6" applyAlignment="0"/>
    <xf numFmtId="167" fontId="40" fillId="0" borderId="6" applyAlignment="0"/>
    <xf numFmtId="167" fontId="40" fillId="0" borderId="7" applyAlignment="0"/>
    <xf numFmtId="0" fontId="41" fillId="0" borderId="7" applyAlignment="0"/>
    <xf numFmtId="0" fontId="42" fillId="74" borderId="0" applyNumberFormat="0" applyBorder="0" applyAlignment="0" applyProtection="0"/>
    <xf numFmtId="0" fontId="42" fillId="75" borderId="0" applyBorder="0" applyProtection="0"/>
    <xf numFmtId="167" fontId="42" fillId="75" borderId="0" applyBorder="0" applyProtection="0"/>
    <xf numFmtId="167" fontId="42" fillId="74" borderId="0" applyNumberFormat="0" applyBorder="0" applyAlignment="0" applyProtection="0"/>
    <xf numFmtId="0" fontId="42" fillId="74" borderId="0" applyNumberFormat="0" applyBorder="0" applyAlignment="0" applyProtection="0"/>
    <xf numFmtId="0" fontId="42" fillId="76" borderId="0" applyNumberFormat="0" applyBorder="0" applyAlignment="0" applyProtection="0"/>
    <xf numFmtId="0" fontId="42" fillId="77" borderId="0" applyBorder="0" applyProtection="0"/>
    <xf numFmtId="167" fontId="42" fillId="77" borderId="0" applyBorder="0" applyProtection="0"/>
    <xf numFmtId="167" fontId="42" fillId="76" borderId="0" applyNumberFormat="0" applyBorder="0" applyAlignment="0" applyProtection="0"/>
    <xf numFmtId="0" fontId="42" fillId="76" borderId="0" applyNumberFormat="0" applyBorder="0" applyAlignment="0" applyProtection="0"/>
    <xf numFmtId="0" fontId="42" fillId="78" borderId="0" applyNumberFormat="0" applyBorder="0" applyAlignment="0" applyProtection="0"/>
    <xf numFmtId="0" fontId="42" fillId="19" borderId="0" applyBorder="0" applyProtection="0"/>
    <xf numFmtId="167" fontId="42" fillId="19" borderId="0" applyBorder="0" applyProtection="0"/>
    <xf numFmtId="167" fontId="42" fillId="78" borderId="0" applyNumberFormat="0" applyBorder="0" applyAlignment="0" applyProtection="0"/>
    <xf numFmtId="0" fontId="42" fillId="78" borderId="0" applyNumberFormat="0" applyBorder="0" applyAlignment="0" applyProtection="0"/>
    <xf numFmtId="179" fontId="17" fillId="0" borderId="0" applyFont="0" applyFill="0" applyBorder="0" applyAlignment="0" applyProtection="0"/>
    <xf numFmtId="179" fontId="17" fillId="0" borderId="0" applyFont="0" applyFill="0" applyBorder="0" applyAlignment="0" applyProtection="0"/>
    <xf numFmtId="180" fontId="43" fillId="0" borderId="0" applyFill="0" applyBorder="0" applyAlignment="0" applyProtection="0"/>
    <xf numFmtId="181" fontId="44" fillId="0" borderId="0" applyBorder="0" applyProtection="0"/>
    <xf numFmtId="180" fontId="43" fillId="0" borderId="0" applyFill="0" applyBorder="0" applyAlignment="0" applyProtection="0"/>
    <xf numFmtId="167" fontId="45" fillId="0" borderId="0" applyFill="0" applyBorder="0" applyAlignment="0" applyProtection="0"/>
    <xf numFmtId="0" fontId="45" fillId="0" borderId="0" applyFill="0" applyBorder="0" applyAlignment="0" applyProtection="0"/>
    <xf numFmtId="167" fontId="17" fillId="0" borderId="0" applyFont="0" applyFill="0" applyBorder="0" applyAlignment="0" applyProtection="0"/>
    <xf numFmtId="179" fontId="17" fillId="0" borderId="0" applyFont="0" applyFill="0" applyBorder="0" applyAlignment="0" applyProtection="0"/>
    <xf numFmtId="182" fontId="43" fillId="0" borderId="0" applyFill="0" applyBorder="0" applyAlignment="0" applyProtection="0"/>
    <xf numFmtId="183" fontId="17" fillId="0" borderId="0" applyFill="0" applyBorder="0" applyAlignment="0" applyProtection="0"/>
    <xf numFmtId="167" fontId="17" fillId="0" borderId="0" applyFill="0" applyBorder="0" applyAlignment="0" applyProtection="0"/>
    <xf numFmtId="167" fontId="18" fillId="0" borderId="0" applyFont="0" applyFill="0" applyBorder="0" applyAlignment="0" applyProtection="0"/>
    <xf numFmtId="184" fontId="18" fillId="0" borderId="0" applyFont="0" applyFill="0" applyBorder="0" applyAlignment="0" applyProtection="0"/>
    <xf numFmtId="180" fontId="43" fillId="0" borderId="0" applyFill="0" applyBorder="0" applyAlignment="0" applyProtection="0"/>
    <xf numFmtId="167" fontId="17" fillId="0" borderId="0" applyFont="0" applyFill="0" applyBorder="0" applyAlignment="0" applyProtection="0"/>
    <xf numFmtId="180" fontId="43" fillId="0" borderId="0" applyFill="0" applyBorder="0" applyAlignment="0" applyProtection="0"/>
    <xf numFmtId="167" fontId="46" fillId="0" borderId="0" applyFont="0" applyFill="0" applyBorder="0" applyAlignment="0" applyProtection="0">
      <alignment horizontal="right" vertical="top"/>
    </xf>
    <xf numFmtId="180" fontId="43" fillId="0" borderId="0" applyFill="0" applyBorder="0" applyAlignment="0" applyProtection="0"/>
    <xf numFmtId="167" fontId="45" fillId="0" borderId="0" applyFill="0" applyBorder="0" applyAlignment="0" applyProtection="0"/>
    <xf numFmtId="0" fontId="45" fillId="0" borderId="0" applyFill="0" applyBorder="0" applyAlignment="0" applyProtection="0"/>
    <xf numFmtId="179" fontId="17" fillId="0" borderId="0" applyFont="0" applyFill="0" applyBorder="0" applyAlignment="0" applyProtection="0"/>
    <xf numFmtId="184" fontId="18" fillId="0" borderId="0" applyFont="0" applyFill="0" applyBorder="0" applyAlignment="0" applyProtection="0"/>
    <xf numFmtId="183" fontId="45" fillId="0" borderId="0" applyFill="0" applyBorder="0" applyAlignment="0" applyProtection="0"/>
    <xf numFmtId="0" fontId="47" fillId="0" borderId="0"/>
    <xf numFmtId="167" fontId="47"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167" fontId="48" fillId="0" borderId="0" applyBorder="0" applyProtection="0"/>
    <xf numFmtId="0" fontId="48" fillId="0" borderId="0" applyBorder="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185" fontId="34" fillId="0" borderId="0">
      <protection locked="0"/>
    </xf>
    <xf numFmtId="2" fontId="31" fillId="0" borderId="0" applyFont="0" applyFill="0" applyBorder="0" applyAlignment="0" applyProtection="0"/>
    <xf numFmtId="2" fontId="31" fillId="0" borderId="0" applyFont="0" applyFill="0" applyBorder="0" applyAlignment="0" applyProtection="0"/>
    <xf numFmtId="2" fontId="17" fillId="0" borderId="0" applyFill="0" applyBorder="0" applyAlignment="0" applyProtection="0"/>
    <xf numFmtId="2" fontId="32" fillId="0" borderId="0" applyFont="0" applyFill="0" applyBorder="0" applyAlignment="0" applyProtection="0"/>
    <xf numFmtId="2" fontId="31" fillId="0" borderId="0" applyFont="0" applyFill="0" applyBorder="0" applyAlignment="0" applyProtection="0"/>
    <xf numFmtId="0" fontId="49" fillId="0" borderId="0" applyNumberFormat="0" applyFill="0" applyBorder="0" applyAlignment="0" applyProtection="0">
      <alignment vertical="top"/>
      <protection locked="0"/>
    </xf>
    <xf numFmtId="4" fontId="17" fillId="0" borderId="0" applyNumberFormat="0"/>
    <xf numFmtId="0" fontId="38" fillId="61" borderId="0" applyNumberFormat="0" applyBorder="0" applyAlignment="0" applyProtection="0"/>
    <xf numFmtId="0" fontId="38" fillId="20"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167" fontId="38" fillId="13" borderId="0" applyBorder="0" applyProtection="0"/>
    <xf numFmtId="0" fontId="38" fillId="13" borderId="0" applyBorder="0" applyProtection="0"/>
    <xf numFmtId="0" fontId="38" fillId="13"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167"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0" fontId="38" fillId="11" borderId="0" applyNumberFormat="0" applyBorder="0" applyAlignment="0" applyProtection="0"/>
    <xf numFmtId="0" fontId="38" fillId="13" borderId="0" applyNumberFormat="0" applyBorder="0" applyAlignment="0" applyProtection="0"/>
    <xf numFmtId="167" fontId="38" fillId="13" borderId="0" applyNumberFormat="0" applyBorder="0" applyAlignment="0" applyProtection="0"/>
    <xf numFmtId="167" fontId="38" fillId="11" borderId="0" applyNumberFormat="0" applyBorder="0" applyAlignment="0" applyProtection="0"/>
    <xf numFmtId="0" fontId="50" fillId="0" borderId="8" applyNumberFormat="0" applyFill="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0" fillId="0" borderId="9" applyNumberFormat="0" applyFill="0" applyAlignment="0" applyProtection="0"/>
    <xf numFmtId="0" fontId="52" fillId="0" borderId="10" applyNumberFormat="0" applyFill="0" applyAlignment="0" applyProtection="0"/>
    <xf numFmtId="167" fontId="52" fillId="0" borderId="10" applyNumberFormat="0" applyFill="0" applyAlignment="0" applyProtection="0"/>
    <xf numFmtId="0" fontId="52" fillId="0" borderId="10" applyNumberFormat="0" applyFill="0" applyAlignment="0" applyProtection="0"/>
    <xf numFmtId="167" fontId="52" fillId="0" borderId="10" applyNumberFormat="0" applyFill="0" applyAlignment="0" applyProtection="0"/>
    <xf numFmtId="0" fontId="52" fillId="0" borderId="11" applyProtection="0"/>
    <xf numFmtId="167" fontId="52" fillId="0" borderId="11" applyProtection="0"/>
    <xf numFmtId="167" fontId="52" fillId="0" borderId="10" applyNumberFormat="0" applyFill="0" applyAlignment="0" applyProtection="0"/>
    <xf numFmtId="0" fontId="52" fillId="0" borderId="10" applyNumberFormat="0" applyFill="0" applyAlignment="0" applyProtection="0"/>
    <xf numFmtId="0" fontId="50" fillId="0" borderId="8" applyNumberFormat="0" applyFill="0" applyAlignment="0" applyProtection="0"/>
    <xf numFmtId="0" fontId="52" fillId="0" borderId="10" applyNumberFormat="0" applyFill="0" applyAlignment="0" applyProtection="0"/>
    <xf numFmtId="167" fontId="52" fillId="0" borderId="10" applyNumberFormat="0" applyFill="0" applyAlignment="0" applyProtection="0"/>
    <xf numFmtId="0" fontId="52" fillId="0" borderId="10" applyNumberFormat="0" applyFill="0" applyAlignment="0" applyProtection="0"/>
    <xf numFmtId="167" fontId="52" fillId="0" borderId="10" applyNumberFormat="0" applyFill="0" applyAlignment="0" applyProtection="0"/>
    <xf numFmtId="167" fontId="53" fillId="0" borderId="0" applyNumberFormat="0" applyFill="0" applyBorder="0" applyAlignment="0" applyProtection="0"/>
    <xf numFmtId="0" fontId="53" fillId="0" borderId="0" applyNumberFormat="0" applyFill="0" applyBorder="0" applyAlignment="0" applyProtection="0"/>
    <xf numFmtId="0" fontId="50" fillId="0" borderId="9" applyNumberFormat="0" applyFill="0" applyAlignment="0" applyProtection="0"/>
    <xf numFmtId="0" fontId="53" fillId="0" borderId="0" applyNumberFormat="0" applyFill="0" applyBorder="0" applyAlignment="0" applyProtection="0"/>
    <xf numFmtId="0" fontId="52" fillId="0" borderId="10" applyNumberFormat="0" applyFill="0" applyAlignment="0" applyProtection="0"/>
    <xf numFmtId="167" fontId="52" fillId="0" borderId="10" applyNumberFormat="0" applyFill="0" applyAlignment="0" applyProtection="0"/>
    <xf numFmtId="167" fontId="53" fillId="0" borderId="0" applyNumberFormat="0" applyFill="0" applyBorder="0" applyAlignment="0" applyProtection="0"/>
    <xf numFmtId="0" fontId="52" fillId="0" borderId="10" applyNumberFormat="0" applyFill="0" applyAlignment="0" applyProtection="0"/>
    <xf numFmtId="167" fontId="52" fillId="0" borderId="10" applyNumberFormat="0" applyFill="0" applyAlignment="0" applyProtection="0"/>
    <xf numFmtId="167" fontId="53" fillId="0" borderId="0" applyNumberFormat="0" applyFill="0" applyBorder="0" applyAlignment="0" applyProtection="0"/>
    <xf numFmtId="0" fontId="53" fillId="0" borderId="0" applyNumberFormat="0" applyFill="0" applyBorder="0" applyAlignment="0" applyProtection="0"/>
    <xf numFmtId="167" fontId="50" fillId="0" borderId="8" applyNumberFormat="0" applyFill="0" applyAlignment="0" applyProtection="0"/>
    <xf numFmtId="0" fontId="52" fillId="0" borderId="10" applyNumberFormat="0" applyFill="0" applyAlignment="0" applyProtection="0"/>
    <xf numFmtId="167" fontId="52" fillId="0" borderId="10" applyNumberFormat="0" applyFill="0" applyAlignment="0" applyProtection="0"/>
    <xf numFmtId="0" fontId="52" fillId="0" borderId="10" applyNumberFormat="0" applyFill="0" applyAlignment="0" applyProtection="0"/>
    <xf numFmtId="167" fontId="52" fillId="0" borderId="10" applyNumberFormat="0" applyFill="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0" fontId="54" fillId="0" borderId="12" applyNumberFormat="0" applyFill="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4" fillId="0" borderId="13"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0" fontId="56" fillId="0" borderId="14" applyProtection="0"/>
    <xf numFmtId="167" fontId="56" fillId="0" borderId="14" applyProtection="0"/>
    <xf numFmtId="0" fontId="57" fillId="0" borderId="0"/>
    <xf numFmtId="167" fontId="57" fillId="0" borderId="0"/>
    <xf numFmtId="167" fontId="56" fillId="0" borderId="12" applyNumberFormat="0" applyFill="0" applyAlignment="0" applyProtection="0"/>
    <xf numFmtId="0" fontId="56" fillId="0" borderId="12" applyNumberFormat="0" applyFill="0" applyAlignment="0" applyProtection="0"/>
    <xf numFmtId="0" fontId="54" fillId="0" borderId="12"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167" fontId="58" fillId="0" borderId="0" applyNumberFormat="0" applyFill="0" applyBorder="0" applyAlignment="0" applyProtection="0"/>
    <xf numFmtId="0" fontId="58" fillId="0" borderId="0" applyNumberFormat="0" applyFill="0" applyBorder="0" applyAlignment="0" applyProtection="0"/>
    <xf numFmtId="0" fontId="54" fillId="0" borderId="13" applyNumberFormat="0" applyFill="0" applyAlignment="0" applyProtection="0"/>
    <xf numFmtId="0" fontId="58" fillId="0" borderId="0" applyNumberFormat="0" applyFill="0" applyBorder="0" applyAlignment="0" applyProtection="0"/>
    <xf numFmtId="0" fontId="56" fillId="0" borderId="12" applyNumberFormat="0" applyFill="0" applyAlignment="0" applyProtection="0"/>
    <xf numFmtId="167" fontId="56" fillId="0" borderId="12" applyNumberFormat="0" applyFill="0" applyAlignment="0" applyProtection="0"/>
    <xf numFmtId="167" fontId="58" fillId="0" borderId="0" applyNumberFormat="0" applyFill="0" applyBorder="0" applyAlignment="0" applyProtection="0"/>
    <xf numFmtId="0" fontId="56" fillId="0" borderId="12" applyNumberFormat="0" applyFill="0" applyAlignment="0" applyProtection="0"/>
    <xf numFmtId="167" fontId="56" fillId="0" borderId="12" applyNumberFormat="0" applyFill="0" applyAlignment="0" applyProtection="0"/>
    <xf numFmtId="167" fontId="58" fillId="0" borderId="0" applyNumberFormat="0" applyFill="0" applyBorder="0" applyAlignment="0" applyProtection="0"/>
    <xf numFmtId="0" fontId="58" fillId="0" borderId="0" applyNumberFormat="0" applyFill="0" applyBorder="0" applyAlignment="0" applyProtection="0"/>
    <xf numFmtId="167" fontId="54" fillId="0" borderId="12"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0" fontId="56" fillId="0" borderId="12" applyNumberFormat="0" applyFill="0" applyAlignment="0" applyProtection="0"/>
    <xf numFmtId="167" fontId="56" fillId="0" borderId="12" applyNumberFormat="0" applyFill="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0" fontId="59" fillId="0" borderId="15"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60" fillId="0" borderId="18" applyProtection="0"/>
    <xf numFmtId="167" fontId="60" fillId="0" borderId="18" applyProtection="0"/>
    <xf numFmtId="167" fontId="60" fillId="0" borderId="17" applyNumberFormat="0" applyFill="0" applyAlignment="0" applyProtection="0"/>
    <xf numFmtId="0" fontId="60" fillId="0" borderId="17" applyNumberFormat="0" applyFill="0" applyAlignment="0" applyProtection="0"/>
    <xf numFmtId="0" fontId="59" fillId="0" borderId="15"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167" fontId="59" fillId="0" borderId="15"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60" fillId="0" borderId="17" applyNumberFormat="0" applyFill="0" applyAlignment="0" applyProtection="0"/>
    <xf numFmtId="167" fontId="60" fillId="0" borderId="17"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Border="0" applyProtection="0"/>
    <xf numFmtId="167" fontId="60" fillId="0" borderId="0" applyBorder="0" applyProtection="0"/>
    <xf numFmtId="167" fontId="60" fillId="0" borderId="0" applyNumberFormat="0" applyFill="0" applyBorder="0" applyAlignment="0" applyProtection="0"/>
    <xf numFmtId="0" fontId="60" fillId="0" borderId="0" applyNumberFormat="0" applyFill="0" applyBorder="0" applyAlignment="0" applyProtection="0"/>
    <xf numFmtId="167" fontId="59"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0" fontId="60" fillId="0" borderId="0" applyNumberFormat="0" applyFill="0" applyBorder="0" applyAlignment="0" applyProtection="0"/>
    <xf numFmtId="167" fontId="60" fillId="0" borderId="0" applyNumberFormat="0" applyFill="0" applyBorder="0" applyAlignment="0" applyProtection="0"/>
    <xf numFmtId="168" fontId="61" fillId="0" borderId="0">
      <protection locked="0"/>
    </xf>
    <xf numFmtId="0" fontId="51" fillId="0" borderId="0" applyNumberFormat="0" applyFill="0" applyBorder="0" applyAlignment="0" applyProtection="0"/>
    <xf numFmtId="0" fontId="51" fillId="0" borderId="0" applyNumberFormat="0" applyFill="0" applyBorder="0" applyAlignment="0" applyProtection="0"/>
    <xf numFmtId="167" fontId="51" fillId="0" borderId="0" applyNumberFormat="0" applyFill="0" applyBorder="0" applyAlignment="0" applyProtection="0"/>
    <xf numFmtId="167" fontId="51" fillId="0" borderId="0" applyNumberFormat="0" applyFill="0" applyBorder="0" applyAlignment="0" applyProtection="0"/>
    <xf numFmtId="167" fontId="51" fillId="0" borderId="0" applyNumberFormat="0" applyFill="0" applyBorder="0" applyAlignment="0" applyProtection="0"/>
    <xf numFmtId="0" fontId="51" fillId="0" borderId="0" applyNumberFormat="0" applyFill="0" applyBorder="0" applyAlignment="0" applyProtection="0"/>
    <xf numFmtId="168" fontId="61" fillId="0" borderId="0">
      <protection locked="0"/>
    </xf>
    <xf numFmtId="0" fontId="55" fillId="0" borderId="0" applyNumberFormat="0" applyFill="0" applyBorder="0" applyAlignment="0" applyProtection="0"/>
    <xf numFmtId="0" fontId="55" fillId="0" borderId="0" applyNumberFormat="0" applyFill="0" applyBorder="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0" fontId="55" fillId="0" borderId="0" applyNumberFormat="0" applyFill="0" applyBorder="0" applyAlignment="0" applyProtection="0"/>
    <xf numFmtId="186"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167" fontId="63" fillId="0" borderId="0" applyNumberFormat="0" applyFill="0" applyBorder="0" applyAlignment="0" applyProtection="0">
      <alignment vertical="top"/>
      <protection locked="0"/>
    </xf>
    <xf numFmtId="167"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2"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167"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5"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167" fontId="65" fillId="0" borderId="0" applyNumberFormat="0" applyFill="0" applyBorder="0" applyAlignment="0" applyProtection="0"/>
    <xf numFmtId="167" fontId="66" fillId="0" borderId="0" applyNumberFormat="0" applyFill="0" applyBorder="0" applyAlignment="0" applyProtection="0">
      <alignment vertical="top"/>
      <protection locked="0"/>
    </xf>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alignment vertical="top"/>
      <protection locked="0"/>
    </xf>
    <xf numFmtId="167" fontId="65" fillId="0" borderId="0" applyNumberFormat="0" applyFill="0" applyBorder="0" applyAlignment="0" applyProtection="0">
      <alignment vertical="top"/>
      <protection locked="0"/>
    </xf>
    <xf numFmtId="167" fontId="65" fillId="0" borderId="0" applyNumberFormat="0" applyFill="0" applyBorder="0" applyAlignment="0" applyProtection="0"/>
    <xf numFmtId="0" fontId="67" fillId="67" borderId="2" applyNumberFormat="0" applyAlignment="0" applyProtection="0"/>
    <xf numFmtId="0" fontId="67" fillId="79"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21" borderId="3" applyProtection="0"/>
    <xf numFmtId="167" fontId="67" fillId="21" borderId="3" applyProtection="0"/>
    <xf numFmtId="167" fontId="67" fillId="15" borderId="2" applyNumberFormat="0" applyAlignment="0" applyProtection="0"/>
    <xf numFmtId="0" fontId="67" fillId="15" borderId="2" applyNumberFormat="0" applyAlignment="0" applyProtection="0"/>
    <xf numFmtId="0" fontId="67" fillId="79"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167" fontId="67" fillId="67" borderId="2" applyNumberFormat="0" applyAlignment="0" applyProtection="0"/>
    <xf numFmtId="0" fontId="67" fillId="22"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79"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15" borderId="2" applyNumberFormat="0" applyAlignment="0" applyProtection="0"/>
    <xf numFmtId="0" fontId="67" fillId="21" borderId="2" applyNumberFormat="0" applyAlignment="0" applyProtection="0"/>
    <xf numFmtId="167" fontId="67" fillId="21" borderId="2" applyNumberFormat="0" applyAlignment="0" applyProtection="0"/>
    <xf numFmtId="167" fontId="67" fillId="15" borderId="2" applyNumberFormat="0" applyAlignment="0" applyProtection="0"/>
    <xf numFmtId="0" fontId="67" fillId="79" borderId="2" applyNumberFormat="0" applyAlignment="0" applyProtection="0"/>
    <xf numFmtId="0" fontId="67" fillId="67" borderId="2" applyNumberFormat="0" applyAlignment="0" applyProtection="0"/>
    <xf numFmtId="0" fontId="68" fillId="72" borderId="19" applyNumberFormat="0" applyAlignment="0" applyProtection="0"/>
    <xf numFmtId="0" fontId="68" fillId="80" borderId="19" applyNumberFormat="0" applyAlignment="0" applyProtection="0"/>
    <xf numFmtId="0" fontId="68" fillId="81" borderId="19" applyNumberFormat="0" applyAlignment="0" applyProtection="0"/>
    <xf numFmtId="167" fontId="68" fillId="55" borderId="19"/>
    <xf numFmtId="0" fontId="68" fillId="55" borderId="19"/>
    <xf numFmtId="0" fontId="68" fillId="80" borderId="19" applyNumberFormat="0" applyAlignment="0" applyProtection="0"/>
    <xf numFmtId="0" fontId="68" fillId="81" borderId="19" applyNumberFormat="0" applyAlignment="0" applyProtection="0"/>
    <xf numFmtId="0" fontId="68" fillId="80" borderId="19" applyNumberFormat="0" applyAlignment="0" applyProtection="0"/>
    <xf numFmtId="167" fontId="68" fillId="80" borderId="19" applyNumberFormat="0" applyAlignment="0" applyProtection="0"/>
    <xf numFmtId="0" fontId="68" fillId="81"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72"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72"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80" borderId="19" applyNumberFormat="0" applyAlignment="0" applyProtection="0"/>
    <xf numFmtId="0" fontId="68" fillId="72" borderId="19" applyNumberFormat="0" applyAlignment="0" applyProtection="0"/>
    <xf numFmtId="39" fontId="35" fillId="0" borderId="20">
      <alignment horizontal="right" vertical="top" wrapText="1"/>
    </xf>
    <xf numFmtId="39" fontId="17" fillId="0" borderId="21">
      <alignment horizontal="right" vertical="top" wrapText="1"/>
    </xf>
    <xf numFmtId="39" fontId="35" fillId="0" borderId="21">
      <alignment horizontal="right" vertical="top" wrapText="1"/>
    </xf>
    <xf numFmtId="3" fontId="69" fillId="0" borderId="0"/>
    <xf numFmtId="187" fontId="70" fillId="0" borderId="0" applyFill="0" applyBorder="0" applyProtection="0">
      <alignment horizontal="left" vertical="top" wrapText="1"/>
    </xf>
    <xf numFmtId="188" fontId="70" fillId="0" borderId="0" applyFill="0" applyBorder="0" applyProtection="0">
      <alignment horizontal="left" vertical="top" wrapText="1"/>
    </xf>
    <xf numFmtId="0" fontId="71" fillId="0" borderId="22" applyNumberFormat="0" applyFill="0" applyAlignment="0" applyProtection="0"/>
    <xf numFmtId="0" fontId="72" fillId="0" borderId="23"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0" fontId="73" fillId="0" borderId="22" applyProtection="0"/>
    <xf numFmtId="167" fontId="73" fillId="0" borderId="22" applyProtection="0"/>
    <xf numFmtId="167" fontId="73" fillId="0" borderId="22" applyNumberFormat="0" applyFill="0" applyAlignment="0" applyProtection="0"/>
    <xf numFmtId="0" fontId="73" fillId="0" borderId="22" applyNumberFormat="0" applyFill="0" applyAlignment="0" applyProtection="0"/>
    <xf numFmtId="0" fontId="71" fillId="0" borderId="22"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167" fontId="71" fillId="0" borderId="22" applyNumberFormat="0" applyFill="0" applyAlignment="0" applyProtection="0"/>
    <xf numFmtId="0" fontId="72" fillId="0" borderId="23"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0" fontId="73" fillId="0" borderId="22" applyNumberFormat="0" applyFill="0" applyAlignment="0" applyProtection="0"/>
    <xf numFmtId="167" fontId="73" fillId="0" borderId="22" applyNumberFormat="0" applyFill="0" applyAlignment="0" applyProtection="0"/>
    <xf numFmtId="189" fontId="70" fillId="0" borderId="0" applyFill="0" applyBorder="0" applyProtection="0">
      <alignment horizontal="left" vertical="top" wrapText="1"/>
    </xf>
    <xf numFmtId="190" fontId="70" fillId="0" borderId="0" applyFill="0" applyBorder="0" applyProtection="0">
      <alignment horizontal="left" vertical="top" wrapText="1"/>
    </xf>
    <xf numFmtId="0" fontId="74" fillId="0" borderId="0" applyNumberFormat="0" applyFill="0" applyBorder="0" applyAlignment="0" applyProtection="0"/>
    <xf numFmtId="0" fontId="52" fillId="0" borderId="10" applyNumberFormat="0" applyFill="0" applyAlignment="0" applyProtection="0"/>
    <xf numFmtId="0" fontId="52" fillId="0" borderId="10" applyNumberFormat="0" applyFill="0" applyAlignment="0" applyProtection="0"/>
    <xf numFmtId="0" fontId="50" fillId="0" borderId="9" applyNumberFormat="0" applyFill="0" applyAlignment="0" applyProtection="0"/>
    <xf numFmtId="167" fontId="75" fillId="0" borderId="0">
      <alignment vertical="top"/>
    </xf>
    <xf numFmtId="0" fontId="75" fillId="0" borderId="0">
      <alignment vertical="top"/>
    </xf>
    <xf numFmtId="0" fontId="50" fillId="0" borderId="9" applyNumberFormat="0" applyFill="0" applyAlignment="0" applyProtection="0"/>
    <xf numFmtId="0" fontId="50" fillId="0" borderId="9" applyNumberFormat="0" applyFill="0" applyAlignment="0" applyProtection="0"/>
    <xf numFmtId="167"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2" fillId="0" borderId="10" applyNumberFormat="0" applyFill="0" applyAlignment="0" applyProtection="0"/>
    <xf numFmtId="0" fontId="50" fillId="0" borderId="9" applyNumberFormat="0" applyFill="0" applyAlignment="0" applyProtection="0"/>
    <xf numFmtId="167" fontId="75" fillId="0" borderId="0">
      <alignment vertical="top"/>
    </xf>
    <xf numFmtId="0" fontId="50" fillId="0" borderId="9" applyNumberFormat="0" applyFill="0" applyAlignment="0" applyProtection="0"/>
    <xf numFmtId="0" fontId="75" fillId="0" borderId="0">
      <alignment vertical="top"/>
    </xf>
    <xf numFmtId="0" fontId="50" fillId="0" borderId="9" applyNumberFormat="0" applyFill="0" applyAlignment="0" applyProtection="0"/>
    <xf numFmtId="0" fontId="52" fillId="0" borderId="10"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2" fillId="0" borderId="10" applyNumberFormat="0" applyFill="0" applyAlignment="0" applyProtection="0"/>
    <xf numFmtId="0" fontId="74" fillId="0" borderId="0" applyNumberFormat="0" applyFill="0" applyBorder="0" applyAlignment="0" applyProtection="0"/>
    <xf numFmtId="0" fontId="56" fillId="0" borderId="12" applyNumberFormat="0" applyFill="0" applyAlignment="0" applyProtection="0"/>
    <xf numFmtId="0" fontId="54" fillId="0" borderId="13" applyNumberFormat="0" applyFill="0" applyAlignment="0" applyProtection="0"/>
    <xf numFmtId="167" fontId="57" fillId="0" borderId="0"/>
    <xf numFmtId="0" fontId="57" fillId="0" borderId="0"/>
    <xf numFmtId="0" fontId="54" fillId="0" borderId="13" applyNumberFormat="0" applyFill="0" applyAlignment="0" applyProtection="0"/>
    <xf numFmtId="0" fontId="54" fillId="0" borderId="13" applyNumberFormat="0" applyFill="0" applyAlignment="0" applyProtection="0"/>
    <xf numFmtId="167"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6" fillId="0" borderId="12" applyNumberFormat="0" applyFill="0" applyAlignment="0" applyProtection="0"/>
    <xf numFmtId="0" fontId="54" fillId="0" borderId="13" applyNumberFormat="0" applyFill="0" applyAlignment="0" applyProtection="0"/>
    <xf numFmtId="167" fontId="57" fillId="0" borderId="0"/>
    <xf numFmtId="0" fontId="54" fillId="0" borderId="13" applyNumberFormat="0" applyFill="0" applyAlignment="0" applyProtection="0"/>
    <xf numFmtId="0" fontId="57" fillId="0" borderId="0"/>
    <xf numFmtId="0" fontId="54" fillId="0" borderId="13" applyNumberFormat="0" applyFill="0" applyAlignment="0" applyProtection="0"/>
    <xf numFmtId="0" fontId="56" fillId="0" borderId="12" applyNumberFormat="0" applyFill="0" applyAlignment="0" applyProtection="0"/>
    <xf numFmtId="0" fontId="54" fillId="0" borderId="13" applyNumberFormat="0" applyFill="0" applyAlignment="0" applyProtection="0"/>
    <xf numFmtId="167" fontId="57" fillId="0" borderId="0"/>
    <xf numFmtId="0" fontId="57" fillId="0" borderId="0"/>
    <xf numFmtId="0" fontId="54" fillId="0" borderId="13" applyNumberFormat="0" applyFill="0" applyAlignment="0" applyProtection="0"/>
    <xf numFmtId="167" fontId="76" fillId="0" borderId="0"/>
    <xf numFmtId="0" fontId="76" fillId="0" borderId="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167" fontId="56" fillId="0" borderId="12" applyNumberFormat="0" applyFill="0" applyAlignment="0" applyProtection="0"/>
    <xf numFmtId="0" fontId="54" fillId="0" borderId="13"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60" fillId="0" borderId="17" applyNumberFormat="0" applyFill="0" applyAlignment="0" applyProtection="0"/>
    <xf numFmtId="0" fontId="59" fillId="0" borderId="16" applyNumberFormat="0" applyFill="0" applyAlignment="0" applyProtection="0"/>
    <xf numFmtId="167" fontId="59" fillId="0" borderId="24" applyNumberFormat="0" applyFill="0" applyAlignment="0" applyProtection="0"/>
    <xf numFmtId="0" fontId="59" fillId="0" borderId="24"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167"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67"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74" fillId="0" borderId="0" applyNumberFormat="0" applyFill="0" applyBorder="0" applyAlignment="0" applyProtection="0"/>
    <xf numFmtId="0" fontId="77" fillId="0" borderId="0" applyNumberFormat="0" applyFill="0" applyBorder="0" applyAlignment="0" applyProtection="0"/>
    <xf numFmtId="4" fontId="78" fillId="0" borderId="0">
      <alignment horizontal="left" vertical="top"/>
      <protection locked="0"/>
    </xf>
    <xf numFmtId="0" fontId="77" fillId="0" borderId="0" applyNumberFormat="0" applyFill="0" applyBorder="0" applyAlignment="0" applyProtection="0"/>
    <xf numFmtId="0" fontId="77" fillId="0" borderId="0" applyNumberFormat="0" applyFill="0" applyBorder="0" applyAlignment="0" applyProtection="0"/>
    <xf numFmtId="167"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4" fillId="0" borderId="0" applyNumberFormat="0" applyFill="0" applyBorder="0" applyAlignment="0" applyProtection="0"/>
    <xf numFmtId="0" fontId="77" fillId="0" borderId="0" applyNumberFormat="0" applyFill="0" applyBorder="0" applyAlignment="0" applyProtection="0"/>
    <xf numFmtId="167" fontId="74" fillId="0" borderId="0"/>
    <xf numFmtId="0" fontId="77" fillId="0" borderId="0" applyNumberFormat="0" applyFill="0" applyBorder="0" applyAlignment="0" applyProtection="0"/>
    <xf numFmtId="0" fontId="74" fillId="0" borderId="0"/>
    <xf numFmtId="0" fontId="77" fillId="0" borderId="0" applyNumberFormat="0" applyFill="0" applyBorder="0" applyAlignment="0" applyProtection="0"/>
    <xf numFmtId="0" fontId="74"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4" fillId="0" borderId="0" applyNumberFormat="0" applyFill="0" applyBorder="0" applyAlignment="0" applyProtection="0"/>
    <xf numFmtId="0" fontId="17" fillId="0" borderId="0"/>
    <xf numFmtId="0" fontId="18" fillId="0" borderId="0"/>
    <xf numFmtId="0" fontId="18" fillId="0" borderId="0"/>
    <xf numFmtId="0" fontId="17" fillId="0" borderId="0"/>
    <xf numFmtId="0" fontId="18" fillId="0" borderId="0"/>
    <xf numFmtId="0" fontId="18" fillId="0" borderId="0"/>
    <xf numFmtId="0" fontId="18" fillId="0" borderId="0"/>
    <xf numFmtId="178"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8" fontId="1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 fillId="0" borderId="0"/>
    <xf numFmtId="0" fontId="17" fillId="0" borderId="0"/>
    <xf numFmtId="0" fontId="18" fillId="0" borderId="0"/>
    <xf numFmtId="0" fontId="79"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167" fontId="19" fillId="0" borderId="0" applyBorder="0" applyProtection="0"/>
    <xf numFmtId="0" fontId="18" fillId="0" borderId="0"/>
    <xf numFmtId="0" fontId="18" fillId="0" borderId="0"/>
    <xf numFmtId="0" fontId="19" fillId="0" borderId="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167"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1" fillId="0" borderId="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4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19" fillId="0" borderId="0"/>
    <xf numFmtId="0" fontId="19" fillId="0" borderId="0"/>
    <xf numFmtId="0" fontId="17" fillId="0" borderId="0"/>
    <xf numFmtId="0" fontId="17" fillId="0" borderId="0"/>
    <xf numFmtId="0" fontId="17" fillId="0" borderId="0"/>
    <xf numFmtId="0" fontId="17" fillId="0" borderId="0"/>
    <xf numFmtId="0" fontId="19" fillId="0" borderId="0"/>
    <xf numFmtId="0" fontId="17" fillId="0" borderId="0"/>
    <xf numFmtId="167"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7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167"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pplyBorder="0" applyProtection="0"/>
    <xf numFmtId="167" fontId="19"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30" fillId="0" borderId="0" applyBorder="0" applyProtection="0"/>
    <xf numFmtId="0" fontId="30" fillId="0" borderId="0" applyBorder="0" applyProtection="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lignment vertical="top"/>
    </xf>
    <xf numFmtId="0" fontId="80"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167" fontId="80"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8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xf numFmtId="0" fontId="17" fillId="0" borderId="0"/>
    <xf numFmtId="0" fontId="17" fillId="0" borderId="0"/>
    <xf numFmtId="0" fontId="17" fillId="0" borderId="0"/>
    <xf numFmtId="0" fontId="17" fillId="0" borderId="0"/>
    <xf numFmtId="0" fontId="17" fillId="0" borderId="0"/>
    <xf numFmtId="0" fontId="17" fillId="0" borderId="0"/>
    <xf numFmtId="178"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xf numFmtId="0" fontId="79"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7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79"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7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xf numFmtId="0" fontId="17" fillId="0" borderId="0"/>
    <xf numFmtId="167" fontId="81" fillId="0" borderId="0" applyBorder="0" applyProtection="0"/>
    <xf numFmtId="0" fontId="17" fillId="0" borderId="0"/>
    <xf numFmtId="0" fontId="17" fillId="0" borderId="0"/>
    <xf numFmtId="0" fontId="17" fillId="0" borderId="0"/>
    <xf numFmtId="0" fontId="17" fillId="0" borderId="0"/>
    <xf numFmtId="0" fontId="81" fillId="0" borderId="0" applyBorder="0" applyProtection="0"/>
    <xf numFmtId="0" fontId="18" fillId="0" borderId="0"/>
    <xf numFmtId="0" fontId="17" fillId="0" borderId="0"/>
    <xf numFmtId="0" fontId="17" fillId="0" borderId="0"/>
    <xf numFmtId="167" fontId="81" fillId="0" borderId="0" applyBorder="0" applyProtection="0"/>
    <xf numFmtId="0" fontId="81" fillId="0" borderId="0" applyBorder="0" applyProtection="0"/>
    <xf numFmtId="0" fontId="82" fillId="0" borderId="0"/>
    <xf numFmtId="0" fontId="17" fillId="0" borderId="0"/>
    <xf numFmtId="167" fontId="81" fillId="0" borderId="0" applyBorder="0" applyProtection="0"/>
    <xf numFmtId="0" fontId="81" fillId="0" borderId="0" applyBorder="0" applyProtection="0"/>
    <xf numFmtId="0" fontId="18"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167" fontId="83" fillId="0" borderId="0"/>
    <xf numFmtId="0" fontId="83" fillId="0" borderId="0"/>
    <xf numFmtId="167" fontId="84" fillId="0" borderId="0"/>
    <xf numFmtId="0" fontId="84" fillId="0" borderId="0"/>
    <xf numFmtId="0" fontId="84" fillId="0" borderId="0"/>
    <xf numFmtId="0" fontId="85" fillId="0" borderId="0"/>
    <xf numFmtId="0" fontId="17" fillId="0" borderId="0"/>
    <xf numFmtId="0" fontId="17" fillId="0" borderId="0"/>
    <xf numFmtId="0" fontId="17" fillId="0" borderId="0"/>
    <xf numFmtId="0" fontId="17" fillId="0" borderId="0"/>
    <xf numFmtId="4" fontId="17" fillId="0" borderId="0"/>
    <xf numFmtId="0" fontId="17" fillId="0" borderId="0"/>
    <xf numFmtId="0" fontId="7" fillId="0" borderId="0"/>
    <xf numFmtId="0" fontId="1" fillId="0" borderId="0"/>
    <xf numFmtId="0" fontId="1" fillId="0" borderId="0"/>
    <xf numFmtId="0" fontId="1" fillId="0" borderId="0"/>
    <xf numFmtId="191"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167" fontId="8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8" fillId="0" borderId="0"/>
    <xf numFmtId="167" fontId="81" fillId="0" borderId="0" applyBorder="0" applyProtection="0"/>
    <xf numFmtId="0" fontId="81" fillId="0" borderId="0" applyBorder="0" applyProtection="0"/>
    <xf numFmtId="167" fontId="17" fillId="0" borderId="0"/>
    <xf numFmtId="0" fontId="17" fillId="0" borderId="0"/>
    <xf numFmtId="167" fontId="18" fillId="0" borderId="0"/>
    <xf numFmtId="0" fontId="18" fillId="0" borderId="0"/>
    <xf numFmtId="0" fontId="17" fillId="0" borderId="0"/>
    <xf numFmtId="4" fontId="17" fillId="0" borderId="0"/>
    <xf numFmtId="0" fontId="17" fillId="0" borderId="0"/>
    <xf numFmtId="186" fontId="17" fillId="0" borderId="0"/>
    <xf numFmtId="0" fontId="17" fillId="0" borderId="0"/>
    <xf numFmtId="0" fontId="17" fillId="0" borderId="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8" fillId="0" borderId="0"/>
    <xf numFmtId="0" fontId="17" fillId="0" borderId="0"/>
    <xf numFmtId="167" fontId="84" fillId="0" borderId="0"/>
    <xf numFmtId="0" fontId="84" fillId="0" borderId="0"/>
    <xf numFmtId="0" fontId="17" fillId="0" borderId="0"/>
    <xf numFmtId="167" fontId="81" fillId="0" borderId="0" applyBorder="0" applyProtection="0"/>
    <xf numFmtId="0" fontId="81" fillId="0" borderId="0" applyBorder="0" applyProtection="0"/>
    <xf numFmtId="0" fontId="17" fillId="0" borderId="0"/>
    <xf numFmtId="167" fontId="18" fillId="0" borderId="0"/>
    <xf numFmtId="0" fontId="17" fillId="0" borderId="0"/>
    <xf numFmtId="0" fontId="17" fillId="0" borderId="0"/>
    <xf numFmtId="0" fontId="17" fillId="0" borderId="0"/>
    <xf numFmtId="178" fontId="17" fillId="0" borderId="0"/>
    <xf numFmtId="0" fontId="17" fillId="0" borderId="0"/>
    <xf numFmtId="0" fontId="88" fillId="0" borderId="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8" fillId="0" borderId="0"/>
    <xf numFmtId="0" fontId="17" fillId="0" borderId="0"/>
    <xf numFmtId="167" fontId="81" fillId="0" borderId="0" applyBorder="0" applyProtection="0"/>
    <xf numFmtId="0" fontId="17" fillId="0" borderId="0"/>
    <xf numFmtId="0" fontId="17" fillId="0" borderId="0"/>
    <xf numFmtId="0" fontId="17" fillId="0" borderId="0"/>
    <xf numFmtId="0" fontId="17" fillId="0" borderId="0"/>
    <xf numFmtId="0" fontId="88" fillId="0" borderId="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 fillId="0" borderId="0"/>
    <xf numFmtId="0" fontId="69" fillId="0" borderId="0"/>
    <xf numFmtId="167" fontId="81" fillId="0" borderId="0" applyBorder="0" applyProtection="0"/>
    <xf numFmtId="0" fontId="17" fillId="0" borderId="0"/>
    <xf numFmtId="0" fontId="17" fillId="0" borderId="0"/>
    <xf numFmtId="0" fontId="17" fillId="0" borderId="0"/>
    <xf numFmtId="0" fontId="17" fillId="0" borderId="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81" fillId="0" borderId="0" applyBorder="0" applyProtection="0"/>
    <xf numFmtId="0" fontId="81" fillId="0" borderId="0" applyBorder="0" applyProtection="0"/>
    <xf numFmtId="0" fontId="17" fillId="0" borderId="0"/>
    <xf numFmtId="0" fontId="17" fillId="0" borderId="0"/>
    <xf numFmtId="167" fontId="30" fillId="0" borderId="0" applyBorder="0" applyProtection="0"/>
    <xf numFmtId="0" fontId="30" fillId="0" borderId="0" applyBorder="0" applyProtection="0"/>
    <xf numFmtId="0" fontId="17" fillId="0" borderId="0"/>
    <xf numFmtId="0" fontId="17" fillId="0" borderId="0"/>
    <xf numFmtId="167" fontId="30" fillId="0" borderId="0" applyBorder="0" applyProtection="0"/>
    <xf numFmtId="0" fontId="30" fillId="0" borderId="0" applyBorder="0" applyProtection="0"/>
    <xf numFmtId="0" fontId="17" fillId="0" borderId="0"/>
    <xf numFmtId="0" fontId="17" fillId="0" borderId="0"/>
    <xf numFmtId="167" fontId="83" fillId="0" borderId="0"/>
    <xf numFmtId="0" fontId="83" fillId="0" borderId="0"/>
    <xf numFmtId="0" fontId="17" fillId="0" borderId="0"/>
    <xf numFmtId="0" fontId="17" fillId="0" borderId="0"/>
    <xf numFmtId="167" fontId="89" fillId="0" borderId="0"/>
    <xf numFmtId="0" fontId="89" fillId="0" borderId="0"/>
    <xf numFmtId="0" fontId="17" fillId="0" borderId="0"/>
    <xf numFmtId="0" fontId="17" fillId="0" borderId="0"/>
    <xf numFmtId="167" fontId="87" fillId="0" borderId="0"/>
    <xf numFmtId="0" fontId="87" fillId="0" borderId="0"/>
    <xf numFmtId="0" fontId="17"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167" fontId="7" fillId="0" borderId="0"/>
    <xf numFmtId="0" fontId="7" fillId="0" borderId="0"/>
    <xf numFmtId="0" fontId="17" fillId="0" borderId="0"/>
    <xf numFmtId="0" fontId="17" fillId="0" borderId="0"/>
    <xf numFmtId="167" fontId="90" fillId="0" borderId="0"/>
    <xf numFmtId="0" fontId="1" fillId="0" borderId="0"/>
    <xf numFmtId="0" fontId="17" fillId="0" borderId="0"/>
    <xf numFmtId="167" fontId="81" fillId="0" borderId="0" applyBorder="0" applyProtection="0"/>
    <xf numFmtId="0" fontId="17" fillId="0" borderId="0"/>
    <xf numFmtId="0" fontId="17" fillId="0" borderId="0"/>
    <xf numFmtId="0" fontId="17" fillId="0" borderId="0"/>
    <xf numFmtId="0" fontId="17" fillId="0" borderId="0"/>
    <xf numFmtId="0" fontId="81" fillId="0" borderId="0" applyBorder="0" applyProtection="0"/>
    <xf numFmtId="0" fontId="17" fillId="0" borderId="0"/>
    <xf numFmtId="0" fontId="17" fillId="0" borderId="0"/>
    <xf numFmtId="0" fontId="90" fillId="0" borderId="0"/>
    <xf numFmtId="0" fontId="17" fillId="0" borderId="0"/>
    <xf numFmtId="0" fontId="17" fillId="0" borderId="0"/>
    <xf numFmtId="0" fontId="91"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81" fillId="0" borderId="0" applyBorder="0" applyProtection="0"/>
    <xf numFmtId="0" fontId="17" fillId="0" borderId="0"/>
    <xf numFmtId="0" fontId="17" fillId="0" borderId="0"/>
    <xf numFmtId="0" fontId="17" fillId="0" borderId="0"/>
    <xf numFmtId="0" fontId="17" fillId="0" borderId="0"/>
    <xf numFmtId="0" fontId="81" fillId="0" borderId="0" applyBorder="0" applyProtection="0"/>
    <xf numFmtId="0" fontId="17" fillId="0" borderId="0"/>
    <xf numFmtId="0" fontId="17" fillId="0" borderId="0"/>
    <xf numFmtId="0" fontId="17" fillId="0" borderId="0"/>
    <xf numFmtId="0" fontId="17" fillId="0" borderId="0"/>
    <xf numFmtId="0" fontId="18" fillId="0" borderId="0"/>
    <xf numFmtId="0" fontId="17" fillId="0" borderId="0"/>
    <xf numFmtId="186"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81" fillId="0" borderId="0" applyBorder="0" applyProtection="0"/>
    <xf numFmtId="0" fontId="17" fillId="0" borderId="0"/>
    <xf numFmtId="0" fontId="17" fillId="0" borderId="0"/>
    <xf numFmtId="0" fontId="17" fillId="0" borderId="0"/>
    <xf numFmtId="0" fontId="17" fillId="0" borderId="0"/>
    <xf numFmtId="0" fontId="81"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81" fillId="0" borderId="0" applyBorder="0" applyProtection="0"/>
    <xf numFmtId="0" fontId="17" fillId="0" borderId="0"/>
    <xf numFmtId="0" fontId="17" fillId="0" borderId="0"/>
    <xf numFmtId="0" fontId="17" fillId="0" borderId="0"/>
    <xf numFmtId="0" fontId="17" fillId="0" borderId="0"/>
    <xf numFmtId="0" fontId="81" fillId="0" borderId="0" applyBorder="0" applyProtection="0"/>
    <xf numFmtId="0" fontId="17" fillId="0" borderId="0"/>
    <xf numFmtId="0" fontId="19" fillId="0" borderId="0"/>
    <xf numFmtId="0" fontId="88"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 fillId="0" borderId="0"/>
    <xf numFmtId="0" fontId="17" fillId="0" borderId="0"/>
    <xf numFmtId="186"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 fillId="0" borderId="0"/>
    <xf numFmtId="0" fontId="17" fillId="0" borderId="0"/>
    <xf numFmtId="0" fontId="30"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9" fillId="0" borderId="0"/>
    <xf numFmtId="0" fontId="1" fillId="0" borderId="0"/>
    <xf numFmtId="0" fontId="18" fillId="0" borderId="0"/>
    <xf numFmtId="167" fontId="18" fillId="0" borderId="0"/>
    <xf numFmtId="0" fontId="18" fillId="0" borderId="0"/>
    <xf numFmtId="0" fontId="17" fillId="0" borderId="0"/>
    <xf numFmtId="167" fontId="18" fillId="0" borderId="0"/>
    <xf numFmtId="0" fontId="18" fillId="0" borderId="0"/>
    <xf numFmtId="0" fontId="17" fillId="0" borderId="0"/>
    <xf numFmtId="0" fontId="45" fillId="0" borderId="0"/>
    <xf numFmtId="167" fontId="45" fillId="0" borderId="0"/>
    <xf numFmtId="0" fontId="17" fillId="0" borderId="0"/>
    <xf numFmtId="0" fontId="4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6" fillId="0" borderId="0"/>
    <xf numFmtId="0" fontId="17" fillId="0" borderId="0"/>
    <xf numFmtId="0" fontId="17" fillId="0" borderId="0"/>
    <xf numFmtId="167" fontId="19" fillId="0" borderId="0" applyBorder="0" applyProtection="0"/>
    <xf numFmtId="0" fontId="19" fillId="0" borderId="0" applyBorder="0" applyProtection="0"/>
    <xf numFmtId="0" fontId="17" fillId="0" borderId="0"/>
    <xf numFmtId="167" fontId="18" fillId="0" borderId="0">
      <alignment vertical="top"/>
    </xf>
    <xf numFmtId="0" fontId="17" fillId="0" borderId="0"/>
    <xf numFmtId="0" fontId="17" fillId="0" borderId="0"/>
    <xf numFmtId="0" fontId="17" fillId="0" borderId="0"/>
    <xf numFmtId="0" fontId="17" fillId="0" borderId="0"/>
    <xf numFmtId="0" fontId="17" fillId="0" borderId="0"/>
    <xf numFmtId="0" fontId="18" fillId="0" borderId="0">
      <alignment vertical="top"/>
    </xf>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33" fillId="0" borderId="0"/>
    <xf numFmtId="0" fontId="17" fillId="0" borderId="0"/>
    <xf numFmtId="0" fontId="17" fillId="0" borderId="0"/>
    <xf numFmtId="0" fontId="17" fillId="0" borderId="0"/>
    <xf numFmtId="0" fontId="17" fillId="0" borderId="0"/>
    <xf numFmtId="0" fontId="33" fillId="0" borderId="0"/>
    <xf numFmtId="0" fontId="17"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91"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9" fillId="0" borderId="0" applyBorder="0" applyProtection="0"/>
    <xf numFmtId="0" fontId="18" fillId="0" borderId="0"/>
    <xf numFmtId="167" fontId="19" fillId="0" borderId="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6" fontId="13" fillId="0" borderId="0"/>
    <xf numFmtId="0" fontId="18" fillId="0" borderId="0"/>
    <xf numFmtId="0" fontId="18" fillId="0" borderId="0"/>
    <xf numFmtId="0" fontId="17" fillId="0" borderId="0"/>
    <xf numFmtId="0" fontId="18" fillId="0" borderId="0"/>
    <xf numFmtId="0" fontId="18" fillId="0" borderId="0"/>
    <xf numFmtId="0" fontId="17" fillId="0" borderId="0"/>
    <xf numFmtId="0" fontId="17" fillId="0" borderId="0"/>
    <xf numFmtId="0" fontId="18" fillId="0" borderId="0"/>
    <xf numFmtId="0" fontId="6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 fillId="0" borderId="0"/>
    <xf numFmtId="167" fontId="17" fillId="0" borderId="0"/>
    <xf numFmtId="0" fontId="17" fillId="0" borderId="0"/>
    <xf numFmtId="0" fontId="69" fillId="0" borderId="0"/>
    <xf numFmtId="0" fontId="17" fillId="0" borderId="0"/>
    <xf numFmtId="0" fontId="17" fillId="0" borderId="0"/>
    <xf numFmtId="0" fontId="17" fillId="0" borderId="0"/>
    <xf numFmtId="0" fontId="17" fillId="0" borderId="0"/>
    <xf numFmtId="0" fontId="1" fillId="0" borderId="0"/>
    <xf numFmtId="167" fontId="19" fillId="0" borderId="0"/>
    <xf numFmtId="0" fontId="19" fillId="0" borderId="0"/>
    <xf numFmtId="0" fontId="1" fillId="0" borderId="0"/>
    <xf numFmtId="167" fontId="69" fillId="0" borderId="0"/>
    <xf numFmtId="0" fontId="69" fillId="0" borderId="0"/>
    <xf numFmtId="0" fontId="17" fillId="0" borderId="0"/>
    <xf numFmtId="167" fontId="18" fillId="0" borderId="0"/>
    <xf numFmtId="0" fontId="18" fillId="0" borderId="0"/>
    <xf numFmtId="0" fontId="17" fillId="0" borderId="0"/>
    <xf numFmtId="0" fontId="19" fillId="0" borderId="0"/>
    <xf numFmtId="167" fontId="19" fillId="0" borderId="0"/>
    <xf numFmtId="0" fontId="17" fillId="0" borderId="0"/>
    <xf numFmtId="0" fontId="19"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88" fillId="0" borderId="0"/>
    <xf numFmtId="0" fontId="17" fillId="0" borderId="0"/>
    <xf numFmtId="0" fontId="17" fillId="0" borderId="0"/>
    <xf numFmtId="167" fontId="18" fillId="0" borderId="0"/>
    <xf numFmtId="0" fontId="18"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 fillId="0" borderId="0"/>
    <xf numFmtId="0" fontId="69"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7" fontId="17"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9" fillId="0" borderId="0" applyBorder="0" applyProtection="0"/>
    <xf numFmtId="0" fontId="19" fillId="0" borderId="0" applyBorder="0" applyProtection="0"/>
    <xf numFmtId="0" fontId="17" fillId="0" borderId="0"/>
    <xf numFmtId="167" fontId="69" fillId="0" borderId="0"/>
    <xf numFmtId="0" fontId="17" fillId="0" borderId="0"/>
    <xf numFmtId="0" fontId="17" fillId="0" borderId="0"/>
    <xf numFmtId="0" fontId="17" fillId="0" borderId="0"/>
    <xf numFmtId="0" fontId="18" fillId="0" borderId="0"/>
    <xf numFmtId="0" fontId="69" fillId="0" borderId="0"/>
    <xf numFmtId="0" fontId="17" fillId="0" borderId="0"/>
    <xf numFmtId="0" fontId="17" fillId="0" borderId="0"/>
    <xf numFmtId="167" fontId="18"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80" fillId="0" borderId="0" applyBorder="0" applyProtection="0"/>
    <xf numFmtId="0" fontId="17" fillId="0" borderId="0"/>
    <xf numFmtId="0" fontId="17" fillId="0" borderId="0"/>
    <xf numFmtId="0" fontId="17" fillId="0" borderId="0"/>
    <xf numFmtId="0" fontId="17" fillId="0" borderId="0"/>
    <xf numFmtId="0" fontId="80" fillId="0" borderId="0" applyBorder="0" applyProtection="0"/>
    <xf numFmtId="0" fontId="17" fillId="0" borderId="0"/>
    <xf numFmtId="0" fontId="80"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80" fillId="0" borderId="0" applyBorder="0" applyProtection="0"/>
    <xf numFmtId="0" fontId="17" fillId="0" borderId="0"/>
    <xf numFmtId="0" fontId="17" fillId="0" borderId="0"/>
    <xf numFmtId="0" fontId="17" fillId="0" borderId="0"/>
    <xf numFmtId="0" fontId="17" fillId="0" borderId="0"/>
    <xf numFmtId="0" fontId="80" fillId="0" borderId="0" applyBorder="0" applyProtection="0"/>
    <xf numFmtId="0" fontId="17" fillId="0" borderId="0"/>
    <xf numFmtId="0" fontId="80"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0" fontId="1" fillId="0" borderId="0"/>
    <xf numFmtId="167" fontId="80" fillId="0" borderId="0" applyBorder="0" applyProtection="0"/>
    <xf numFmtId="0" fontId="17" fillId="0" borderId="0"/>
    <xf numFmtId="0" fontId="80"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167" fontId="30" fillId="0" borderId="0" applyBorder="0" applyProtection="0"/>
    <xf numFmtId="0" fontId="30" fillId="0" borderId="0" applyBorder="0" applyProtection="0"/>
    <xf numFmtId="167" fontId="19" fillId="0" borderId="0"/>
    <xf numFmtId="0" fontId="19" fillId="0" borderId="0"/>
    <xf numFmtId="0" fontId="1" fillId="0" borderId="0"/>
    <xf numFmtId="0" fontId="17" fillId="0" borderId="0"/>
    <xf numFmtId="167" fontId="30" fillId="0" borderId="0" applyBorder="0" applyProtection="0"/>
    <xf numFmtId="0" fontId="30" fillId="0" borderId="0" applyBorder="0" applyProtection="0"/>
    <xf numFmtId="167" fontId="8" fillId="0" borderId="0"/>
    <xf numFmtId="0" fontId="8" fillId="0" borderId="0"/>
    <xf numFmtId="0" fontId="1" fillId="0" borderId="0"/>
    <xf numFmtId="0" fontId="18" fillId="0" borderId="0"/>
    <xf numFmtId="0" fontId="17" fillId="0" borderId="0"/>
    <xf numFmtId="167" fontId="80" fillId="0" borderId="0" applyBorder="0" applyProtection="0"/>
    <xf numFmtId="0" fontId="80" fillId="0" borderId="0" applyBorder="0" applyProtection="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0" fillId="0" borderId="0" applyBorder="0" applyProtection="0"/>
    <xf numFmtId="0" fontId="17" fillId="0" borderId="0"/>
    <xf numFmtId="167" fontId="80" fillId="0" borderId="0" applyBorder="0" applyProtection="0"/>
    <xf numFmtId="0" fontId="18" fillId="0" borderId="0"/>
    <xf numFmtId="0" fontId="80" fillId="0" borderId="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167" fontId="80" fillId="0" borderId="0" applyBorder="0" applyProtection="0"/>
    <xf numFmtId="0" fontId="80" fillId="0" borderId="0" applyBorder="0" applyProtection="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167" fontId="17" fillId="0" borderId="0"/>
    <xf numFmtId="0" fontId="17" fillId="0" borderId="0"/>
    <xf numFmtId="0" fontId="17" fillId="0" borderId="0"/>
    <xf numFmtId="0" fontId="17" fillId="0" borderId="0"/>
    <xf numFmtId="0" fontId="17" fillId="0" borderId="0"/>
    <xf numFmtId="0" fontId="69"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167" fontId="69" fillId="0" borderId="0"/>
    <xf numFmtId="0" fontId="17" fillId="0" borderId="0"/>
    <xf numFmtId="0" fontId="17" fillId="0" borderId="0"/>
    <xf numFmtId="0" fontId="17" fillId="0" borderId="0"/>
    <xf numFmtId="0" fontId="17" fillId="0" borderId="0"/>
    <xf numFmtId="0" fontId="6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8" fontId="1" fillId="0" borderId="0"/>
    <xf numFmtId="192" fontId="92"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192" fontId="92" fillId="0" borderId="0"/>
    <xf numFmtId="0" fontId="17" fillId="0" borderId="0"/>
    <xf numFmtId="0" fontId="17" fillId="0" borderId="0"/>
    <xf numFmtId="0" fontId="86"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167" fontId="80" fillId="0" borderId="0" applyBorder="0" applyProtection="0"/>
    <xf numFmtId="0" fontId="18" fillId="0" borderId="0"/>
    <xf numFmtId="0" fontId="80" fillId="0" borderId="0" applyBorder="0" applyProtection="0"/>
    <xf numFmtId="0" fontId="79" fillId="0" borderId="0"/>
    <xf numFmtId="0" fontId="17" fillId="0" borderId="0"/>
    <xf numFmtId="167" fontId="80" fillId="0" borderId="0" applyBorder="0" applyProtection="0"/>
    <xf numFmtId="0" fontId="80" fillId="0" borderId="0" applyBorder="0" applyProtection="0"/>
    <xf numFmtId="0" fontId="93" fillId="0" borderId="0"/>
    <xf numFmtId="0" fontId="80" fillId="0" borderId="0" applyBorder="0" applyProtection="0"/>
    <xf numFmtId="0" fontId="17" fillId="0" borderId="0"/>
    <xf numFmtId="167" fontId="80" fillId="0" borderId="0" applyBorder="0" applyProtection="0"/>
    <xf numFmtId="0" fontId="18" fillId="0" borderId="0"/>
    <xf numFmtId="0" fontId="80" fillId="0" borderId="0" applyBorder="0" applyProtection="0"/>
    <xf numFmtId="0" fontId="80" fillId="0" borderId="0" applyBorder="0" applyProtection="0"/>
    <xf numFmtId="0" fontId="17" fillId="0" borderId="0"/>
    <xf numFmtId="167" fontId="80" fillId="0" borderId="0" applyBorder="0" applyProtection="0"/>
    <xf numFmtId="0" fontId="80" fillId="0" borderId="0" applyBorder="0" applyProtection="0"/>
    <xf numFmtId="0" fontId="18" fillId="0" borderId="0"/>
    <xf numFmtId="0" fontId="17" fillId="0" borderId="0"/>
    <xf numFmtId="167" fontId="80" fillId="0" borderId="0" applyBorder="0" applyProtection="0"/>
    <xf numFmtId="0" fontId="80" fillId="0" borderId="0" applyBorder="0" applyProtection="0"/>
    <xf numFmtId="0" fontId="18" fillId="0" borderId="0"/>
    <xf numFmtId="0" fontId="17" fillId="0" borderId="0"/>
    <xf numFmtId="167" fontId="80" fillId="0" borderId="0" applyBorder="0" applyProtection="0"/>
    <xf numFmtId="0" fontId="80" fillId="0" borderId="0" applyBorder="0" applyProtection="0"/>
    <xf numFmtId="0" fontId="18" fillId="0" borderId="0"/>
    <xf numFmtId="0" fontId="17" fillId="0" borderId="0"/>
    <xf numFmtId="167" fontId="80" fillId="0" borderId="0" applyBorder="0" applyProtection="0"/>
    <xf numFmtId="0" fontId="80" fillId="0" borderId="0" applyBorder="0" applyProtection="0"/>
    <xf numFmtId="0" fontId="80" fillId="0" borderId="0" applyBorder="0" applyProtection="0"/>
    <xf numFmtId="0" fontId="17" fillId="0" borderId="0"/>
    <xf numFmtId="167" fontId="80" fillId="0" borderId="0" applyBorder="0" applyProtection="0"/>
    <xf numFmtId="0" fontId="17" fillId="0" borderId="0"/>
    <xf numFmtId="0" fontId="80" fillId="0" borderId="0" applyBorder="0" applyProtection="0"/>
    <xf numFmtId="0" fontId="17" fillId="0" borderId="0"/>
    <xf numFmtId="0" fontId="17" fillId="0" borderId="0"/>
    <xf numFmtId="0" fontId="17" fillId="0" borderId="0"/>
    <xf numFmtId="0" fontId="17" fillId="0" borderId="0"/>
    <xf numFmtId="0" fontId="80" fillId="0" borderId="0" applyBorder="0" applyProtection="0"/>
    <xf numFmtId="0" fontId="17" fillId="0" borderId="0"/>
    <xf numFmtId="0" fontId="19" fillId="0" borderId="0"/>
    <xf numFmtId="167" fontId="80" fillId="0" borderId="0" applyBorder="0" applyProtection="0"/>
    <xf numFmtId="0" fontId="19" fillId="0" borderId="0"/>
    <xf numFmtId="0" fontId="80" fillId="0" borderId="0" applyBorder="0" applyProtection="0"/>
    <xf numFmtId="0" fontId="19"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0" fontId="17" fillId="0" borderId="0"/>
    <xf numFmtId="0" fontId="18" fillId="0" borderId="0"/>
    <xf numFmtId="0" fontId="19" fillId="0" borderId="0"/>
    <xf numFmtId="167" fontId="80" fillId="0" borderId="0" applyBorder="0" applyProtection="0"/>
    <xf numFmtId="0" fontId="18" fillId="0" borderId="0"/>
    <xf numFmtId="0" fontId="19" fillId="0" borderId="0"/>
    <xf numFmtId="0" fontId="80" fillId="0" borderId="0" applyBorder="0" applyProtection="0"/>
    <xf numFmtId="0" fontId="19"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35"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25"/>
    <xf numFmtId="0" fontId="17" fillId="0" borderId="25"/>
    <xf numFmtId="0" fontId="17" fillId="0" borderId="0"/>
    <xf numFmtId="0" fontId="17" fillId="0" borderId="0"/>
    <xf numFmtId="0" fontId="17" fillId="0" borderId="0"/>
    <xf numFmtId="0" fontId="17" fillId="0" borderId="0"/>
    <xf numFmtId="0" fontId="18" fillId="0" borderId="0"/>
    <xf numFmtId="0" fontId="17" fillId="0" borderId="0"/>
    <xf numFmtId="167" fontId="17" fillId="0" borderId="0"/>
    <xf numFmtId="0" fontId="17" fillId="0" borderId="0"/>
    <xf numFmtId="0" fontId="17" fillId="0" borderId="0"/>
    <xf numFmtId="0" fontId="17" fillId="0" borderId="0"/>
    <xf numFmtId="0" fontId="17" fillId="0" borderId="0"/>
    <xf numFmtId="186"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6" fontId="17" fillId="0" borderId="0"/>
    <xf numFmtId="0" fontId="17" fillId="0" borderId="0"/>
    <xf numFmtId="0" fontId="80" fillId="0" borderId="0" applyBorder="0" applyProtection="0"/>
    <xf numFmtId="0" fontId="18" fillId="0" borderId="0"/>
    <xf numFmtId="0" fontId="17" fillId="0" borderId="0"/>
    <xf numFmtId="167" fontId="80" fillId="0" borderId="0" applyBorder="0" applyProtection="0"/>
    <xf numFmtId="0" fontId="17" fillId="0" borderId="0"/>
    <xf numFmtId="0" fontId="80" fillId="0" borderId="0" applyBorder="0" applyProtection="0"/>
    <xf numFmtId="0" fontId="17" fillId="0" borderId="0"/>
    <xf numFmtId="0" fontId="17" fillId="0" borderId="0"/>
    <xf numFmtId="0" fontId="17" fillId="0" borderId="0"/>
    <xf numFmtId="0" fontId="17" fillId="0" borderId="0"/>
    <xf numFmtId="0" fontId="36" fillId="0" borderId="0"/>
    <xf numFmtId="0" fontId="17" fillId="0" borderId="0"/>
    <xf numFmtId="167" fontId="30" fillId="0" borderId="0" applyBorder="0" applyProtection="0"/>
    <xf numFmtId="0" fontId="30" fillId="0" borderId="0" applyBorder="0" applyProtection="0"/>
    <xf numFmtId="0" fontId="17" fillId="0" borderId="0"/>
    <xf numFmtId="167" fontId="36" fillId="0" borderId="0"/>
    <xf numFmtId="0" fontId="17" fillId="0" borderId="0"/>
    <xf numFmtId="0" fontId="17" fillId="0" borderId="0"/>
    <xf numFmtId="0" fontId="17" fillId="0" borderId="0"/>
    <xf numFmtId="0" fontId="17" fillId="0" borderId="0"/>
    <xf numFmtId="0" fontId="18" fillId="0" borderId="0"/>
    <xf numFmtId="0" fontId="17" fillId="0" borderId="0"/>
    <xf numFmtId="167" fontId="80" fillId="0" borderId="0" applyBorder="0" applyProtection="0"/>
    <xf numFmtId="0" fontId="80" fillId="0" borderId="0" applyBorder="0" applyProtection="0"/>
    <xf numFmtId="178" fontId="13" fillId="0" borderId="0"/>
    <xf numFmtId="0" fontId="17" fillId="0" borderId="0"/>
    <xf numFmtId="167" fontId="80" fillId="0" borderId="0" applyBorder="0" applyProtection="0"/>
    <xf numFmtId="0" fontId="80" fillId="0" borderId="0" applyBorder="0" applyProtection="0"/>
    <xf numFmtId="0" fontId="80" fillId="0" borderId="0" applyBorder="0" applyProtection="0"/>
    <xf numFmtId="0" fontId="17" fillId="0" borderId="0"/>
    <xf numFmtId="167" fontId="80" fillId="0" borderId="0" applyBorder="0" applyProtection="0"/>
    <xf numFmtId="0" fontId="80" fillId="0" borderId="0" applyBorder="0" applyProtection="0"/>
    <xf numFmtId="0" fontId="80" fillId="0" borderId="0" applyBorder="0" applyProtection="0"/>
    <xf numFmtId="0" fontId="17" fillId="0" borderId="0"/>
    <xf numFmtId="0" fontId="17" fillId="0" borderId="0"/>
    <xf numFmtId="167" fontId="80" fillId="0" borderId="0" applyBorder="0" applyProtection="0"/>
    <xf numFmtId="0" fontId="17" fillId="0" borderId="0"/>
    <xf numFmtId="0" fontId="80" fillId="0" borderId="0" applyBorder="0" applyProtection="0"/>
    <xf numFmtId="0" fontId="17" fillId="0" borderId="0"/>
    <xf numFmtId="0" fontId="17" fillId="0" borderId="0"/>
    <xf numFmtId="0" fontId="17" fillId="0" borderId="0"/>
    <xf numFmtId="0" fontId="17" fillId="0" borderId="0"/>
    <xf numFmtId="0" fontId="80" fillId="0" borderId="0" applyBorder="0" applyProtection="0"/>
    <xf numFmtId="0" fontId="17" fillId="0" borderId="0"/>
    <xf numFmtId="167" fontId="80" fillId="0" borderId="0" applyBorder="0" applyProtection="0"/>
    <xf numFmtId="0" fontId="80" fillId="0" borderId="0" applyBorder="0" applyProtection="0"/>
    <xf numFmtId="0" fontId="80" fillId="0" borderId="0" applyBorder="0" applyProtection="0"/>
    <xf numFmtId="0" fontId="17" fillId="0" borderId="0"/>
    <xf numFmtId="167" fontId="80" fillId="0" borderId="0" applyBorder="0" applyProtection="0"/>
    <xf numFmtId="0" fontId="80" fillId="0" borderId="0" applyBorder="0" applyProtection="0"/>
    <xf numFmtId="0" fontId="80" fillId="0" borderId="0" applyBorder="0" applyProtection="0"/>
    <xf numFmtId="0" fontId="17" fillId="0" borderId="0"/>
    <xf numFmtId="167" fontId="80" fillId="0" borderId="0" applyBorder="0" applyProtection="0"/>
    <xf numFmtId="0" fontId="80" fillId="0" borderId="0" applyBorder="0" applyProtection="0"/>
    <xf numFmtId="0" fontId="80" fillId="0" borderId="0" applyBorder="0" applyProtection="0"/>
    <xf numFmtId="0" fontId="17" fillId="0" borderId="0"/>
    <xf numFmtId="167" fontId="80" fillId="0" borderId="0" applyBorder="0" applyProtection="0"/>
    <xf numFmtId="0" fontId="80" fillId="0" borderId="0" applyBorder="0" applyProtection="0"/>
    <xf numFmtId="0" fontId="9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30" fillId="0" borderId="0" applyBorder="0" applyProtection="0"/>
    <xf numFmtId="0" fontId="30" fillId="0" borderId="0" applyBorder="0" applyProtection="0"/>
    <xf numFmtId="0" fontId="17" fillId="0" borderId="0"/>
    <xf numFmtId="0" fontId="17" fillId="0" borderId="0"/>
    <xf numFmtId="0" fontId="17" fillId="0" borderId="0"/>
    <xf numFmtId="0" fontId="17" fillId="0" borderId="0"/>
    <xf numFmtId="0" fontId="90"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44" fillId="0" borderId="0"/>
    <xf numFmtId="0" fontId="17" fillId="0" borderId="0"/>
    <xf numFmtId="0" fontId="17" fillId="0" borderId="0"/>
    <xf numFmtId="0" fontId="17" fillId="0" borderId="0"/>
    <xf numFmtId="0" fontId="17" fillId="0" borderId="0"/>
    <xf numFmtId="0" fontId="4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5"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0" fillId="0" borderId="0" applyBorder="0" applyProtection="0"/>
    <xf numFmtId="0" fontId="17" fillId="0" borderId="0"/>
    <xf numFmtId="167" fontId="80" fillId="0" borderId="0" applyBorder="0" applyProtection="0"/>
    <xf numFmtId="0" fontId="80" fillId="0" borderId="0" applyBorder="0" applyProtection="0"/>
    <xf numFmtId="0" fontId="1" fillId="0" borderId="0"/>
    <xf numFmtId="0" fontId="1" fillId="0" borderId="0"/>
    <xf numFmtId="0" fontId="17" fillId="0" borderId="0"/>
    <xf numFmtId="167" fontId="30" fillId="0" borderId="0" applyBorder="0" applyProtection="0"/>
    <xf numFmtId="0" fontId="30" fillId="0" borderId="0" applyBorder="0" applyProtection="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pplyBorder="0" applyProtection="0"/>
    <xf numFmtId="0" fontId="17" fillId="0" borderId="0"/>
    <xf numFmtId="167" fontId="19" fillId="0" borderId="0" applyBorder="0" applyProtection="0"/>
    <xf numFmtId="0" fontId="18" fillId="0" borderId="0"/>
    <xf numFmtId="0" fontId="17" fillId="0" borderId="0"/>
    <xf numFmtId="167" fontId="19" fillId="0" borderId="0" applyBorder="0" applyProtection="0"/>
    <xf numFmtId="0" fontId="19" fillId="0" borderId="0" applyBorder="0" applyProtection="0"/>
    <xf numFmtId="0" fontId="19" fillId="0" borderId="0"/>
    <xf numFmtId="167" fontId="19" fillId="0" borderId="0" applyBorder="0" applyProtection="0"/>
    <xf numFmtId="0" fontId="19" fillId="0" borderId="0" applyBorder="0" applyProtection="0"/>
    <xf numFmtId="0" fontId="19" fillId="0" borderId="0"/>
    <xf numFmtId="167" fontId="19" fillId="0" borderId="0" applyBorder="0" applyProtection="0"/>
    <xf numFmtId="0" fontId="19" fillId="0" borderId="0" applyBorder="0" applyProtection="0"/>
    <xf numFmtId="0" fontId="19" fillId="0" borderId="0"/>
    <xf numFmtId="167" fontId="19" fillId="0" borderId="0" applyBorder="0" applyProtection="0"/>
    <xf numFmtId="0" fontId="19" fillId="0" borderId="0" applyBorder="0" applyProtection="0"/>
    <xf numFmtId="0" fontId="19" fillId="0" borderId="0"/>
    <xf numFmtId="167" fontId="19" fillId="0" borderId="0" applyBorder="0" applyProtection="0"/>
    <xf numFmtId="0" fontId="19" fillId="0" borderId="0" applyBorder="0" applyProtection="0"/>
    <xf numFmtId="0" fontId="17" fillId="0" borderId="0"/>
    <xf numFmtId="167" fontId="19" fillId="0" borderId="0" applyBorder="0" applyProtection="0"/>
    <xf numFmtId="0" fontId="19" fillId="0" borderId="0" applyBorder="0" applyProtection="0"/>
    <xf numFmtId="0" fontId="19" fillId="0" borderId="0"/>
    <xf numFmtId="167" fontId="19" fillId="0" borderId="0" applyBorder="0" applyProtection="0"/>
    <xf numFmtId="0" fontId="19" fillId="0" borderId="0" applyBorder="0" applyProtection="0"/>
    <xf numFmtId="0" fontId="6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30" fillId="0" borderId="0" applyBorder="0" applyProtection="0"/>
    <xf numFmtId="0" fontId="17" fillId="0" borderId="0"/>
    <xf numFmtId="0" fontId="17" fillId="0" borderId="0"/>
    <xf numFmtId="0" fontId="17" fillId="0" borderId="0"/>
    <xf numFmtId="0" fontId="17" fillId="0" borderId="0"/>
    <xf numFmtId="0" fontId="30"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7" fillId="0" borderId="0"/>
    <xf numFmtId="0" fontId="9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33"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0" borderId="0"/>
    <xf numFmtId="0" fontId="17" fillId="0" borderId="0"/>
    <xf numFmtId="0" fontId="17" fillId="0" borderId="0"/>
    <xf numFmtId="0" fontId="99" fillId="0" borderId="0"/>
    <xf numFmtId="0" fontId="99" fillId="0" borderId="0"/>
    <xf numFmtId="0" fontId="17" fillId="0" borderId="0"/>
    <xf numFmtId="0" fontId="17" fillId="0" borderId="0"/>
    <xf numFmtId="0" fontId="17" fillId="0" borderId="0"/>
    <xf numFmtId="0" fontId="17" fillId="0" borderId="0"/>
    <xf numFmtId="0" fontId="19" fillId="0" borderId="0"/>
    <xf numFmtId="167" fontId="19" fillId="0" borderId="0" applyBorder="0" applyProtection="0"/>
    <xf numFmtId="0" fontId="19" fillId="0" borderId="0" applyBorder="0" applyProtection="0"/>
    <xf numFmtId="0" fontId="17" fillId="0" borderId="0"/>
    <xf numFmtId="167" fontId="19" fillId="0" borderId="0" applyBorder="0" applyProtection="0"/>
    <xf numFmtId="0" fontId="19" fillId="0" borderId="0" applyBorder="0" applyProtection="0"/>
    <xf numFmtId="0" fontId="1" fillId="0" borderId="0"/>
    <xf numFmtId="167" fontId="18" fillId="0" borderId="0"/>
    <xf numFmtId="0" fontId="18" fillId="0" borderId="0"/>
    <xf numFmtId="0" fontId="1" fillId="0" borderId="0"/>
    <xf numFmtId="0" fontId="30" fillId="0" borderId="0" applyBorder="0" applyProtection="0"/>
    <xf numFmtId="167" fontId="30" fillId="0" borderId="0" applyBorder="0" applyProtection="0"/>
    <xf numFmtId="192" fontId="98" fillId="0" borderId="0"/>
    <xf numFmtId="0" fontId="1" fillId="0" borderId="0"/>
    <xf numFmtId="0" fontId="30" fillId="0" borderId="0" applyBorder="0" applyProtection="0"/>
    <xf numFmtId="167" fontId="30" fillId="0" borderId="0" applyBorder="0" applyProtection="0"/>
    <xf numFmtId="167" fontId="18" fillId="0" borderId="0"/>
    <xf numFmtId="0" fontId="1" fillId="0" borderId="0"/>
    <xf numFmtId="0" fontId="30" fillId="0" borderId="0" applyBorder="0" applyProtection="0"/>
    <xf numFmtId="167" fontId="30" fillId="0" borderId="0" applyBorder="0" applyProtection="0"/>
    <xf numFmtId="167" fontId="18" fillId="0" borderId="0"/>
    <xf numFmtId="0" fontId="1" fillId="0" borderId="0"/>
    <xf numFmtId="0" fontId="30" fillId="0" borderId="0" applyBorder="0" applyProtection="0"/>
    <xf numFmtId="167" fontId="30" fillId="0" borderId="0" applyBorder="0" applyProtection="0"/>
    <xf numFmtId="167" fontId="18" fillId="0" borderId="0"/>
    <xf numFmtId="0" fontId="1" fillId="0" borderId="0"/>
    <xf numFmtId="0" fontId="18" fillId="0" borderId="0"/>
    <xf numFmtId="167" fontId="30" fillId="0" borderId="0" applyBorder="0" applyProtection="0"/>
    <xf numFmtId="0" fontId="30" fillId="0" borderId="0" applyBorder="0" applyProtection="0"/>
    <xf numFmtId="167" fontId="18" fillId="0" borderId="0"/>
    <xf numFmtId="0" fontId="17" fillId="0" borderId="0"/>
    <xf numFmtId="0" fontId="30" fillId="0" borderId="0" applyBorder="0" applyProtection="0"/>
    <xf numFmtId="167" fontId="30" fillId="0" borderId="0" applyBorder="0" applyProtection="0"/>
    <xf numFmtId="167" fontId="18" fillId="0" borderId="0"/>
    <xf numFmtId="0" fontId="1" fillId="0" borderId="0"/>
    <xf numFmtId="0" fontId="30" fillId="0" borderId="0" applyBorder="0" applyProtection="0"/>
    <xf numFmtId="167" fontId="30" fillId="0" borderId="0" applyBorder="0" applyProtection="0"/>
    <xf numFmtId="0" fontId="9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9" fillId="0" borderId="0" applyBorder="0" applyProtection="0"/>
    <xf numFmtId="0" fontId="17" fillId="0" borderId="0"/>
    <xf numFmtId="0" fontId="17" fillId="0" borderId="0"/>
    <xf numFmtId="0" fontId="17" fillId="0" borderId="0"/>
    <xf numFmtId="0" fontId="17" fillId="0" borderId="0"/>
    <xf numFmtId="0" fontId="19" fillId="0" borderId="0" applyBorder="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17" fillId="0" borderId="0" applyFill="0" applyBorder="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30" fillId="0" borderId="0" applyBorder="0" applyProtection="0"/>
    <xf numFmtId="167" fontId="3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0" fillId="82" borderId="0" applyNumberFormat="0" applyBorder="0" applyAlignment="0" applyProtection="0"/>
    <xf numFmtId="0" fontId="101" fillId="79"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79" borderId="0" applyBorder="0" applyProtection="0"/>
    <xf numFmtId="167" fontId="100" fillId="79" borderId="0" applyBorder="0" applyProtection="0"/>
    <xf numFmtId="167" fontId="100" fillId="27"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167" fontId="100" fillId="82" borderId="0" applyNumberFormat="0" applyBorder="0" applyAlignment="0" applyProtection="0"/>
    <xf numFmtId="0" fontId="101" fillId="79"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82"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27" borderId="0" applyNumberFormat="0" applyBorder="0" applyAlignment="0" applyProtection="0"/>
    <xf numFmtId="0" fontId="100" fillId="79" borderId="0" applyNumberFormat="0" applyBorder="0" applyAlignment="0" applyProtection="0"/>
    <xf numFmtId="167" fontId="100" fillId="79" borderId="0" applyNumberFormat="0" applyBorder="0" applyAlignment="0" applyProtection="0"/>
    <xf numFmtId="167" fontId="100" fillId="27" borderId="0" applyNumberFormat="0" applyBorder="0" applyAlignment="0" applyProtection="0"/>
    <xf numFmtId="0" fontId="100" fillId="27" borderId="0" applyNumberFormat="0" applyBorder="0" applyAlignment="0" applyProtection="0"/>
    <xf numFmtId="0" fontId="101" fillId="27" borderId="0" applyNumberFormat="0" applyBorder="0" applyAlignment="0" applyProtection="0"/>
    <xf numFmtId="167" fontId="100" fillId="79" borderId="0" applyNumberFormat="0" applyBorder="0" applyAlignment="0" applyProtection="0"/>
    <xf numFmtId="0" fontId="100" fillId="79"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167" fontId="101" fillId="27" borderId="0" applyNumberFormat="0" applyBorder="0" applyAlignment="0" applyProtection="0"/>
    <xf numFmtId="0" fontId="100" fillId="79"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0"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0"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0" fillId="27" borderId="0" applyNumberFormat="0" applyBorder="0" applyAlignment="0" applyProtection="0"/>
    <xf numFmtId="193" fontId="102" fillId="0" borderId="0"/>
    <xf numFmtId="0"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3" fillId="0" borderId="0"/>
    <xf numFmtId="167" fontId="103" fillId="0" borderId="0"/>
    <xf numFmtId="167" fontId="104"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7" fillId="0" borderId="0" applyNumberFormat="0" applyFill="0" applyBorder="0" applyAlignment="0" applyProtection="0"/>
    <xf numFmtId="0" fontId="17" fillId="0" borderId="0" applyNumberFormat="0" applyFill="0" applyBorder="0" applyAlignment="0" applyProtection="0"/>
    <xf numFmtId="0" fontId="96" fillId="0" borderId="0"/>
    <xf numFmtId="0" fontId="17" fillId="0" borderId="0"/>
    <xf numFmtId="194" fontId="105" fillId="0" borderId="0"/>
    <xf numFmtId="194" fontId="106" fillId="0" borderId="0"/>
    <xf numFmtId="194" fontId="105" fillId="0" borderId="0"/>
    <xf numFmtId="194" fontId="106"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3" fillId="0" borderId="0"/>
    <xf numFmtId="167" fontId="103" fillId="0" borderId="0"/>
    <xf numFmtId="167" fontId="104" fillId="0" borderId="0"/>
    <xf numFmtId="0" fontId="104" fillId="0" borderId="0"/>
    <xf numFmtId="0" fontId="17" fillId="0" borderId="0"/>
    <xf numFmtId="194" fontId="105"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194" fontId="106" fillId="0" borderId="0"/>
    <xf numFmtId="194" fontId="105" fillId="0" borderId="0"/>
    <xf numFmtId="194" fontId="106" fillId="0" borderId="0"/>
    <xf numFmtId="0" fontId="103" fillId="0" borderId="0"/>
    <xf numFmtId="167" fontId="103" fillId="0" borderId="0"/>
    <xf numFmtId="167" fontId="104" fillId="0" borderId="0"/>
    <xf numFmtId="0" fontId="104" fillId="0" borderId="0"/>
    <xf numFmtId="0" fontId="17" fillId="0" borderId="0"/>
    <xf numFmtId="0" fontId="104" fillId="0" borderId="0"/>
    <xf numFmtId="167" fontId="104" fillId="0" borderId="0"/>
    <xf numFmtId="167" fontId="103" fillId="0" borderId="0"/>
    <xf numFmtId="0" fontId="103" fillId="0" borderId="0"/>
    <xf numFmtId="0" fontId="44" fillId="0" borderId="0"/>
    <xf numFmtId="0" fontId="32"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167" fontId="32" fillId="0" borderId="0"/>
    <xf numFmtId="0" fontId="32" fillId="0" borderId="0"/>
    <xf numFmtId="167" fontId="32" fillId="0" borderId="0"/>
    <xf numFmtId="0" fontId="104" fillId="0" borderId="0"/>
    <xf numFmtId="167" fontId="104" fillId="0" borderId="0"/>
    <xf numFmtId="167" fontId="103" fillId="0" borderId="0"/>
    <xf numFmtId="0" fontId="103" fillId="0" borderId="0"/>
    <xf numFmtId="0" fontId="44" fillId="0" borderId="0"/>
    <xf numFmtId="0" fontId="1" fillId="0" borderId="0"/>
    <xf numFmtId="0" fontId="1" fillId="0" borderId="0"/>
    <xf numFmtId="0" fontId="1"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1" fillId="0" borderId="0"/>
    <xf numFmtId="0" fontId="1" fillId="0" borderId="0"/>
    <xf numFmtId="0" fontId="1" fillId="0" borderId="0"/>
    <xf numFmtId="0" fontId="1"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17" fillId="0" borderId="0"/>
    <xf numFmtId="0" fontId="1" fillId="0" borderId="0"/>
    <xf numFmtId="0" fontId="1" fillId="0" borderId="0"/>
    <xf numFmtId="0" fontId="1"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44" fillId="0" borderId="0"/>
    <xf numFmtId="0" fontId="1" fillId="0" borderId="0"/>
    <xf numFmtId="0" fontId="1" fillId="0" borderId="0"/>
    <xf numFmtId="0" fontId="1"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44" fillId="0" borderId="0"/>
    <xf numFmtId="0" fontId="1" fillId="0" borderId="0"/>
    <xf numFmtId="0" fontId="1" fillId="0" borderId="0"/>
    <xf numFmtId="0" fontId="1"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2" fontId="18" fillId="0" borderId="0"/>
    <xf numFmtId="0" fontId="104" fillId="0" borderId="0"/>
    <xf numFmtId="167" fontId="104"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167" fontId="17" fillId="0" borderId="0"/>
    <xf numFmtId="0" fontId="17" fillId="0" borderId="0"/>
    <xf numFmtId="167" fontId="17" fillId="0" borderId="0"/>
    <xf numFmtId="0" fontId="104" fillId="0" borderId="0"/>
    <xf numFmtId="167" fontId="104" fillId="0" borderId="0"/>
    <xf numFmtId="167" fontId="17" fillId="0" borderId="0"/>
    <xf numFmtId="167" fontId="17" fillId="0" borderId="0"/>
    <xf numFmtId="167"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xf numFmtId="167" fontId="10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4" fillId="0" borderId="0"/>
    <xf numFmtId="167" fontId="10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 fontId="107" fillId="0" borderId="0" applyFill="0" applyBorder="0" applyAlignment="0" applyProtection="0"/>
    <xf numFmtId="0" fontId="104" fillId="0" borderId="0"/>
    <xf numFmtId="167" fontId="104" fillId="0" borderId="0"/>
    <xf numFmtId="1" fontId="107" fillId="0" borderId="0" applyFill="0" applyBorder="0" applyAlignment="0" applyProtection="0"/>
    <xf numFmtId="1" fontId="107" fillId="0" borderId="0" applyFill="0" applyBorder="0" applyAlignment="0" applyProtection="0"/>
    <xf numFmtId="1" fontId="107" fillId="0" borderId="0" applyFill="0" applyBorder="0" applyAlignment="0" applyProtection="0"/>
    <xf numFmtId="1" fontId="107" fillId="0" borderId="0" applyFill="0" applyBorder="0" applyAlignment="0" applyProtection="0"/>
    <xf numFmtId="1" fontId="107" fillId="0" borderId="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2" fontId="18" fillId="0" borderId="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4" fillId="0" borderId="0"/>
    <xf numFmtId="167" fontId="104" fillId="0" borderId="0"/>
    <xf numFmtId="0" fontId="104" fillId="0" borderId="0"/>
    <xf numFmtId="167" fontId="104" fillId="0" borderId="0"/>
    <xf numFmtId="0" fontId="104" fillId="0" borderId="0"/>
    <xf numFmtId="167" fontId="104" fillId="0" borderId="0"/>
    <xf numFmtId="0" fontId="104" fillId="0" borderId="0"/>
    <xf numFmtId="167" fontId="104"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4" fillId="0" borderId="0"/>
    <xf numFmtId="167" fontId="104" fillId="0" borderId="0"/>
    <xf numFmtId="0" fontId="104" fillId="0" borderId="0"/>
    <xf numFmtId="167" fontId="104" fillId="0" borderId="0"/>
    <xf numFmtId="0" fontId="104" fillId="0" borderId="0"/>
    <xf numFmtId="167" fontId="104" fillId="0" borderId="0"/>
    <xf numFmtId="0" fontId="104" fillId="0" borderId="0"/>
    <xf numFmtId="167" fontId="104" fillId="0" borderId="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94" fillId="0" borderId="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xf numFmtId="167" fontId="17" fillId="0" borderId="0"/>
    <xf numFmtId="0" fontId="17" fillId="0" borderId="0"/>
    <xf numFmtId="167" fontId="17"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8" fillId="0" borderId="0"/>
    <xf numFmtId="0" fontId="17" fillId="0" borderId="0"/>
    <xf numFmtId="167"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xf numFmtId="0" fontId="104" fillId="0" borderId="0"/>
    <xf numFmtId="167" fontId="104" fillId="0" borderId="0"/>
    <xf numFmtId="167" fontId="103" fillId="0" borderId="0"/>
    <xf numFmtId="0" fontId="103"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2" fillId="0" borderId="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0" fontId="18" fillId="0" borderId="0"/>
    <xf numFmtId="167" fontId="18" fillId="0" borderId="0"/>
    <xf numFmtId="167" fontId="18" fillId="0" borderId="0"/>
    <xf numFmtId="0" fontId="18"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applyNumberFormat="0" applyFill="0" applyBorder="0" applyAlignment="0" applyProtection="0"/>
    <xf numFmtId="167" fontId="104" fillId="0" borderId="0"/>
    <xf numFmtId="0" fontId="104"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4" fillId="0" borderId="0"/>
    <xf numFmtId="167" fontId="104"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4" fillId="0" borderId="0"/>
    <xf numFmtId="167" fontId="104"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04" fillId="0" borderId="0"/>
    <xf numFmtId="167" fontId="104"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xf numFmtId="0" fontId="44" fillId="0" borderId="0"/>
    <xf numFmtId="0" fontId="1"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8" fillId="0" borderId="0">
      <protection locked="0"/>
    </xf>
    <xf numFmtId="0" fontId="18" fillId="0" borderId="0"/>
    <xf numFmtId="0" fontId="17" fillId="0" borderId="0"/>
    <xf numFmtId="167" fontId="17" fillId="0" borderId="0"/>
    <xf numFmtId="0" fontId="17" fillId="0" borderId="0"/>
    <xf numFmtId="167" fontId="17" fillId="0" borderId="0"/>
    <xf numFmtId="0" fontId="30" fillId="0" borderId="0" applyBorder="0" applyProtection="0"/>
    <xf numFmtId="167" fontId="30" fillId="0" borderId="0" applyBorder="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03" fillId="0" borderId="0"/>
    <xf numFmtId="167" fontId="103" fillId="0" borderId="0"/>
    <xf numFmtId="0" fontId="103" fillId="0" borderId="0"/>
    <xf numFmtId="167" fontId="103" fillId="0" borderId="0"/>
    <xf numFmtId="0" fontId="103" fillId="0" borderId="0"/>
    <xf numFmtId="167" fontId="103" fillId="0" borderId="0"/>
    <xf numFmtId="0" fontId="17" fillId="0" borderId="0" applyNumberFormat="0" applyFill="0" applyBorder="0" applyAlignment="0" applyProtection="0"/>
    <xf numFmtId="167" fontId="17" fillId="0" borderId="0" applyNumberFormat="0" applyFill="0" applyBorder="0" applyAlignment="0" applyProtection="0"/>
    <xf numFmtId="0" fontId="108" fillId="0" borderId="0"/>
    <xf numFmtId="0" fontId="104" fillId="0" borderId="0"/>
    <xf numFmtId="167" fontId="104" fillId="0" borderId="0"/>
    <xf numFmtId="0" fontId="17" fillId="0" borderId="0"/>
    <xf numFmtId="167" fontId="17"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04" fillId="0" borderId="0"/>
    <xf numFmtId="0" fontId="1" fillId="0" borderId="0"/>
    <xf numFmtId="0" fontId="1"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04" fillId="0" borderId="0"/>
    <xf numFmtId="167" fontId="104" fillId="0" borderId="0"/>
    <xf numFmtId="0" fontId="104" fillId="0" borderId="0"/>
    <xf numFmtId="167" fontId="104" fillId="0" borderId="0"/>
    <xf numFmtId="0" fontId="104" fillId="0" borderId="0"/>
    <xf numFmtId="167" fontId="104" fillId="0" borderId="0"/>
    <xf numFmtId="0" fontId="104" fillId="0" borderId="0"/>
    <xf numFmtId="167" fontId="104" fillId="0" borderId="0"/>
    <xf numFmtId="0" fontId="104" fillId="0" borderId="0"/>
    <xf numFmtId="167" fontId="104" fillId="0" borderId="0"/>
    <xf numFmtId="0" fontId="104" fillId="0" borderId="0"/>
    <xf numFmtId="167" fontId="104" fillId="0" borderId="0"/>
    <xf numFmtId="0" fontId="104" fillId="0" borderId="0"/>
    <xf numFmtId="167" fontId="104" fillId="0" borderId="0"/>
    <xf numFmtId="0" fontId="17" fillId="0" borderId="0" applyNumberFormat="0" applyFill="0" applyBorder="0" applyAlignment="0" applyProtection="0"/>
    <xf numFmtId="167" fontId="17" fillId="0" borderId="0" applyNumberFormat="0" applyFill="0" applyBorder="0" applyAlignment="0" applyProtection="0"/>
    <xf numFmtId="0" fontId="103" fillId="0" borderId="0"/>
    <xf numFmtId="167" fontId="103" fillId="0" borderId="0"/>
    <xf numFmtId="0" fontId="103" fillId="0" borderId="0"/>
    <xf numFmtId="167" fontId="103" fillId="0" borderId="0"/>
    <xf numFmtId="0" fontId="103" fillId="0" borderId="0"/>
    <xf numFmtId="167" fontId="103" fillId="0" borderId="0"/>
    <xf numFmtId="0" fontId="104" fillId="0" borderId="0"/>
    <xf numFmtId="167" fontId="104" fillId="0" borderId="0"/>
    <xf numFmtId="0" fontId="104" fillId="0" borderId="0"/>
    <xf numFmtId="167" fontId="104" fillId="0" borderId="0"/>
    <xf numFmtId="0" fontId="17" fillId="0" borderId="0"/>
    <xf numFmtId="167" fontId="17" fillId="0" borderId="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109" fillId="0" borderId="0"/>
    <xf numFmtId="167" fontId="104" fillId="0" borderId="0"/>
    <xf numFmtId="0" fontId="104" fillId="0" borderId="0"/>
    <xf numFmtId="167"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7" fontId="17" fillId="0" borderId="0"/>
    <xf numFmtId="0" fontId="17" fillId="0" borderId="0"/>
    <xf numFmtId="0" fontId="17" fillId="0" borderId="0" applyNumberFormat="0" applyFill="0" applyBorder="0" applyAlignment="0" applyProtection="0"/>
    <xf numFmtId="167" fontId="17" fillId="0" borderId="0"/>
    <xf numFmtId="0" fontId="17" fillId="0" borderId="0"/>
    <xf numFmtId="0" fontId="17" fillId="0" borderId="0"/>
    <xf numFmtId="167" fontId="17" fillId="0" borderId="0"/>
    <xf numFmtId="0" fontId="17" fillId="0" borderId="0"/>
    <xf numFmtId="167" fontId="17" fillId="0" borderId="0"/>
    <xf numFmtId="0" fontId="17" fillId="0" borderId="0"/>
    <xf numFmtId="167" fontId="17" fillId="0" borderId="0"/>
    <xf numFmtId="0" fontId="17" fillId="0" borderId="0"/>
    <xf numFmtId="167"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0" fontId="109" fillId="0" borderId="0"/>
    <xf numFmtId="0" fontId="17" fillId="0" borderId="0" applyNumberFormat="0" applyFill="0" applyBorder="0" applyAlignment="0" applyProtection="0"/>
    <xf numFmtId="167" fontId="80" fillId="0" borderId="0" applyBorder="0" applyProtection="0"/>
    <xf numFmtId="167" fontId="80" fillId="0" borderId="0" applyBorder="0" applyProtection="0"/>
    <xf numFmtId="0" fontId="80" fillId="0" borderId="0" applyBorder="0" applyProtection="0"/>
    <xf numFmtId="194" fontId="106" fillId="0" borderId="0"/>
    <xf numFmtId="194" fontId="105" fillId="0" borderId="0"/>
    <xf numFmtId="194" fontId="105" fillId="0" borderId="0"/>
    <xf numFmtId="194" fontId="105" fillId="0" borderId="0"/>
    <xf numFmtId="194" fontId="105" fillId="0" borderId="0"/>
    <xf numFmtId="194" fontId="105" fillId="0" borderId="0"/>
    <xf numFmtId="194" fontId="105" fillId="0" borderId="0"/>
    <xf numFmtId="0" fontId="109" fillId="0" borderId="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194" fontId="106" fillId="0" borderId="0"/>
    <xf numFmtId="194" fontId="105" fillId="0" borderId="0"/>
    <xf numFmtId="0" fontId="88" fillId="0" borderId="0"/>
    <xf numFmtId="167" fontId="80" fillId="0" borderId="0" applyBorder="0" applyProtection="0"/>
    <xf numFmtId="167" fontId="80" fillId="0" borderId="0" applyBorder="0" applyProtection="0"/>
    <xf numFmtId="0" fontId="80" fillId="0" borderId="0" applyBorder="0" applyProtection="0"/>
    <xf numFmtId="0" fontId="88" fillId="0" borderId="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80" fillId="0" borderId="0" applyBorder="0" applyProtection="0"/>
    <xf numFmtId="167" fontId="80" fillId="0" borderId="0" applyBorder="0" applyProtection="0"/>
    <xf numFmtId="167" fontId="80" fillId="0" borderId="0" applyBorder="0" applyProtection="0"/>
    <xf numFmtId="0" fontId="80" fillId="0" borderId="0" applyBorder="0" applyProtection="0"/>
    <xf numFmtId="0" fontId="17" fillId="0" borderId="0"/>
    <xf numFmtId="167"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2" fontId="17" fillId="0" borderId="0">
      <alignment horizontal="right"/>
    </xf>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0" fontId="18"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7" fontId="17" fillId="0" borderId="0" applyNumberFormat="0" applyFill="0" applyBorder="0" applyAlignment="0" applyProtection="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8" fillId="0" borderId="0"/>
    <xf numFmtId="167" fontId="1" fillId="0" borderId="0"/>
    <xf numFmtId="167" fontId="1" fillId="0" borderId="0"/>
    <xf numFmtId="167" fontId="1" fillId="0" borderId="0"/>
    <xf numFmtId="167"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0" fontId="18" fillId="0" borderId="0"/>
    <xf numFmtId="0" fontId="1" fillId="0" borderId="0"/>
    <xf numFmtId="0" fontId="1" fillId="0" borderId="0"/>
    <xf numFmtId="0" fontId="1" fillId="0" borderId="0"/>
    <xf numFmtId="0" fontId="18" fillId="0" borderId="0"/>
    <xf numFmtId="167"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0" fontId="18" fillId="0" borderId="0"/>
    <xf numFmtId="0" fontId="1" fillId="0" borderId="0"/>
    <xf numFmtId="0" fontId="1" fillId="0" borderId="0"/>
    <xf numFmtId="0" fontId="1" fillId="0" borderId="0"/>
    <xf numFmtId="0" fontId="18" fillId="0" borderId="0"/>
    <xf numFmtId="167" fontId="1" fillId="0" borderId="0"/>
    <xf numFmtId="0" fontId="18" fillId="0" borderId="0"/>
    <xf numFmtId="0" fontId="1" fillId="0" borderId="0"/>
    <xf numFmtId="0" fontId="1" fillId="0" borderId="0"/>
    <xf numFmtId="0" fontId="1" fillId="0" borderId="0"/>
    <xf numFmtId="0" fontId="18" fillId="0" borderId="0"/>
    <xf numFmtId="0" fontId="1" fillId="0" borderId="0"/>
    <xf numFmtId="167" fontId="1" fillId="0" borderId="0"/>
    <xf numFmtId="0" fontId="18" fillId="0" borderId="0"/>
    <xf numFmtId="0" fontId="1" fillId="0" borderId="0"/>
    <xf numFmtId="0" fontId="1" fillId="0" borderId="0"/>
    <xf numFmtId="0" fontId="1" fillId="0" borderId="0"/>
    <xf numFmtId="0" fontId="18" fillId="0" borderId="0"/>
    <xf numFmtId="0" fontId="1" fillId="0" borderId="0"/>
    <xf numFmtId="167" fontId="1" fillId="0" borderId="0"/>
    <xf numFmtId="0" fontId="18" fillId="0" borderId="0"/>
    <xf numFmtId="0" fontId="1" fillId="0" borderId="0"/>
    <xf numFmtId="0" fontId="1" fillId="0" borderId="0"/>
    <xf numFmtId="0" fontId="1" fillId="0" borderId="0"/>
    <xf numFmtId="0" fontId="18" fillId="0" borderId="0"/>
    <xf numFmtId="167"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7" fillId="0" borderId="0">
      <alignment horizontal="right"/>
    </xf>
    <xf numFmtId="2" fontId="17" fillId="0" borderId="0">
      <alignment horizontal="right"/>
    </xf>
    <xf numFmtId="0" fontId="18" fillId="0" borderId="0"/>
    <xf numFmtId="2" fontId="17" fillId="0" borderId="0">
      <alignment horizontal="right"/>
    </xf>
    <xf numFmtId="2" fontId="17" fillId="0" borderId="0">
      <alignment horizontal="right"/>
    </xf>
    <xf numFmtId="0" fontId="18" fillId="0" borderId="0"/>
    <xf numFmtId="2" fontId="17" fillId="0" borderId="0">
      <alignment horizontal="right"/>
    </xf>
    <xf numFmtId="2" fontId="17" fillId="0" borderId="0">
      <alignment horizontal="right"/>
    </xf>
    <xf numFmtId="0" fontId="18" fillId="0" borderId="0"/>
    <xf numFmtId="2" fontId="17" fillId="0" borderId="0">
      <alignment horizontal="right"/>
    </xf>
    <xf numFmtId="2" fontId="17" fillId="0" borderId="0">
      <alignment horizontal="right"/>
    </xf>
    <xf numFmtId="0" fontId="18" fillId="0" borderId="0"/>
    <xf numFmtId="2" fontId="17" fillId="0" borderId="0">
      <alignment horizontal="right"/>
    </xf>
    <xf numFmtId="2" fontId="17" fillId="0" borderId="0">
      <alignment horizontal="right"/>
    </xf>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8" fillId="0" borderId="0"/>
    <xf numFmtId="2" fontId="17" fillId="0" borderId="0">
      <alignment horizontal="right"/>
    </xf>
    <xf numFmtId="2" fontId="17" fillId="0" borderId="0">
      <alignment horizontal="right"/>
    </xf>
    <xf numFmtId="0" fontId="18" fillId="0" borderId="0"/>
    <xf numFmtId="167" fontId="17" fillId="0" borderId="0" applyNumberFormat="0" applyFill="0" applyBorder="0" applyAlignment="0" applyProtection="0"/>
    <xf numFmtId="0" fontId="18" fillId="0" borderId="0"/>
    <xf numFmtId="167" fontId="17" fillId="0" borderId="0" applyNumberFormat="0" applyFill="0" applyBorder="0" applyAlignment="0" applyProtection="0"/>
    <xf numFmtId="0" fontId="18" fillId="0" borderId="0"/>
    <xf numFmtId="167" fontId="17" fillId="0" borderId="0" applyNumberFormat="0" applyFill="0" applyBorder="0" applyAlignment="0" applyProtection="0"/>
    <xf numFmtId="0" fontId="18" fillId="0" borderId="0"/>
    <xf numFmtId="167" fontId="17" fillId="0" borderId="0" applyNumberFormat="0" applyFill="0" applyBorder="0" applyAlignment="0" applyProtection="0"/>
    <xf numFmtId="0" fontId="18" fillId="0" borderId="0"/>
    <xf numFmtId="167" fontId="17" fillId="0" borderId="0" applyNumberFormat="0" applyFill="0" applyBorder="0" applyAlignment="0" applyProtection="0"/>
    <xf numFmtId="0" fontId="18" fillId="0" borderId="0"/>
    <xf numFmtId="0" fontId="17" fillId="0" borderId="0" applyNumberFormat="0" applyFill="0" applyBorder="0" applyAlignment="0" applyProtection="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04" fillId="0" borderId="0"/>
    <xf numFmtId="0" fontId="18" fillId="0" borderId="0"/>
    <xf numFmtId="0" fontId="80" fillId="0" borderId="0" applyBorder="0" applyProtection="0"/>
    <xf numFmtId="167" fontId="80" fillId="0" borderId="0" applyBorder="0" applyProtection="0"/>
    <xf numFmtId="0" fontId="18" fillId="0" borderId="0"/>
    <xf numFmtId="0" fontId="18" fillId="0" borderId="0"/>
    <xf numFmtId="0" fontId="18" fillId="0" borderId="0"/>
    <xf numFmtId="0" fontId="80" fillId="0" borderId="0" applyBorder="0" applyProtection="0"/>
    <xf numFmtId="0" fontId="18" fillId="0" borderId="0"/>
    <xf numFmtId="0" fontId="80" fillId="0" borderId="0" applyBorder="0" applyProtection="0"/>
    <xf numFmtId="167" fontId="80" fillId="0" borderId="0" applyBorder="0" applyProtection="0"/>
    <xf numFmtId="0" fontId="18" fillId="0" borderId="0"/>
    <xf numFmtId="0" fontId="18" fillId="0" borderId="0"/>
    <xf numFmtId="0" fontId="18" fillId="0" borderId="0"/>
    <xf numFmtId="0" fontId="80" fillId="0" borderId="0" applyBorder="0" applyProtection="0"/>
    <xf numFmtId="0" fontId="18" fillId="0" borderId="0"/>
    <xf numFmtId="0" fontId="80" fillId="0" borderId="0" applyBorder="0" applyProtection="0"/>
    <xf numFmtId="167" fontId="80" fillId="0" borderId="0" applyBorder="0" applyProtection="0"/>
    <xf numFmtId="0" fontId="18" fillId="0" borderId="0"/>
    <xf numFmtId="0" fontId="18" fillId="0" borderId="0"/>
    <xf numFmtId="0" fontId="18" fillId="0" borderId="0"/>
    <xf numFmtId="0" fontId="80" fillId="0" borderId="0" applyBorder="0" applyProtection="0"/>
    <xf numFmtId="0" fontId="18" fillId="0" borderId="0"/>
    <xf numFmtId="0" fontId="80" fillId="0" borderId="0" applyBorder="0" applyProtection="0"/>
    <xf numFmtId="167" fontId="80" fillId="0" borderId="0" applyBorder="0" applyProtection="0"/>
    <xf numFmtId="0" fontId="18" fillId="0" borderId="0"/>
    <xf numFmtId="0" fontId="18" fillId="0" borderId="0"/>
    <xf numFmtId="0" fontId="18" fillId="0" borderId="0"/>
    <xf numFmtId="0" fontId="80" fillId="0" borderId="0" applyBorder="0" applyProtection="0"/>
    <xf numFmtId="0" fontId="18" fillId="0" borderId="0"/>
    <xf numFmtId="0" fontId="80" fillId="0" borderId="0" applyBorder="0" applyProtection="0"/>
    <xf numFmtId="167" fontId="80" fillId="0" borderId="0" applyBorder="0" applyProtection="0"/>
    <xf numFmtId="0" fontId="18" fillId="0" borderId="0"/>
    <xf numFmtId="0" fontId="18" fillId="0" borderId="0"/>
    <xf numFmtId="0" fontId="18" fillId="0" borderId="0"/>
    <xf numFmtId="0" fontId="80" fillId="0" borderId="0" applyBorder="0" applyProtection="0"/>
    <xf numFmtId="0" fontId="18" fillId="0" borderId="0"/>
    <xf numFmtId="0" fontId="80" fillId="0" borderId="0" applyBorder="0" applyProtection="0"/>
    <xf numFmtId="167" fontId="80" fillId="0" borderId="0" applyBorder="0" applyProtection="0"/>
    <xf numFmtId="0" fontId="18" fillId="0" borderId="0"/>
    <xf numFmtId="0" fontId="18" fillId="0" borderId="0"/>
    <xf numFmtId="0" fontId="18" fillId="0" borderId="0"/>
    <xf numFmtId="0" fontId="80" fillId="0" borderId="0" applyBorder="0" applyProtection="0"/>
    <xf numFmtId="0" fontId="18" fillId="0" borderId="0"/>
    <xf numFmtId="0" fontId="103" fillId="0" borderId="0"/>
    <xf numFmtId="167" fontId="103" fillId="0" borderId="0"/>
    <xf numFmtId="0" fontId="18" fillId="0" borderId="0"/>
    <xf numFmtId="0" fontId="103" fillId="0" borderId="0"/>
    <xf numFmtId="0" fontId="18" fillId="0" borderId="0"/>
    <xf numFmtId="167" fontId="10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03" fillId="0" borderId="0"/>
    <xf numFmtId="167" fontId="103" fillId="0" borderId="0"/>
    <xf numFmtId="0" fontId="18" fillId="0" borderId="0"/>
    <xf numFmtId="0" fontId="103" fillId="0" borderId="0"/>
    <xf numFmtId="0" fontId="18" fillId="0" borderId="0"/>
    <xf numFmtId="167" fontId="104" fillId="0" borderId="0"/>
    <xf numFmtId="0" fontId="18" fillId="0" borderId="0"/>
    <xf numFmtId="0" fontId="10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03" fillId="0" borderId="0"/>
    <xf numFmtId="167" fontId="103" fillId="0" borderId="0"/>
    <xf numFmtId="0" fontId="18" fillId="0" borderId="0"/>
    <xf numFmtId="0" fontId="103" fillId="0" borderId="0"/>
    <xf numFmtId="0" fontId="18" fillId="0" borderId="0"/>
    <xf numFmtId="167" fontId="104" fillId="0" borderId="0"/>
    <xf numFmtId="0" fontId="18" fillId="0" borderId="0"/>
    <xf numFmtId="0" fontId="10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7" fillId="0" borderId="0"/>
    <xf numFmtId="0" fontId="17" fillId="52" borderId="25" applyNumberFormat="0" applyFont="0" applyAlignment="0" applyProtection="0"/>
    <xf numFmtId="0" fontId="43" fillId="53" borderId="25" applyNumberFormat="0" applyAlignment="0" applyProtection="0"/>
    <xf numFmtId="0" fontId="43" fillId="53" borderId="25" applyNumberForma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0" fontId="103" fillId="12" borderId="25" applyNumberFormat="0" applyFon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0" fontId="44" fillId="53" borderId="26" applyProtection="0"/>
    <xf numFmtId="167" fontId="44" fillId="53" borderId="26" applyProtection="0"/>
    <xf numFmtId="0" fontId="18" fillId="0" borderId="0"/>
    <xf numFmtId="0" fontId="44" fillId="53" borderId="26" applyProtection="0"/>
    <xf numFmtId="0" fontId="18" fillId="0" borderId="0"/>
    <xf numFmtId="167" fontId="18" fillId="12" borderId="25" applyNumberFormat="0" applyFont="0" applyAlignment="0" applyProtection="0"/>
    <xf numFmtId="0" fontId="18" fillId="0" borderId="0"/>
    <xf numFmtId="0" fontId="18" fillId="12" borderId="25" applyNumberFormat="0" applyFont="0" applyAlignment="0" applyProtection="0"/>
    <xf numFmtId="0" fontId="18" fillId="0" borderId="0"/>
    <xf numFmtId="0" fontId="43" fillId="53" borderId="25" applyNumberFormat="0" applyAlignment="0" applyProtection="0"/>
    <xf numFmtId="0" fontId="43" fillId="53" borderId="25" applyNumberForma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0" fontId="103" fillId="12" borderId="25" applyNumberFormat="0" applyFon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167" fontId="19" fillId="12" borderId="25" applyNumberFormat="0" applyFont="0" applyAlignment="0" applyProtection="0"/>
    <xf numFmtId="0" fontId="18" fillId="0" borderId="0"/>
    <xf numFmtId="0" fontId="19" fillId="12" borderId="25" applyNumberFormat="0" applyFont="0" applyAlignment="0" applyProtection="0"/>
    <xf numFmtId="0" fontId="18" fillId="0" borderId="0"/>
    <xf numFmtId="0" fontId="43" fillId="53" borderId="25" applyNumberFormat="0" applyAlignment="0" applyProtection="0"/>
    <xf numFmtId="0" fontId="43" fillId="53" borderId="25" applyNumberForma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0" fontId="103" fillId="12" borderId="25" applyNumberFormat="0" applyFon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167" fontId="17" fillId="52" borderId="25" applyNumberFormat="0" applyFont="0" applyAlignment="0" applyProtection="0"/>
    <xf numFmtId="0" fontId="18" fillId="0" borderId="0"/>
    <xf numFmtId="0" fontId="43" fillId="53" borderId="25" applyNumberFormat="0" applyAlignment="0" applyProtection="0"/>
    <xf numFmtId="0" fontId="103" fillId="12" borderId="25" applyNumberFormat="0" applyFon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0" fontId="103" fillId="12" borderId="25" applyNumberFormat="0" applyFont="0" applyAlignment="0" applyProtection="0"/>
    <xf numFmtId="0" fontId="17" fillId="53" borderId="25" applyNumberFormat="0" applyAlignment="0" applyProtection="0"/>
    <xf numFmtId="167" fontId="17" fillId="53" borderId="25" applyNumberFormat="0" applyAlignment="0" applyProtection="0"/>
    <xf numFmtId="0" fontId="18" fillId="0" borderId="0"/>
    <xf numFmtId="0" fontId="17" fillId="53" borderId="25" applyNumberFormat="0" applyAlignment="0" applyProtection="0"/>
    <xf numFmtId="0" fontId="18" fillId="0" borderId="0"/>
    <xf numFmtId="167" fontId="103" fillId="12" borderId="25" applyNumberFormat="0" applyFont="0" applyAlignment="0" applyProtection="0"/>
    <xf numFmtId="0" fontId="18" fillId="0" borderId="0"/>
    <xf numFmtId="0" fontId="103" fillId="12" borderId="25" applyNumberFormat="0" applyFont="0" applyAlignment="0" applyProtection="0"/>
    <xf numFmtId="0" fontId="18" fillId="0" borderId="0"/>
    <xf numFmtId="0" fontId="80" fillId="12" borderId="25" applyNumberFormat="0" applyFont="0" applyAlignment="0" applyProtection="0"/>
    <xf numFmtId="0" fontId="43" fillId="53" borderId="25" applyNumberFormat="0" applyAlignment="0" applyProtection="0"/>
    <xf numFmtId="0" fontId="17" fillId="52" borderId="25" applyNumberFormat="0" applyFont="0" applyAlignment="0" applyProtection="0"/>
    <xf numFmtId="0" fontId="17" fillId="52" borderId="25" applyNumberFormat="0" applyFont="0" applyAlignment="0" applyProtection="0"/>
    <xf numFmtId="0" fontId="18" fillId="0" borderId="0"/>
    <xf numFmtId="9" fontId="18"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8" fillId="0" borderId="0"/>
    <xf numFmtId="9" fontId="17" fillId="0" borderId="0" applyFill="0" applyBorder="0" applyAlignment="0" applyProtection="0"/>
    <xf numFmtId="9" fontId="17" fillId="0" borderId="0" applyFill="0" applyBorder="0" applyAlignment="0" applyProtection="0"/>
    <xf numFmtId="0" fontId="18" fillId="0" borderId="0"/>
    <xf numFmtId="9" fontId="18" fillId="0" borderId="0" applyFill="0" applyBorder="0" applyAlignment="0" applyProtection="0"/>
    <xf numFmtId="0" fontId="18"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9" fontId="17" fillId="0" borderId="0" applyFont="0" applyFill="0" applyBorder="0" applyAlignment="0" applyProtection="0"/>
    <xf numFmtId="9" fontId="17" fillId="0" borderId="0" applyFont="0" applyFill="0" applyBorder="0" applyAlignment="0" applyProtection="0"/>
    <xf numFmtId="9" fontId="18" fillId="0" borderId="0" applyFill="0" applyBorder="0" applyAlignment="0" applyProtection="0"/>
    <xf numFmtId="0" fontId="18" fillId="0" borderId="0"/>
    <xf numFmtId="9" fontId="1" fillId="0" borderId="0" applyFont="0" applyFill="0" applyBorder="0" applyAlignment="0" applyProtection="0"/>
    <xf numFmtId="9" fontId="17" fillId="0" borderId="0" applyFont="0" applyFill="0" applyBorder="0" applyAlignment="0" applyProtection="0"/>
    <xf numFmtId="9" fontId="17" fillId="0" borderId="0" applyFill="0" applyBorder="0" applyAlignment="0" applyProtection="0"/>
    <xf numFmtId="0" fontId="18" fillId="0" borderId="0"/>
    <xf numFmtId="9" fontId="17" fillId="0" borderId="0" applyFont="0" applyFill="0" applyBorder="0" applyAlignment="0" applyProtection="0"/>
    <xf numFmtId="0" fontId="18" fillId="0" borderId="0"/>
    <xf numFmtId="9" fontId="18" fillId="0" borderId="0"/>
    <xf numFmtId="9" fontId="18" fillId="0" borderId="0" applyFont="0" applyFill="0" applyBorder="0" applyAlignment="0" applyProtection="0"/>
    <xf numFmtId="0" fontId="18" fillId="12" borderId="25" applyNumberFormat="0" applyFont="0" applyAlignment="0" applyProtection="0"/>
    <xf numFmtId="0" fontId="17" fillId="12" borderId="25" applyNumberFormat="0" applyFont="0" applyAlignment="0" applyProtection="0"/>
    <xf numFmtId="0" fontId="43" fillId="53" borderId="25" applyNumberFormat="0" applyAlignment="0" applyProtection="0"/>
    <xf numFmtId="167" fontId="17" fillId="12" borderId="25" applyNumberFormat="0" applyFont="0" applyAlignment="0" applyProtection="0"/>
    <xf numFmtId="0" fontId="18" fillId="0" borderId="0"/>
    <xf numFmtId="0" fontId="43" fillId="53" borderId="25" applyNumberFormat="0" applyAlignment="0" applyProtection="0"/>
    <xf numFmtId="0" fontId="17" fillId="12" borderId="25" applyNumberFormat="0" applyFont="0" applyAlignment="0" applyProtection="0"/>
    <xf numFmtId="0" fontId="18" fillId="0" borderId="0"/>
    <xf numFmtId="0" fontId="17" fillId="12" borderId="25" applyNumberFormat="0" applyFont="0" applyAlignment="0" applyProtection="0"/>
    <xf numFmtId="0" fontId="43" fillId="53" borderId="25" applyNumberFormat="0" applyAlignment="0" applyProtection="0"/>
    <xf numFmtId="167" fontId="17" fillId="53" borderId="25" applyNumberFormat="0" applyAlignment="0" applyProtection="0"/>
    <xf numFmtId="0" fontId="18" fillId="0" borderId="0"/>
    <xf numFmtId="0" fontId="43" fillId="53" borderId="25" applyNumberFormat="0" applyAlignment="0" applyProtection="0"/>
    <xf numFmtId="0" fontId="17" fillId="53" borderId="25" applyNumberFormat="0" applyAlignment="0" applyProtection="0"/>
    <xf numFmtId="0" fontId="17" fillId="53" borderId="25" applyNumberFormat="0" applyAlignment="0" applyProtection="0"/>
    <xf numFmtId="0" fontId="18" fillId="0" borderId="0"/>
    <xf numFmtId="0" fontId="43" fillId="53" borderId="25" applyNumberFormat="0" applyAlignment="0" applyProtection="0"/>
    <xf numFmtId="167" fontId="17" fillId="12" borderId="25" applyNumberFormat="0" applyFont="0" applyAlignment="0" applyProtection="0"/>
    <xf numFmtId="0" fontId="18" fillId="0" borderId="0"/>
    <xf numFmtId="0" fontId="43" fillId="53" borderId="25" applyNumberFormat="0" applyAlignment="0" applyProtection="0"/>
    <xf numFmtId="0" fontId="17" fillId="12" borderId="25" applyNumberFormat="0" applyFont="0" applyAlignment="0" applyProtection="0"/>
    <xf numFmtId="0" fontId="43" fillId="53" borderId="25" applyNumberFormat="0" applyAlignment="0" applyProtection="0"/>
    <xf numFmtId="0" fontId="18" fillId="0" borderId="0"/>
    <xf numFmtId="0" fontId="18" fillId="12" borderId="25" applyNumberFormat="0" applyFont="0" applyAlignment="0" applyProtection="0"/>
    <xf numFmtId="0" fontId="17" fillId="12" borderId="25" applyNumberFormat="0" applyFont="0" applyAlignment="0" applyProtection="0"/>
    <xf numFmtId="0" fontId="43" fillId="53" borderId="25" applyNumberFormat="0" applyAlignment="0" applyProtection="0"/>
    <xf numFmtId="0" fontId="43" fillId="53" borderId="25" applyNumberFormat="0" applyAlignment="0" applyProtection="0"/>
    <xf numFmtId="167" fontId="17" fillId="12" borderId="25" applyNumberFormat="0" applyFont="0" applyAlignment="0" applyProtection="0"/>
    <xf numFmtId="0" fontId="18" fillId="0" borderId="0"/>
    <xf numFmtId="0" fontId="17" fillId="12" borderId="25" applyNumberFormat="0" applyFont="0" applyAlignment="0" applyProtection="0"/>
    <xf numFmtId="0" fontId="43" fillId="53" borderId="25" applyNumberFormat="0" applyAlignment="0" applyProtection="0"/>
    <xf numFmtId="0" fontId="43" fillId="53" borderId="25" applyNumberFormat="0" applyAlignment="0" applyProtection="0"/>
    <xf numFmtId="0" fontId="43" fillId="53" borderId="25" applyNumberFormat="0" applyAlignment="0" applyProtection="0"/>
    <xf numFmtId="0" fontId="43" fillId="53" borderId="25" applyNumberFormat="0" applyAlignment="0" applyProtection="0"/>
    <xf numFmtId="0" fontId="43" fillId="53" borderId="25" applyNumberFormat="0" applyAlignment="0" applyProtection="0"/>
    <xf numFmtId="0" fontId="18" fillId="0" borderId="0"/>
    <xf numFmtId="0" fontId="18" fillId="12" borderId="25" applyNumberFormat="0" applyFont="0" applyAlignment="0" applyProtection="0"/>
    <xf numFmtId="0" fontId="17" fillId="12" borderId="25" applyNumberFormat="0" applyFont="0" applyAlignment="0" applyProtection="0"/>
    <xf numFmtId="0" fontId="43" fillId="53" borderId="25" applyNumberFormat="0" applyAlignment="0" applyProtection="0"/>
    <xf numFmtId="0" fontId="43" fillId="53" borderId="25" applyNumberFormat="0" applyAlignment="0" applyProtection="0"/>
    <xf numFmtId="0" fontId="17" fillId="12" borderId="25" applyNumberFormat="0" applyFont="0" applyAlignment="0" applyProtection="0"/>
    <xf numFmtId="0" fontId="43" fillId="53" borderId="25" applyNumberFormat="0" applyAlignment="0" applyProtection="0"/>
    <xf numFmtId="0" fontId="43" fillId="53" borderId="25" applyNumberFormat="0" applyAlignment="0" applyProtection="0"/>
    <xf numFmtId="0" fontId="17" fillId="12" borderId="25" applyNumberFormat="0" applyFont="0" applyAlignment="0" applyProtection="0"/>
    <xf numFmtId="0" fontId="17" fillId="12" borderId="25" applyNumberFormat="0" applyFont="0" applyAlignment="0" applyProtection="0"/>
    <xf numFmtId="0" fontId="17" fillId="12" borderId="25" applyNumberFormat="0" applyFont="0" applyAlignment="0" applyProtection="0"/>
    <xf numFmtId="0" fontId="18" fillId="12" borderId="25" applyNumberFormat="0" applyFont="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7" fontId="72" fillId="0" borderId="0"/>
    <xf numFmtId="0" fontId="18" fillId="0" borderId="0"/>
    <xf numFmtId="0" fontId="72" fillId="0" borderId="0"/>
    <xf numFmtId="0" fontId="18" fillId="0" borderId="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8" fillId="70" borderId="19" applyNumberFormat="0" applyAlignment="0" applyProtection="0"/>
    <xf numFmtId="0" fontId="68" fillId="71" borderId="19" applyNumberFormat="0" applyAlignment="0" applyProtection="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167" fontId="68" fillId="55" borderId="27" applyProtection="0"/>
    <xf numFmtId="0" fontId="18" fillId="0" borderId="0"/>
    <xf numFmtId="0" fontId="68" fillId="55" borderId="27" applyProtection="0"/>
    <xf numFmtId="0" fontId="18" fillId="0" borderId="0"/>
    <xf numFmtId="0" fontId="68" fillId="71" borderId="19" applyNumberFormat="0" applyAlignment="0" applyProtection="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167" fontId="68" fillId="72" borderId="19" applyNumberFormat="0" applyAlignment="0" applyProtection="0"/>
    <xf numFmtId="0" fontId="18" fillId="0" borderId="0"/>
    <xf numFmtId="0" fontId="68" fillId="71" borderId="19" applyNumberFormat="0" applyAlignment="0" applyProtection="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0" fontId="68" fillId="71" borderId="19" applyNumberFormat="0" applyAlignment="0" applyProtection="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0" fontId="68" fillId="72" borderId="19" applyNumberFormat="0" applyAlignment="0" applyProtection="0"/>
    <xf numFmtId="0" fontId="68" fillId="55" borderId="19" applyNumberFormat="0" applyAlignment="0" applyProtection="0"/>
    <xf numFmtId="167" fontId="68" fillId="55" borderId="19" applyNumberFormat="0" applyAlignment="0" applyProtection="0"/>
    <xf numFmtId="0" fontId="18" fillId="0" borderId="0"/>
    <xf numFmtId="0" fontId="68" fillId="55" borderId="19" applyNumberFormat="0" applyAlignment="0" applyProtection="0"/>
    <xf numFmtId="0" fontId="18" fillId="0" borderId="0"/>
    <xf numFmtId="167" fontId="68" fillId="72" borderId="19" applyNumberFormat="0" applyAlignment="0" applyProtection="0"/>
    <xf numFmtId="0" fontId="18" fillId="0" borderId="0"/>
    <xf numFmtId="0" fontId="68" fillId="72" borderId="19" applyNumberFormat="0" applyAlignment="0" applyProtection="0"/>
    <xf numFmtId="0" fontId="18" fillId="0" borderId="0"/>
    <xf numFmtId="0" fontId="68" fillId="72" borderId="19" applyNumberFormat="0" applyAlignment="0" applyProtection="0"/>
    <xf numFmtId="168" fontId="28" fillId="0" borderId="0">
      <protection locked="0"/>
    </xf>
    <xf numFmtId="9" fontId="17" fillId="0" borderId="0" applyFont="0" applyFill="0" applyBorder="0" applyAlignment="0" applyProtection="0"/>
    <xf numFmtId="9" fontId="17" fillId="0" borderId="0" applyFill="0" applyBorder="0" applyAlignment="0" applyProtection="0"/>
    <xf numFmtId="9" fontId="17" fillId="0" borderId="0" applyFill="0" applyBorder="0" applyAlignment="0" applyProtection="0"/>
    <xf numFmtId="0" fontId="18" fillId="0" borderId="0"/>
    <xf numFmtId="9" fontId="17" fillId="0" borderId="0" applyFont="0" applyFill="0" applyBorder="0" applyAlignment="0" applyProtection="0"/>
    <xf numFmtId="0" fontId="18" fillId="0" borderId="0"/>
    <xf numFmtId="9" fontId="18" fillId="0" borderId="0" applyFont="0" applyFill="0" applyBorder="0" applyAlignment="0" applyProtection="0"/>
    <xf numFmtId="9" fontId="17" fillId="0" borderId="0" applyFill="0" applyBorder="0" applyAlignment="0" applyProtection="0"/>
    <xf numFmtId="9" fontId="17" fillId="0" borderId="0" applyFill="0" applyBorder="0" applyAlignment="0" applyProtection="0"/>
    <xf numFmtId="0" fontId="18" fillId="0" borderId="0"/>
    <xf numFmtId="9" fontId="18" fillId="0" borderId="0" applyFont="0" applyFill="0" applyBorder="0" applyAlignment="0" applyProtection="0"/>
    <xf numFmtId="0" fontId="18" fillId="0" borderId="0"/>
    <xf numFmtId="10" fontId="110"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7" fontId="48" fillId="0" borderId="0" applyNumberFormat="0" applyFill="0" applyBorder="0" applyAlignment="0" applyProtection="0"/>
    <xf numFmtId="0" fontId="18" fillId="0" borderId="0"/>
    <xf numFmtId="0" fontId="48" fillId="0" borderId="0" applyNumberFormat="0" applyFill="0" applyBorder="0" applyAlignment="0" applyProtection="0"/>
    <xf numFmtId="0" fontId="18"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4" fontId="111" fillId="0" borderId="0">
      <alignment vertical="top"/>
      <protection hidden="1"/>
    </xf>
    <xf numFmtId="4" fontId="111" fillId="0" borderId="0">
      <alignment vertical="top"/>
      <protection hidden="1"/>
    </xf>
    <xf numFmtId="0" fontId="18" fillId="0" borderId="0"/>
    <xf numFmtId="0" fontId="112" fillId="0" borderId="0" applyFill="0">
      <alignment vertical="justify"/>
    </xf>
    <xf numFmtId="0" fontId="113" fillId="0" borderId="0" applyBorder="0" applyProtection="0">
      <alignment vertical="top" wrapText="1"/>
    </xf>
    <xf numFmtId="167" fontId="113" fillId="0" borderId="0" applyBorder="0" applyProtection="0">
      <alignment vertical="top" wrapText="1"/>
    </xf>
    <xf numFmtId="0" fontId="18" fillId="0" borderId="0"/>
    <xf numFmtId="0" fontId="113" fillId="0" borderId="0" applyBorder="0" applyProtection="0">
      <alignment vertical="top" wrapText="1"/>
    </xf>
    <xf numFmtId="0" fontId="18" fillId="0" borderId="0"/>
    <xf numFmtId="167" fontId="112" fillId="0" borderId="0" applyFill="0">
      <alignment vertical="justify"/>
    </xf>
    <xf numFmtId="0" fontId="18" fillId="0" borderId="0"/>
    <xf numFmtId="0" fontId="112" fillId="0" borderId="0" applyFill="0">
      <alignment vertical="justify"/>
    </xf>
    <xf numFmtId="0" fontId="18" fillId="0" borderId="0"/>
    <xf numFmtId="0" fontId="20" fillId="48" borderId="0" applyNumberFormat="0" applyBorder="0" applyAlignment="0" applyProtection="0"/>
    <xf numFmtId="0" fontId="20" fillId="83" borderId="0" applyNumberFormat="0" applyBorder="0" applyAlignment="0" applyProtection="0"/>
    <xf numFmtId="167" fontId="20" fillId="40" borderId="0" applyNumberFormat="0" applyBorder="0" applyAlignment="0" applyProtection="0"/>
    <xf numFmtId="0" fontId="18" fillId="0" borderId="0"/>
    <xf numFmtId="0" fontId="20" fillId="40" borderId="0" applyNumberFormat="0" applyBorder="0" applyAlignment="0" applyProtection="0"/>
    <xf numFmtId="0" fontId="18" fillId="0" borderId="0"/>
    <xf numFmtId="0" fontId="20" fillId="83" borderId="0" applyNumberFormat="0" applyBorder="0" applyAlignment="0" applyProtection="0"/>
    <xf numFmtId="0" fontId="20" fillId="83" borderId="0" applyNumberFormat="0" applyBorder="0" applyAlignment="0" applyProtection="0"/>
    <xf numFmtId="0" fontId="18" fillId="0" borderId="0"/>
    <xf numFmtId="167" fontId="20" fillId="83" borderId="0" applyNumberFormat="0" applyBorder="0" applyAlignment="0" applyProtection="0"/>
    <xf numFmtId="0" fontId="20" fillId="83" borderId="0" applyNumberFormat="0" applyBorder="0" applyAlignment="0" applyProtection="0"/>
    <xf numFmtId="0" fontId="18" fillId="0" borderId="0"/>
    <xf numFmtId="0" fontId="20" fillId="49" borderId="0" applyNumberFormat="0" applyBorder="0" applyAlignment="0" applyProtection="0"/>
    <xf numFmtId="0" fontId="20" fillId="83" borderId="0" applyNumberFormat="0" applyBorder="0" applyAlignment="0" applyProtection="0"/>
    <xf numFmtId="0" fontId="18" fillId="0" borderId="0"/>
    <xf numFmtId="0" fontId="20" fillId="48" borderId="0" applyNumberFormat="0" applyBorder="0" applyAlignment="0" applyProtection="0"/>
    <xf numFmtId="0" fontId="18" fillId="0" borderId="0"/>
    <xf numFmtId="0" fontId="20" fillId="83" borderId="0" applyNumberFormat="0" applyBorder="0" applyAlignment="0" applyProtection="0"/>
    <xf numFmtId="0" fontId="20" fillId="48"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48"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83" borderId="0" applyNumberFormat="0" applyBorder="0" applyAlignment="0" applyProtection="0"/>
    <xf numFmtId="0" fontId="20" fillId="48" borderId="0" applyNumberFormat="0" applyBorder="0" applyAlignment="0" applyProtection="0"/>
    <xf numFmtId="0" fontId="20" fillId="58" borderId="0" applyNumberFormat="0" applyBorder="0" applyAlignment="0" applyProtection="0"/>
    <xf numFmtId="0" fontId="20" fillId="35" borderId="0" applyNumberFormat="0" applyBorder="0" applyAlignment="0" applyProtection="0"/>
    <xf numFmtId="167" fontId="20" fillId="84" borderId="0" applyNumberFormat="0" applyBorder="0" applyAlignment="0" applyProtection="0"/>
    <xf numFmtId="0" fontId="18" fillId="0" borderId="0"/>
    <xf numFmtId="0" fontId="20" fillId="84" borderId="0" applyNumberFormat="0" applyBorder="0" applyAlignment="0" applyProtection="0"/>
    <xf numFmtId="0" fontId="18" fillId="0" borderId="0"/>
    <xf numFmtId="0" fontId="20" fillId="35" borderId="0" applyNumberFormat="0" applyBorder="0" applyAlignment="0" applyProtection="0"/>
    <xf numFmtId="0" fontId="20" fillId="35" borderId="0" applyNumberFormat="0" applyBorder="0" applyAlignment="0" applyProtection="0"/>
    <xf numFmtId="0" fontId="18" fillId="0" borderId="0"/>
    <xf numFmtId="167" fontId="20" fillId="35" borderId="0" applyNumberFormat="0" applyBorder="0" applyAlignment="0" applyProtection="0"/>
    <xf numFmtId="0" fontId="20" fillId="35" borderId="0" applyNumberFormat="0" applyBorder="0" applyAlignment="0" applyProtection="0"/>
    <xf numFmtId="0" fontId="18" fillId="0" borderId="0"/>
    <xf numFmtId="0" fontId="20" fillId="68" borderId="0" applyNumberFormat="0" applyBorder="0" applyAlignment="0" applyProtection="0"/>
    <xf numFmtId="0" fontId="20" fillId="35" borderId="0" applyNumberFormat="0" applyBorder="0" applyAlignment="0" applyProtection="0"/>
    <xf numFmtId="0" fontId="18" fillId="0" borderId="0"/>
    <xf numFmtId="0" fontId="20" fillId="58" borderId="0" applyNumberFormat="0" applyBorder="0" applyAlignment="0" applyProtection="0"/>
    <xf numFmtId="0" fontId="18" fillId="0" borderId="0"/>
    <xf numFmtId="0" fontId="20" fillId="35" borderId="0" applyNumberFormat="0" applyBorder="0" applyAlignment="0" applyProtection="0"/>
    <xf numFmtId="0" fontId="20" fillId="58"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58"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58" borderId="0" applyNumberFormat="0" applyBorder="0" applyAlignment="0" applyProtection="0"/>
    <xf numFmtId="0" fontId="20" fillId="62" borderId="0" applyNumberFormat="0" applyBorder="0" applyAlignment="0" applyProtection="0"/>
    <xf numFmtId="0" fontId="20" fillId="30" borderId="0" applyNumberFormat="0" applyBorder="0" applyAlignment="0" applyProtection="0"/>
    <xf numFmtId="167" fontId="20" fillId="84" borderId="0" applyNumberFormat="0" applyBorder="0" applyAlignment="0" applyProtection="0"/>
    <xf numFmtId="0" fontId="18" fillId="0" borderId="0"/>
    <xf numFmtId="0" fontId="20" fillId="84" borderId="0" applyNumberFormat="0" applyBorder="0" applyAlignment="0" applyProtection="0"/>
    <xf numFmtId="0" fontId="18" fillId="0" borderId="0"/>
    <xf numFmtId="0" fontId="20" fillId="30" borderId="0" applyNumberFormat="0" applyBorder="0" applyAlignment="0" applyProtection="0"/>
    <xf numFmtId="0" fontId="20" fillId="30" borderId="0" applyNumberFormat="0" applyBorder="0" applyAlignment="0" applyProtection="0"/>
    <xf numFmtId="0" fontId="18" fillId="0" borderId="0"/>
    <xf numFmtId="167" fontId="20" fillId="30" borderId="0" applyNumberFormat="0" applyBorder="0" applyAlignment="0" applyProtection="0"/>
    <xf numFmtId="0" fontId="20" fillId="30" borderId="0" applyNumberFormat="0" applyBorder="0" applyAlignment="0" applyProtection="0"/>
    <xf numFmtId="0" fontId="18" fillId="0" borderId="0"/>
    <xf numFmtId="0" fontId="20" fillId="85" borderId="0" applyNumberFormat="0" applyBorder="0" applyAlignment="0" applyProtection="0"/>
    <xf numFmtId="0" fontId="20" fillId="30" borderId="0" applyNumberFormat="0" applyBorder="0" applyAlignment="0" applyProtection="0"/>
    <xf numFmtId="0" fontId="18" fillId="0" borderId="0"/>
    <xf numFmtId="0" fontId="20" fillId="62" borderId="0" applyNumberFormat="0" applyBorder="0" applyAlignment="0" applyProtection="0"/>
    <xf numFmtId="0" fontId="18" fillId="0" borderId="0"/>
    <xf numFmtId="0" fontId="20" fillId="30" borderId="0" applyNumberFormat="0" applyBorder="0" applyAlignment="0" applyProtection="0"/>
    <xf numFmtId="0" fontId="20" fillId="62"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62"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62" borderId="0" applyNumberFormat="0" applyBorder="0" applyAlignment="0" applyProtection="0"/>
    <xf numFmtId="0" fontId="20" fillId="36" borderId="0" applyNumberFormat="0" applyBorder="0" applyAlignment="0" applyProtection="0"/>
    <xf numFmtId="0" fontId="20" fillId="86" borderId="0" applyNumberFormat="0" applyBorder="0" applyAlignment="0" applyProtection="0"/>
    <xf numFmtId="167" fontId="20" fillId="50" borderId="0" applyNumberFormat="0" applyBorder="0" applyAlignment="0" applyProtection="0"/>
    <xf numFmtId="0" fontId="18" fillId="0" borderId="0"/>
    <xf numFmtId="0" fontId="20" fillId="50" borderId="0" applyNumberFormat="0" applyBorder="0" applyAlignment="0" applyProtection="0"/>
    <xf numFmtId="0" fontId="18" fillId="0" borderId="0"/>
    <xf numFmtId="0" fontId="20" fillId="86" borderId="0" applyNumberFormat="0" applyBorder="0" applyAlignment="0" applyProtection="0"/>
    <xf numFmtId="0" fontId="20" fillId="86" borderId="0" applyNumberFormat="0" applyBorder="0" applyAlignment="0" applyProtection="0"/>
    <xf numFmtId="0" fontId="18" fillId="0" borderId="0"/>
    <xf numFmtId="167" fontId="20" fillId="86" borderId="0" applyNumberFormat="0" applyBorder="0" applyAlignment="0" applyProtection="0"/>
    <xf numFmtId="0" fontId="20" fillId="86" borderId="0" applyNumberFormat="0" applyBorder="0" applyAlignment="0" applyProtection="0"/>
    <xf numFmtId="0" fontId="18" fillId="0" borderId="0"/>
    <xf numFmtId="0" fontId="20" fillId="38" borderId="0" applyNumberFormat="0" applyBorder="0" applyAlignment="0" applyProtection="0"/>
    <xf numFmtId="0" fontId="20" fillId="86" borderId="0" applyNumberFormat="0" applyBorder="0" applyAlignment="0" applyProtection="0"/>
    <xf numFmtId="0" fontId="18" fillId="0" borderId="0"/>
    <xf numFmtId="0" fontId="20" fillId="36" borderId="0" applyNumberFormat="0" applyBorder="0" applyAlignment="0" applyProtection="0"/>
    <xf numFmtId="0" fontId="18" fillId="0" borderId="0"/>
    <xf numFmtId="0" fontId="20" fillId="86" borderId="0" applyNumberFormat="0" applyBorder="0" applyAlignment="0" applyProtection="0"/>
    <xf numFmtId="0" fontId="20" fillId="3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3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86" borderId="0" applyNumberFormat="0" applyBorder="0" applyAlignment="0" applyProtection="0"/>
    <xf numFmtId="0" fontId="20" fillId="36"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167" fontId="20" fillId="40" borderId="0" applyNumberFormat="0" applyBorder="0" applyAlignment="0" applyProtection="0"/>
    <xf numFmtId="0" fontId="18" fillId="0" borderId="0"/>
    <xf numFmtId="0" fontId="20" fillId="40" borderId="0" applyNumberFormat="0" applyBorder="0" applyAlignment="0" applyProtection="0"/>
    <xf numFmtId="0" fontId="18" fillId="0" borderId="0"/>
    <xf numFmtId="0" fontId="20" fillId="39" borderId="0" applyNumberFormat="0" applyBorder="0" applyAlignment="0" applyProtection="0"/>
    <xf numFmtId="167" fontId="20" fillId="39" borderId="0" applyNumberFormat="0" applyBorder="0" applyAlignment="0" applyProtection="0"/>
    <xf numFmtId="0" fontId="18" fillId="0" borderId="0"/>
    <xf numFmtId="0" fontId="20" fillId="40" borderId="0" applyNumberFormat="0" applyBorder="0" applyAlignment="0" applyProtection="0"/>
    <xf numFmtId="0" fontId="20" fillId="39" borderId="0" applyNumberFormat="0" applyBorder="0" applyAlignment="0" applyProtection="0"/>
    <xf numFmtId="0" fontId="18" fillId="0" borderId="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5" borderId="0" applyNumberFormat="0" applyBorder="0" applyAlignment="0" applyProtection="0"/>
    <xf numFmtId="0" fontId="20" fillId="58" borderId="0" applyNumberFormat="0" applyBorder="0" applyAlignment="0" applyProtection="0"/>
    <xf numFmtId="167" fontId="20" fillId="43" borderId="0" applyNumberFormat="0" applyBorder="0" applyAlignment="0" applyProtection="0"/>
    <xf numFmtId="0" fontId="18" fillId="0" borderId="0"/>
    <xf numFmtId="0" fontId="20" fillId="43" borderId="0" applyNumberFormat="0" applyBorder="0" applyAlignment="0" applyProtection="0"/>
    <xf numFmtId="0" fontId="18" fillId="0" borderId="0"/>
    <xf numFmtId="0" fontId="20" fillId="58" borderId="0" applyNumberFormat="0" applyBorder="0" applyAlignment="0" applyProtection="0"/>
    <xf numFmtId="0" fontId="20" fillId="58" borderId="0" applyNumberFormat="0" applyBorder="0" applyAlignment="0" applyProtection="0"/>
    <xf numFmtId="0" fontId="18" fillId="0" borderId="0"/>
    <xf numFmtId="167" fontId="20" fillId="58" borderId="0" applyNumberFormat="0" applyBorder="0" applyAlignment="0" applyProtection="0"/>
    <xf numFmtId="0" fontId="20" fillId="58" borderId="0" applyNumberFormat="0" applyBorder="0" applyAlignment="0" applyProtection="0"/>
    <xf numFmtId="0" fontId="18" fillId="0" borderId="0"/>
    <xf numFmtId="0" fontId="20" fillId="43" borderId="0" applyNumberFormat="0" applyBorder="0" applyAlignment="0" applyProtection="0"/>
    <xf numFmtId="0" fontId="20" fillId="58" borderId="0" applyNumberFormat="0" applyBorder="0" applyAlignment="0" applyProtection="0"/>
    <xf numFmtId="0" fontId="18" fillId="0" borderId="0"/>
    <xf numFmtId="0" fontId="20" fillId="35" borderId="0" applyNumberFormat="0" applyBorder="0" applyAlignment="0" applyProtection="0"/>
    <xf numFmtId="0" fontId="18" fillId="0" borderId="0"/>
    <xf numFmtId="0" fontId="20" fillId="58" borderId="0" applyNumberFormat="0" applyBorder="0" applyAlignment="0" applyProtection="0"/>
    <xf numFmtId="0" fontId="20" fillId="35"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35"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35" borderId="0" applyNumberFormat="0" applyBorder="0" applyAlignment="0" applyProtection="0"/>
    <xf numFmtId="0" fontId="73" fillId="0" borderId="22" applyNumberFormat="0" applyFill="0" applyAlignment="0" applyProtection="0"/>
    <xf numFmtId="0" fontId="72" fillId="0" borderId="23" applyNumberFormat="0" applyFill="0" applyAlignment="0" applyProtection="0"/>
    <xf numFmtId="167" fontId="73" fillId="0" borderId="22" applyNumberFormat="0" applyFill="0" applyAlignment="0" applyProtection="0"/>
    <xf numFmtId="0" fontId="18" fillId="0" borderId="0"/>
    <xf numFmtId="0" fontId="73" fillId="0" borderId="22" applyNumberFormat="0" applyFill="0" applyAlignment="0" applyProtection="0"/>
    <xf numFmtId="0" fontId="18" fillId="0" borderId="0"/>
    <xf numFmtId="0" fontId="72" fillId="0" borderId="23" applyNumberFormat="0" applyFill="0" applyAlignment="0" applyProtection="0"/>
    <xf numFmtId="0" fontId="72" fillId="0" borderId="23" applyNumberFormat="0" applyFill="0" applyAlignment="0" applyProtection="0"/>
    <xf numFmtId="0" fontId="18" fillId="0" borderId="0"/>
    <xf numFmtId="167" fontId="72" fillId="0" borderId="23" applyNumberFormat="0" applyFill="0" applyAlignment="0" applyProtection="0"/>
    <xf numFmtId="0" fontId="72" fillId="0" borderId="23" applyNumberFormat="0" applyFill="0" applyAlignment="0" applyProtection="0"/>
    <xf numFmtId="0" fontId="18" fillId="0" borderId="0"/>
    <xf numFmtId="0" fontId="72" fillId="0" borderId="23" applyNumberFormat="0" applyFill="0" applyAlignment="0" applyProtection="0"/>
    <xf numFmtId="0" fontId="18" fillId="0" borderId="0"/>
    <xf numFmtId="0" fontId="73" fillId="0" borderId="22" applyNumberFormat="0" applyFill="0" applyAlignment="0" applyProtection="0"/>
    <xf numFmtId="0" fontId="18" fillId="0" borderId="0"/>
    <xf numFmtId="0" fontId="72" fillId="0" borderId="23" applyNumberFormat="0" applyFill="0" applyAlignment="0" applyProtection="0"/>
    <xf numFmtId="0" fontId="73" fillId="0" borderId="22"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3" fillId="0" borderId="22"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3" fillId="0" borderId="22" applyNumberFormat="0" applyFill="0" applyAlignment="0" applyProtection="0"/>
    <xf numFmtId="0" fontId="27" fillId="73" borderId="4" applyNumberFormat="0" applyAlignment="0" applyProtection="0"/>
    <xf numFmtId="0" fontId="27" fillId="73" borderId="4" applyNumberFormat="0" applyAlignment="0" applyProtection="0"/>
    <xf numFmtId="167" fontId="27" fillId="73" borderId="4" applyNumberFormat="0" applyAlignment="0" applyProtection="0"/>
    <xf numFmtId="0" fontId="18" fillId="0" borderId="0"/>
    <xf numFmtId="0" fontId="27" fillId="73" borderId="4" applyNumberFormat="0" applyAlignment="0" applyProtection="0"/>
    <xf numFmtId="0" fontId="18" fillId="0" borderId="0"/>
    <xf numFmtId="0" fontId="27" fillId="73" borderId="4" applyNumberFormat="0" applyAlignment="0" applyProtection="0"/>
    <xf numFmtId="167" fontId="27" fillId="57" borderId="4" applyNumberFormat="0" applyAlignment="0" applyProtection="0"/>
    <xf numFmtId="0" fontId="18" fillId="0" borderId="0"/>
    <xf numFmtId="0" fontId="27" fillId="57" borderId="4" applyNumberFormat="0" applyAlignment="0" applyProtection="0"/>
    <xf numFmtId="0" fontId="18" fillId="0" borderId="0"/>
    <xf numFmtId="0" fontId="27" fillId="57" borderId="4" applyNumberFormat="0" applyAlignment="0" applyProtection="0"/>
    <xf numFmtId="167" fontId="27" fillId="73" borderId="4" applyNumberFormat="0" applyAlignment="0" applyProtection="0"/>
    <xf numFmtId="0" fontId="18" fillId="0" borderId="0"/>
    <xf numFmtId="0" fontId="27" fillId="73" borderId="4" applyNumberFormat="0" applyAlignment="0" applyProtection="0"/>
    <xf numFmtId="0" fontId="18" fillId="0" borderId="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0" fontId="27" fillId="73" borderId="4" applyNumberFormat="0" applyAlignment="0" applyProtection="0"/>
    <xf numFmtId="49" fontId="114" fillId="87" borderId="28">
      <alignment horizontal="center" vertical="top" wrapText="1"/>
    </xf>
    <xf numFmtId="49" fontId="115" fillId="87" borderId="28">
      <alignment horizontal="center" vertical="top" wrapText="1"/>
    </xf>
    <xf numFmtId="49" fontId="114" fillId="55" borderId="29">
      <alignment horizontal="center" vertical="top" wrapText="1"/>
    </xf>
    <xf numFmtId="49" fontId="114" fillId="55" borderId="29">
      <alignment horizontal="center" vertical="top" wrapText="1"/>
    </xf>
    <xf numFmtId="0" fontId="18" fillId="0" borderId="0"/>
    <xf numFmtId="49" fontId="115" fillId="87" borderId="28">
      <alignment horizontal="center" vertical="top" wrapText="1"/>
    </xf>
    <xf numFmtId="0" fontId="18" fillId="0" borderId="0"/>
    <xf numFmtId="49" fontId="114" fillId="87" borderId="28">
      <alignment horizontal="center" vertical="top" wrapText="1"/>
    </xf>
    <xf numFmtId="49" fontId="114" fillId="55" borderId="29">
      <alignment horizontal="center" vertical="top" wrapText="1"/>
    </xf>
    <xf numFmtId="49" fontId="114" fillId="55" borderId="29">
      <alignment horizontal="center" vertical="top" wrapText="1"/>
    </xf>
    <xf numFmtId="0" fontId="18" fillId="0" borderId="0"/>
    <xf numFmtId="49" fontId="114" fillId="87" borderId="28">
      <alignment horizontal="center" vertical="top" wrapText="1"/>
    </xf>
    <xf numFmtId="0" fontId="18" fillId="0" borderId="0"/>
    <xf numFmtId="49" fontId="114" fillId="55" borderId="29">
      <alignment horizontal="center" vertical="top" wrapText="1"/>
    </xf>
    <xf numFmtId="49" fontId="114" fillId="55" borderId="29">
      <alignment horizontal="center" vertical="top" wrapText="1"/>
    </xf>
    <xf numFmtId="0" fontId="18" fillId="0" borderId="0"/>
    <xf numFmtId="49" fontId="114" fillId="87" borderId="28">
      <alignment horizontal="center" vertical="top" wrapText="1"/>
    </xf>
    <xf numFmtId="0" fontId="18" fillId="0" borderId="0"/>
    <xf numFmtId="49" fontId="115" fillId="87" borderId="28">
      <alignment horizontal="center" vertical="top" wrapText="1"/>
    </xf>
    <xf numFmtId="0" fontId="26" fillId="72" borderId="2" applyNumberFormat="0" applyAlignment="0" applyProtection="0"/>
    <xf numFmtId="0" fontId="25" fillId="80" borderId="2" applyNumberFormat="0" applyAlignment="0" applyProtection="0"/>
    <xf numFmtId="0" fontId="26" fillId="81" borderId="2" applyNumberFormat="0" applyAlignment="0" applyProtection="0"/>
    <xf numFmtId="167" fontId="26" fillId="71" borderId="2" applyNumberFormat="0" applyAlignment="0" applyProtection="0"/>
    <xf numFmtId="0" fontId="18" fillId="0" borderId="0"/>
    <xf numFmtId="0" fontId="26" fillId="71" borderId="2" applyNumberFormat="0" applyAlignment="0" applyProtection="0"/>
    <xf numFmtId="0" fontId="18" fillId="0" borderId="0"/>
    <xf numFmtId="0" fontId="25" fillId="80" borderId="2" applyNumberFormat="0" applyAlignment="0" applyProtection="0"/>
    <xf numFmtId="0" fontId="26" fillId="81" borderId="2" applyNumberFormat="0" applyAlignment="0" applyProtection="0"/>
    <xf numFmtId="0" fontId="25" fillId="80" borderId="2" applyNumberFormat="0" applyAlignment="0" applyProtection="0"/>
    <xf numFmtId="0" fontId="18" fillId="0" borderId="0"/>
    <xf numFmtId="167" fontId="25" fillId="80" borderId="2" applyNumberFormat="0" applyAlignment="0" applyProtection="0"/>
    <xf numFmtId="0" fontId="25" fillId="80" borderId="2" applyNumberFormat="0" applyAlignment="0" applyProtection="0"/>
    <xf numFmtId="0" fontId="18" fillId="0" borderId="0"/>
    <xf numFmtId="0" fontId="26" fillId="81" borderId="2" applyNumberFormat="0" applyAlignment="0" applyProtection="0"/>
    <xf numFmtId="0" fontId="25" fillId="80" borderId="2" applyNumberFormat="0" applyAlignment="0" applyProtection="0"/>
    <xf numFmtId="0" fontId="18" fillId="0" borderId="0"/>
    <xf numFmtId="0" fontId="26" fillId="72" borderId="2" applyNumberFormat="0" applyAlignment="0" applyProtection="0"/>
    <xf numFmtId="0" fontId="18" fillId="0" borderId="0"/>
    <xf numFmtId="0" fontId="25" fillId="80" borderId="2" applyNumberFormat="0" applyAlignment="0" applyProtection="0"/>
    <xf numFmtId="0" fontId="26" fillId="72" borderId="2" applyNumberFormat="0" applyAlignment="0" applyProtection="0"/>
    <xf numFmtId="0" fontId="25" fillId="80" borderId="2" applyNumberFormat="0" applyAlignment="0" applyProtection="0"/>
    <xf numFmtId="0" fontId="25" fillId="80" borderId="2" applyNumberFormat="0" applyAlignment="0" applyProtection="0"/>
    <xf numFmtId="0" fontId="25" fillId="80" borderId="2" applyNumberFormat="0" applyAlignment="0" applyProtection="0"/>
    <xf numFmtId="0" fontId="26" fillId="72" borderId="2" applyNumberFormat="0" applyAlignment="0" applyProtection="0"/>
    <xf numFmtId="0" fontId="25" fillId="80" borderId="2" applyNumberFormat="0" applyAlignment="0" applyProtection="0"/>
    <xf numFmtId="0" fontId="25" fillId="80" borderId="2" applyNumberFormat="0" applyAlignment="0" applyProtection="0"/>
    <xf numFmtId="0" fontId="25" fillId="80" borderId="2" applyNumberFormat="0" applyAlignment="0" applyProtection="0"/>
    <xf numFmtId="0" fontId="25" fillId="80" borderId="2" applyNumberFormat="0" applyAlignment="0" applyProtection="0"/>
    <xf numFmtId="0" fontId="25" fillId="80" borderId="2" applyNumberFormat="0" applyAlignment="0" applyProtection="0"/>
    <xf numFmtId="0" fontId="25" fillId="80" borderId="2" applyNumberFormat="0" applyAlignment="0" applyProtection="0"/>
    <xf numFmtId="0" fontId="26" fillId="72" borderId="2" applyNumberFormat="0" applyAlignment="0" applyProtection="0"/>
    <xf numFmtId="4" fontId="78" fillId="0" borderId="0" applyProtection="0">
      <alignment horizontal="left"/>
      <protection locked="0"/>
    </xf>
    <xf numFmtId="4" fontId="78" fillId="0" borderId="0" applyProtection="0">
      <alignment horizontal="left"/>
    </xf>
    <xf numFmtId="4" fontId="78" fillId="0" borderId="0" applyProtection="0">
      <alignment horizontal="left"/>
    </xf>
    <xf numFmtId="0" fontId="18" fillId="0" borderId="0"/>
    <xf numFmtId="4" fontId="78" fillId="0" borderId="0" applyProtection="0">
      <alignment horizontal="left"/>
      <protection locked="0"/>
    </xf>
    <xf numFmtId="0" fontId="18" fillId="0" borderId="0"/>
    <xf numFmtId="0" fontId="77" fillId="0" borderId="0" applyNumberFormat="0" applyFill="0" applyBorder="0" applyAlignment="0" applyProtection="0"/>
    <xf numFmtId="0" fontId="116" fillId="0" borderId="0" applyBorder="0" applyProtection="0"/>
    <xf numFmtId="167" fontId="116" fillId="0" borderId="0" applyBorder="0" applyProtection="0"/>
    <xf numFmtId="0" fontId="18" fillId="0" borderId="0"/>
    <xf numFmtId="0" fontId="116" fillId="0" borderId="0" applyBorder="0" applyProtection="0"/>
    <xf numFmtId="0" fontId="18" fillId="0" borderId="0"/>
    <xf numFmtId="167" fontId="77" fillId="0" borderId="0" applyNumberFormat="0" applyFill="0" applyBorder="0" applyAlignment="0" applyProtection="0"/>
    <xf numFmtId="0" fontId="18" fillId="0" borderId="0"/>
    <xf numFmtId="0" fontId="77" fillId="0" borderId="0" applyNumberFormat="0" applyFill="0" applyBorder="0" applyAlignment="0" applyProtection="0"/>
    <xf numFmtId="0" fontId="18" fillId="0" borderId="0"/>
    <xf numFmtId="4" fontId="117" fillId="0" borderId="30" applyAlignment="0"/>
    <xf numFmtId="4" fontId="117" fillId="0" borderId="30" applyAlignment="0"/>
    <xf numFmtId="0" fontId="18" fillId="0" borderId="0"/>
    <xf numFmtId="49" fontId="118" fillId="0" borderId="0" applyNumberFormat="0" applyProtection="0">
      <alignment horizontal="right" vertical="top"/>
      <protection locked="0"/>
    </xf>
    <xf numFmtId="49" fontId="118" fillId="0" borderId="0" applyNumberFormat="0" applyProtection="0">
      <alignment horizontal="right" vertical="top"/>
      <protection locked="0"/>
    </xf>
    <xf numFmtId="0" fontId="118" fillId="0" borderId="0" applyNumberFormat="0" applyProtection="0">
      <alignment horizontal="right" vertical="top"/>
    </xf>
    <xf numFmtId="167" fontId="118" fillId="0" borderId="0" applyNumberFormat="0" applyProtection="0">
      <alignment horizontal="right" vertical="top"/>
    </xf>
    <xf numFmtId="0" fontId="18" fillId="0" borderId="0"/>
    <xf numFmtId="0" fontId="118" fillId="0" borderId="0" applyNumberFormat="0" applyProtection="0">
      <alignment horizontal="right" vertical="top"/>
    </xf>
    <xf numFmtId="0" fontId="18" fillId="0" borderId="0"/>
    <xf numFmtId="49" fontId="118" fillId="0" borderId="0" applyNumberFormat="0" applyProtection="0">
      <alignment horizontal="right" vertical="top"/>
      <protection locked="0"/>
    </xf>
    <xf numFmtId="0" fontId="18" fillId="0" borderId="0"/>
    <xf numFmtId="49" fontId="118" fillId="0" borderId="0" applyNumberFormat="0" applyProtection="0">
      <alignment horizontal="right" vertical="top"/>
      <protection locked="0"/>
    </xf>
    <xf numFmtId="0" fontId="118" fillId="0" borderId="0" applyNumberFormat="0" applyProtection="0">
      <alignment horizontal="right" vertical="top"/>
    </xf>
    <xf numFmtId="167" fontId="118" fillId="0" borderId="0" applyNumberFormat="0" applyProtection="0">
      <alignment horizontal="right" vertical="top"/>
    </xf>
    <xf numFmtId="0" fontId="18" fillId="0" borderId="0"/>
    <xf numFmtId="0" fontId="118" fillId="0" borderId="0" applyNumberFormat="0" applyProtection="0">
      <alignment horizontal="right" vertical="top"/>
    </xf>
    <xf numFmtId="0" fontId="18" fillId="0" borderId="0"/>
    <xf numFmtId="49" fontId="118" fillId="0" borderId="0" applyNumberFormat="0" applyProtection="0">
      <alignment horizontal="right" vertical="top"/>
      <protection locked="0"/>
    </xf>
    <xf numFmtId="0" fontId="18" fillId="0" borderId="0"/>
    <xf numFmtId="49" fontId="119" fillId="0" borderId="0" applyNumberFormat="0" applyProtection="0">
      <alignment horizontal="right" vertical="top"/>
      <protection locked="0"/>
    </xf>
    <xf numFmtId="0" fontId="118" fillId="0" borderId="0" applyNumberFormat="0" applyProtection="0">
      <alignment horizontal="right" vertical="top"/>
    </xf>
    <xf numFmtId="167" fontId="118" fillId="0" borderId="0" applyNumberFormat="0" applyProtection="0">
      <alignment horizontal="right" vertical="top"/>
    </xf>
    <xf numFmtId="0" fontId="18" fillId="0" borderId="0"/>
    <xf numFmtId="0" fontId="118" fillId="0" borderId="0" applyNumberFormat="0" applyProtection="0">
      <alignment horizontal="right" vertical="top"/>
    </xf>
    <xf numFmtId="0" fontId="18" fillId="0" borderId="0"/>
    <xf numFmtId="49" fontId="119" fillId="0" borderId="0" applyNumberFormat="0" applyProtection="0">
      <alignment horizontal="right" vertical="top"/>
      <protection locked="0"/>
    </xf>
    <xf numFmtId="0" fontId="18" fillId="0" borderId="0"/>
    <xf numFmtId="0" fontId="118" fillId="0" borderId="0" applyNumberFormat="0" applyProtection="0">
      <alignment horizontal="right" vertical="top"/>
    </xf>
    <xf numFmtId="167" fontId="118" fillId="0" borderId="0" applyNumberFormat="0" applyProtection="0">
      <alignment horizontal="right" vertical="top"/>
    </xf>
    <xf numFmtId="0" fontId="18" fillId="0" borderId="0"/>
    <xf numFmtId="0" fontId="118" fillId="0" borderId="0" applyNumberFormat="0" applyProtection="0">
      <alignment horizontal="right" vertical="top"/>
    </xf>
    <xf numFmtId="0" fontId="18" fillId="0" borderId="0"/>
    <xf numFmtId="49" fontId="118" fillId="0" borderId="0" applyNumberFormat="0" applyProtection="0">
      <alignment horizontal="right" vertical="top"/>
      <protection locked="0"/>
    </xf>
    <xf numFmtId="0" fontId="18" fillId="0" borderId="0"/>
    <xf numFmtId="49" fontId="119" fillId="0" borderId="0" applyNumberFormat="0" applyProtection="0">
      <alignment horizontal="right" vertical="top"/>
      <protection locked="0"/>
    </xf>
    <xf numFmtId="0" fontId="22" fillId="7" borderId="0" applyNumberFormat="0" applyBorder="0" applyAlignment="0" applyProtection="0"/>
    <xf numFmtId="0" fontId="22" fillId="14" borderId="0" applyNumberFormat="0" applyBorder="0" applyAlignment="0" applyProtection="0"/>
    <xf numFmtId="167" fontId="120" fillId="9" borderId="0" applyNumberFormat="0" applyBorder="0" applyAlignment="0" applyProtection="0"/>
    <xf numFmtId="0" fontId="18" fillId="0" borderId="0"/>
    <xf numFmtId="0" fontId="120" fillId="9" borderId="0" applyNumberFormat="0" applyBorder="0" applyAlignment="0" applyProtection="0"/>
    <xf numFmtId="0" fontId="18" fillId="0" borderId="0"/>
    <xf numFmtId="0" fontId="22" fillId="14" borderId="0" applyNumberFormat="0" applyBorder="0" applyAlignment="0" applyProtection="0"/>
    <xf numFmtId="0" fontId="22" fillId="14" borderId="0" applyNumberFormat="0" applyBorder="0" applyAlignment="0" applyProtection="0"/>
    <xf numFmtId="0" fontId="18" fillId="0" borderId="0"/>
    <xf numFmtId="167" fontId="22" fillId="14" borderId="0" applyNumberFormat="0" applyBorder="0" applyAlignment="0" applyProtection="0"/>
    <xf numFmtId="0" fontId="22" fillId="14" borderId="0" applyNumberFormat="0" applyBorder="0" applyAlignment="0" applyProtection="0"/>
    <xf numFmtId="0" fontId="18" fillId="0" borderId="0"/>
    <xf numFmtId="0" fontId="22" fillId="10" borderId="0" applyNumberFormat="0" applyBorder="0" applyAlignment="0" applyProtection="0"/>
    <xf numFmtId="0" fontId="22" fillId="14" borderId="0" applyNumberFormat="0" applyBorder="0" applyAlignment="0" applyProtection="0"/>
    <xf numFmtId="0" fontId="18" fillId="0" borderId="0"/>
    <xf numFmtId="0" fontId="22" fillId="7" borderId="0" applyNumberFormat="0" applyBorder="0" applyAlignment="0" applyProtection="0"/>
    <xf numFmtId="0" fontId="18" fillId="0" borderId="0"/>
    <xf numFmtId="0" fontId="22" fillId="14" borderId="0" applyNumberFormat="0" applyBorder="0" applyAlignment="0" applyProtection="0"/>
    <xf numFmtId="0" fontId="22" fillId="7"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7"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7" borderId="0" applyNumberFormat="0" applyBorder="0" applyAlignment="0" applyProtection="0"/>
    <xf numFmtId="0" fontId="82" fillId="0" borderId="0"/>
    <xf numFmtId="178" fontId="16" fillId="0" borderId="0"/>
    <xf numFmtId="167" fontId="18" fillId="0" borderId="0"/>
    <xf numFmtId="0" fontId="18" fillId="0" borderId="0"/>
    <xf numFmtId="0" fontId="18" fillId="0" borderId="0"/>
    <xf numFmtId="0" fontId="121" fillId="0" borderId="0"/>
    <xf numFmtId="195" fontId="122" fillId="0" borderId="0"/>
    <xf numFmtId="178" fontId="36" fillId="0" borderId="0"/>
    <xf numFmtId="0" fontId="18" fillId="0" borderId="0"/>
    <xf numFmtId="0" fontId="18" fillId="0" borderId="0"/>
    <xf numFmtId="167" fontId="16" fillId="0" borderId="0"/>
    <xf numFmtId="0" fontId="18" fillId="0" borderId="0"/>
    <xf numFmtId="0" fontId="16" fillId="0" borderId="0"/>
    <xf numFmtId="0" fontId="123" fillId="0" borderId="0"/>
    <xf numFmtId="167" fontId="18" fillId="0" borderId="0"/>
    <xf numFmtId="0" fontId="18" fillId="0" borderId="0"/>
    <xf numFmtId="0" fontId="18" fillId="0" borderId="0"/>
    <xf numFmtId="0" fontId="35" fillId="0" borderId="31">
      <alignment horizontal="left" vertical="top" wrapText="1"/>
    </xf>
    <xf numFmtId="0" fontId="17" fillId="0" borderId="32">
      <alignment horizontal="left" vertical="top" wrapText="1"/>
    </xf>
    <xf numFmtId="167" fontId="17" fillId="0" borderId="32">
      <alignment horizontal="left" vertical="top" wrapText="1"/>
    </xf>
    <xf numFmtId="0" fontId="18" fillId="0" borderId="0"/>
    <xf numFmtId="0" fontId="17" fillId="0" borderId="32">
      <alignment horizontal="left" vertical="top" wrapText="1"/>
    </xf>
    <xf numFmtId="0" fontId="18" fillId="0" borderId="0"/>
    <xf numFmtId="167" fontId="35" fillId="0" borderId="32">
      <alignment horizontal="left" vertical="top" wrapText="1"/>
    </xf>
    <xf numFmtId="0" fontId="18" fillId="0" borderId="0"/>
    <xf numFmtId="0" fontId="35" fillId="0" borderId="32">
      <alignment horizontal="left" vertical="top" wrapText="1"/>
    </xf>
    <xf numFmtId="0" fontId="18" fillId="0" borderId="0"/>
    <xf numFmtId="0" fontId="74" fillId="0" borderId="0" applyNumberFormat="0" applyFill="0" applyBorder="0" applyAlignment="0" applyProtection="0"/>
    <xf numFmtId="0" fontId="77" fillId="0" borderId="0" applyNumberFormat="0" applyFill="0" applyBorder="0" applyAlignment="0" applyProtection="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167" fontId="74" fillId="0" borderId="0" applyBorder="0" applyProtection="0"/>
    <xf numFmtId="0" fontId="18" fillId="0" borderId="0"/>
    <xf numFmtId="0" fontId="74" fillId="0" borderId="0" applyBorder="0" applyProtection="0"/>
    <xf numFmtId="0" fontId="18" fillId="0" borderId="0"/>
    <xf numFmtId="0" fontId="74" fillId="0" borderId="0" applyNumberFormat="0" applyFill="0" applyBorder="0" applyAlignment="0" applyProtection="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0" fontId="74" fillId="0" borderId="0" applyNumberFormat="0" applyFill="0" applyBorder="0" applyAlignment="0" applyProtection="0"/>
    <xf numFmtId="167" fontId="74" fillId="0" borderId="0" applyNumberFormat="0" applyFill="0" applyBorder="0" applyAlignment="0" applyProtection="0"/>
    <xf numFmtId="0" fontId="18" fillId="0" borderId="0"/>
    <xf numFmtId="0" fontId="74" fillId="0" borderId="0" applyNumberFormat="0" applyFill="0" applyBorder="0" applyAlignment="0" applyProtection="0"/>
    <xf numFmtId="0" fontId="18" fillId="0" borderId="0"/>
    <xf numFmtId="0" fontId="42" fillId="0" borderId="33" applyNumberFormat="0" applyFill="0" applyAlignment="0" applyProtection="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42" fillId="0" borderId="36" applyNumberFormat="0" applyFill="0" applyAlignment="0" applyProtection="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0" fontId="42" fillId="0" borderId="38" applyProtection="0"/>
    <xf numFmtId="167" fontId="42" fillId="0" borderId="38" applyProtection="0"/>
    <xf numFmtId="0" fontId="18" fillId="0" borderId="0"/>
    <xf numFmtId="0" fontId="42" fillId="0" borderId="38" applyProtection="0"/>
    <xf numFmtId="0" fontId="18" fillId="0" borderId="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0" fontId="42" fillId="0" borderId="36" applyNumberFormat="0" applyFill="0" applyAlignment="0" applyProtection="0"/>
    <xf numFmtId="0" fontId="31" fillId="0" borderId="34" applyNumberFormat="0" applyFont="0" applyFill="0" applyAlignment="0" applyProtection="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167" fontId="31" fillId="0" borderId="34" applyNumberFormat="0" applyFont="0" applyFill="0" applyAlignment="0" applyProtection="0"/>
    <xf numFmtId="0" fontId="18" fillId="0" borderId="0"/>
    <xf numFmtId="0" fontId="31" fillId="0" borderId="34" applyNumberFormat="0" applyFont="0" applyFill="0" applyAlignment="0" applyProtection="0"/>
    <xf numFmtId="0" fontId="18" fillId="0" borderId="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167" fontId="31" fillId="0" borderId="34" applyNumberFormat="0" applyFont="0" applyFill="0" applyAlignment="0" applyProtection="0"/>
    <xf numFmtId="0" fontId="18" fillId="0" borderId="0"/>
    <xf numFmtId="0" fontId="31" fillId="0" borderId="34" applyNumberFormat="0" applyFont="0" applyFill="0" applyAlignment="0" applyProtection="0"/>
    <xf numFmtId="0" fontId="18" fillId="0" borderId="0"/>
    <xf numFmtId="0" fontId="42" fillId="0" borderId="33" applyNumberFormat="0" applyFill="0" applyAlignment="0" applyProtection="0"/>
    <xf numFmtId="0" fontId="31" fillId="0" borderId="34" applyNumberFormat="0" applyFont="0" applyFill="0" applyAlignment="0" applyProtection="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167" fontId="31" fillId="0" borderId="34" applyNumberFormat="0" applyFont="0" applyFill="0" applyAlignment="0" applyProtection="0"/>
    <xf numFmtId="0" fontId="18" fillId="0" borderId="0"/>
    <xf numFmtId="0" fontId="31" fillId="0" borderId="34" applyNumberFormat="0" applyFont="0" applyFill="0" applyAlignment="0" applyProtection="0"/>
    <xf numFmtId="0" fontId="18" fillId="0" borderId="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167" fontId="31" fillId="0" borderId="34" applyNumberFormat="0" applyFont="0" applyFill="0" applyAlignment="0" applyProtection="0"/>
    <xf numFmtId="0" fontId="18" fillId="0" borderId="0"/>
    <xf numFmtId="0" fontId="31" fillId="0" borderId="34" applyNumberFormat="0" applyFont="0" applyFill="0" applyAlignment="0" applyProtection="0"/>
    <xf numFmtId="0" fontId="18" fillId="0" borderId="0"/>
    <xf numFmtId="0" fontId="42" fillId="0" borderId="36" applyNumberFormat="0" applyFill="0" applyAlignment="0" applyProtection="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0" fontId="42" fillId="0" borderId="37" applyNumberFormat="0" applyFill="0" applyAlignment="0" applyProtection="0"/>
    <xf numFmtId="167" fontId="42" fillId="0" borderId="37" applyNumberFormat="0" applyFill="0" applyAlignment="0" applyProtection="0"/>
    <xf numFmtId="0" fontId="18" fillId="0" borderId="0"/>
    <xf numFmtId="0" fontId="42" fillId="0" borderId="37" applyNumberFormat="0" applyFill="0" applyAlignment="0" applyProtection="0"/>
    <xf numFmtId="0" fontId="18" fillId="0" borderId="0"/>
    <xf numFmtId="167" fontId="42" fillId="0" borderId="33" applyNumberFormat="0" applyFill="0" applyAlignment="0" applyProtection="0"/>
    <xf numFmtId="0" fontId="18" fillId="0" borderId="0"/>
    <xf numFmtId="0" fontId="42" fillId="0" borderId="36" applyNumberFormat="0" applyFill="0" applyAlignment="0" applyProtection="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42" fillId="0" borderId="37" applyNumberFormat="0" applyFill="0" applyAlignment="0" applyProtection="0"/>
    <xf numFmtId="0" fontId="42" fillId="0" borderId="33" applyNumberFormat="0" applyFill="0" applyAlignment="0" applyProtection="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0" fontId="32" fillId="0" borderId="34" applyNumberFormat="0" applyFont="0" applyFill="0" applyAlignment="0" applyProtection="0"/>
    <xf numFmtId="0" fontId="17" fillId="0" borderId="35" applyNumberFormat="0" applyFill="0" applyAlignment="0" applyProtection="0"/>
    <xf numFmtId="167" fontId="17" fillId="0" borderId="35" applyNumberFormat="0" applyFill="0" applyAlignment="0" applyProtection="0"/>
    <xf numFmtId="0" fontId="18" fillId="0" borderId="0"/>
    <xf numFmtId="0" fontId="17" fillId="0" borderId="35" applyNumberFormat="0" applyFill="0" applyAlignment="0" applyProtection="0"/>
    <xf numFmtId="0" fontId="18" fillId="0" borderId="0"/>
    <xf numFmtId="167" fontId="32" fillId="0" borderId="34" applyNumberFormat="0" applyFont="0" applyFill="0" applyAlignment="0" applyProtection="0"/>
    <xf numFmtId="0" fontId="18" fillId="0" borderId="0"/>
    <xf numFmtId="0" fontId="32" fillId="0" borderId="34" applyNumberFormat="0" applyFont="0" applyFill="0" applyAlignment="0" applyProtection="0"/>
    <xf numFmtId="0" fontId="18" fillId="0" borderId="0"/>
    <xf numFmtId="196" fontId="36"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0" fontId="18" fillId="0" borderId="0"/>
    <xf numFmtId="44" fontId="79" fillId="0" borderId="0" applyFont="0" applyFill="0" applyBorder="0" applyAlignment="0" applyProtection="0"/>
    <xf numFmtId="44" fontId="79" fillId="0" borderId="0" applyFont="0" applyFill="0" applyBorder="0" applyAlignment="0" applyProtection="0"/>
    <xf numFmtId="0" fontId="18" fillId="0" borderId="0"/>
    <xf numFmtId="197" fontId="19" fillId="0" borderId="0" applyFill="0" applyBorder="0" applyAlignment="0" applyProtection="0"/>
    <xf numFmtId="171" fontId="35" fillId="0" borderId="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44" fontId="19" fillId="0" borderId="0" applyFont="0" applyFill="0" applyBorder="0" applyAlignment="0" applyProtection="0"/>
    <xf numFmtId="198" fontId="43" fillId="0" borderId="0" applyFill="0" applyBorder="0" applyAlignment="0" applyProtection="0"/>
    <xf numFmtId="171" fontId="80" fillId="0" borderId="0" applyFont="0" applyFill="0" applyBorder="0" applyAlignment="0" applyProtection="0"/>
    <xf numFmtId="171" fontId="18" fillId="0" borderId="0" applyFont="0" applyFill="0" applyBorder="0" applyAlignment="0" applyProtection="0"/>
    <xf numFmtId="199" fontId="17"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0" fontId="18" fillId="0" borderId="0"/>
    <xf numFmtId="0" fontId="18" fillId="0" borderId="0"/>
    <xf numFmtId="171" fontId="18" fillId="0" borderId="0" applyFont="0" applyFill="0" applyBorder="0" applyAlignment="0" applyProtection="0"/>
    <xf numFmtId="199" fontId="17" fillId="0" borderId="0" applyFont="0" applyFill="0" applyBorder="0" applyAlignment="0" applyProtection="0"/>
    <xf numFmtId="0" fontId="18" fillId="0" borderId="0"/>
    <xf numFmtId="171" fontId="18" fillId="0" borderId="0" applyFont="0" applyFill="0" applyBorder="0" applyAlignment="0" applyProtection="0"/>
    <xf numFmtId="171" fontId="80"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44" fontId="1" fillId="0" borderId="0" applyFont="0" applyFill="0" applyBorder="0" applyAlignment="0" applyProtection="0"/>
    <xf numFmtId="44" fontId="79" fillId="0" borderId="0" applyFont="0" applyFill="0" applyBorder="0" applyAlignment="0" applyProtection="0"/>
    <xf numFmtId="0" fontId="18" fillId="0" borderId="0"/>
    <xf numFmtId="200" fontId="1" fillId="0" borderId="0" applyFont="0" applyFill="0" applyBorder="0" applyAlignment="0" applyProtection="0"/>
    <xf numFmtId="44" fontId="79" fillId="0" borderId="0" applyFont="0" applyFill="0" applyBorder="0" applyAlignment="0" applyProtection="0"/>
    <xf numFmtId="0" fontId="18" fillId="0" borderId="0"/>
    <xf numFmtId="44" fontId="18" fillId="0" borderId="0" applyFont="0" applyFill="0" applyBorder="0" applyAlignment="0" applyProtection="0"/>
    <xf numFmtId="44" fontId="79" fillId="0" borderId="0" applyFont="0" applyFill="0" applyBorder="0" applyAlignment="0" applyProtection="0"/>
    <xf numFmtId="0" fontId="18" fillId="0" borderId="0"/>
    <xf numFmtId="44" fontId="79" fillId="0" borderId="0" applyFont="0" applyFill="0" applyBorder="0" applyAlignment="0" applyProtection="0"/>
    <xf numFmtId="0" fontId="18" fillId="0" borderId="0"/>
    <xf numFmtId="200" fontId="1" fillId="0" borderId="0" applyFont="0" applyFill="0" applyBorder="0" applyAlignment="0" applyProtection="0"/>
    <xf numFmtId="44" fontId="79" fillId="0" borderId="0" applyFont="0" applyFill="0" applyBorder="0" applyAlignment="0" applyProtection="0"/>
    <xf numFmtId="0" fontId="18" fillId="0" borderId="0"/>
    <xf numFmtId="44" fontId="79" fillId="0" borderId="0" applyFont="0" applyFill="0" applyBorder="0" applyAlignment="0" applyProtection="0"/>
    <xf numFmtId="44" fontId="79" fillId="0" borderId="0" applyFont="0" applyFill="0" applyBorder="0" applyAlignment="0" applyProtection="0"/>
    <xf numFmtId="0" fontId="18" fillId="0" borderId="0"/>
    <xf numFmtId="44" fontId="79" fillId="0" borderId="0" applyFont="0" applyFill="0" applyBorder="0" applyAlignment="0" applyProtection="0"/>
    <xf numFmtId="44" fontId="79" fillId="0" borderId="0" applyFont="0" applyFill="0" applyBorder="0" applyAlignment="0" applyProtection="0"/>
    <xf numFmtId="0" fontId="18" fillId="0" borderId="0"/>
    <xf numFmtId="201"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0" fontId="18" fillId="0" borderId="0"/>
    <xf numFmtId="203" fontId="17" fillId="0" borderId="0" applyFill="0" applyBorder="0" applyAlignment="0" applyProtection="0"/>
    <xf numFmtId="203" fontId="17" fillId="0" borderId="0" applyFill="0" applyBorder="0" applyAlignment="0" applyProtection="0"/>
    <xf numFmtId="0" fontId="18" fillId="0" borderId="0"/>
    <xf numFmtId="201" fontId="17" fillId="0" borderId="0" applyFont="0" applyFill="0" applyBorder="0" applyAlignment="0" applyProtection="0"/>
    <xf numFmtId="0" fontId="18" fillId="0" borderId="0"/>
    <xf numFmtId="178" fontId="17" fillId="0" borderId="0" applyFont="0" applyFill="0" applyBorder="0" applyAlignment="0" applyProtection="0"/>
    <xf numFmtId="204" fontId="17" fillId="0" borderId="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178" fontId="17" fillId="0" borderId="0" applyFont="0" applyFill="0" applyBorder="0" applyAlignment="0" applyProtection="0"/>
    <xf numFmtId="204" fontId="17" fillId="0" borderId="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178" fontId="17" fillId="0" borderId="0" applyFont="0" applyFill="0" applyBorder="0" applyAlignment="0" applyProtection="0"/>
    <xf numFmtId="204" fontId="17" fillId="0" borderId="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178" fontId="17" fillId="0" borderId="0" applyFont="0" applyFill="0" applyBorder="0" applyAlignment="0" applyProtection="0"/>
    <xf numFmtId="204" fontId="17" fillId="0" borderId="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169"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8" fillId="0" borderId="0"/>
    <xf numFmtId="205" fontId="124" fillId="0" borderId="0" applyFont="0" applyFill="0" applyBorder="0" applyAlignment="0" applyProtection="0"/>
    <xf numFmtId="0" fontId="18" fillId="0" borderId="0"/>
    <xf numFmtId="170" fontId="19" fillId="0" borderId="0" applyFill="0" applyBorder="0" applyAlignment="0" applyProtection="0"/>
    <xf numFmtId="164" fontId="18" fillId="0" borderId="0" applyFont="0" applyFill="0" applyBorder="0" applyAlignment="0" applyProtection="0"/>
    <xf numFmtId="0" fontId="18" fillId="0" borderId="0"/>
    <xf numFmtId="164" fontId="18" fillId="0" borderId="0" applyFont="0" applyFill="0" applyBorder="0" applyAlignment="0" applyProtection="0"/>
    <xf numFmtId="164" fontId="18" fillId="0" borderId="0" applyFont="0" applyFill="0" applyBorder="0" applyAlignment="0" applyProtection="0"/>
    <xf numFmtId="0" fontId="18" fillId="0" borderId="0"/>
    <xf numFmtId="164" fontId="18" fillId="0" borderId="0" applyFont="0" applyFill="0" applyBorder="0" applyAlignment="0" applyProtection="0"/>
    <xf numFmtId="164" fontId="18" fillId="0" borderId="0" applyFont="0" applyFill="0" applyBorder="0" applyAlignment="0" applyProtection="0"/>
    <xf numFmtId="0" fontId="18" fillId="0" borderId="0"/>
    <xf numFmtId="164" fontId="18" fillId="0" borderId="0" applyFont="0" applyFill="0" applyBorder="0" applyAlignment="0" applyProtection="0"/>
    <xf numFmtId="164" fontId="18" fillId="0" borderId="0" applyFont="0" applyFill="0" applyBorder="0" applyAlignment="0" applyProtection="0"/>
    <xf numFmtId="0" fontId="18" fillId="0" borderId="0"/>
    <xf numFmtId="164" fontId="18" fillId="0" borderId="0" applyFont="0" applyFill="0" applyBorder="0" applyAlignment="0" applyProtection="0"/>
    <xf numFmtId="164" fontId="18" fillId="0" borderId="0" applyFont="0" applyFill="0" applyBorder="0" applyAlignment="0" applyProtection="0"/>
    <xf numFmtId="0" fontId="18" fillId="0" borderId="0"/>
    <xf numFmtId="169" fontId="18"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206" fontId="43"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7" fontId="43" fillId="0" borderId="0" applyFill="0" applyBorder="0" applyAlignment="0" applyProtection="0"/>
    <xf numFmtId="208" fontId="18" fillId="0" borderId="0" applyFont="0" applyFill="0" applyBorder="0" applyAlignment="0" applyProtection="0"/>
    <xf numFmtId="0" fontId="18" fillId="0" borderId="0"/>
    <xf numFmtId="169" fontId="17" fillId="0" borderId="0" applyFont="0" applyFill="0" applyBorder="0" applyAlignment="0" applyProtection="0"/>
    <xf numFmtId="170" fontId="17" fillId="0" borderId="0" applyFill="0" applyBorder="0" applyAlignment="0" applyProtection="0"/>
    <xf numFmtId="0" fontId="18" fillId="0" borderId="0"/>
    <xf numFmtId="207" fontId="43" fillId="0" borderId="0" applyFill="0" applyBorder="0" applyAlignment="0" applyProtection="0"/>
    <xf numFmtId="169" fontId="84" fillId="0" borderId="0" applyFont="0" applyFill="0" applyBorder="0" applyAlignment="0" applyProtection="0"/>
    <xf numFmtId="0" fontId="18" fillId="0" borderId="0"/>
    <xf numFmtId="209" fontId="18" fillId="0" borderId="0" applyFont="0" applyFill="0" applyBorder="0" applyAlignment="0" applyProtection="0"/>
    <xf numFmtId="0" fontId="18" fillId="0" borderId="0"/>
    <xf numFmtId="207" fontId="43" fillId="0" borderId="0" applyFill="0" applyBorder="0" applyAlignment="0" applyProtection="0"/>
    <xf numFmtId="207" fontId="43" fillId="0" borderId="0" applyFill="0" applyBorder="0" applyAlignment="0" applyProtection="0"/>
    <xf numFmtId="207" fontId="43" fillId="0" borderId="0" applyFill="0" applyBorder="0" applyAlignment="0" applyProtection="0"/>
    <xf numFmtId="169" fontId="84" fillId="0" borderId="0" applyFont="0" applyFill="0" applyBorder="0" applyAlignment="0" applyProtection="0"/>
    <xf numFmtId="169" fontId="84" fillId="0" borderId="0" applyFont="0" applyFill="0" applyBorder="0" applyAlignment="0" applyProtection="0"/>
    <xf numFmtId="0" fontId="18" fillId="0" borderId="0"/>
    <xf numFmtId="208" fontId="18" fillId="0" borderId="0" applyFont="0" applyFill="0" applyBorder="0" applyAlignment="0" applyProtection="0"/>
    <xf numFmtId="0" fontId="18" fillId="0" borderId="0"/>
    <xf numFmtId="170" fontId="43" fillId="0" borderId="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0" fontId="18" fillId="0" borderId="0"/>
    <xf numFmtId="169" fontId="17" fillId="0" borderId="0" applyFont="0" applyFill="0" applyBorder="0" applyAlignment="0" applyProtection="0"/>
    <xf numFmtId="0" fontId="18" fillId="0" borderId="0"/>
    <xf numFmtId="207" fontId="43" fillId="0" borderId="0" applyFill="0" applyBorder="0" applyAlignment="0" applyProtection="0"/>
    <xf numFmtId="0" fontId="18" fillId="0" borderId="0"/>
    <xf numFmtId="210" fontId="43" fillId="0" borderId="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8" fillId="0" borderId="0"/>
    <xf numFmtId="164" fontId="18" fillId="0" borderId="0" applyFont="0" applyFill="0" applyBorder="0" applyAlignment="0" applyProtection="0"/>
    <xf numFmtId="164" fontId="18" fillId="0" borderId="0" applyFont="0" applyFill="0" applyBorder="0" applyAlignment="0" applyProtection="0"/>
    <xf numFmtId="0" fontId="18" fillId="0" borderId="0"/>
    <xf numFmtId="169" fontId="17" fillId="0" borderId="0" applyFont="0" applyFill="0" applyBorder="0" applyAlignment="0" applyProtection="0"/>
    <xf numFmtId="169" fontId="17" fillId="0" borderId="0" applyFont="0" applyFill="0" applyBorder="0" applyAlignment="0" applyProtection="0"/>
    <xf numFmtId="210" fontId="17" fillId="0" borderId="0" applyFont="0" applyFill="0" applyBorder="0" applyAlignment="0" applyProtection="0"/>
    <xf numFmtId="170" fontId="17" fillId="0" borderId="0" applyFill="0" applyBorder="0" applyAlignment="0" applyProtection="0"/>
    <xf numFmtId="0" fontId="18" fillId="0" borderId="0"/>
    <xf numFmtId="211" fontId="43" fillId="0" borderId="0" applyFill="0" applyBorder="0" applyAlignment="0" applyProtection="0"/>
    <xf numFmtId="169" fontId="17" fillId="0" borderId="0" applyFont="0" applyFill="0" applyBorder="0" applyAlignment="0" applyProtection="0"/>
    <xf numFmtId="0" fontId="18" fillId="0" borderId="0"/>
    <xf numFmtId="205" fontId="124" fillId="0" borderId="0" applyFont="0" applyFill="0" applyBorder="0" applyAlignment="0" applyProtection="0"/>
    <xf numFmtId="0" fontId="18" fillId="0" borderId="0"/>
    <xf numFmtId="211" fontId="43" fillId="0" borderId="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8" fillId="0" borderId="0"/>
    <xf numFmtId="164" fontId="19" fillId="0" borderId="0" applyFont="0" applyFill="0" applyBorder="0" applyAlignment="0" applyProtection="0"/>
    <xf numFmtId="0" fontId="18" fillId="0" borderId="0"/>
    <xf numFmtId="208" fontId="18" fillId="0" borderId="0" applyFont="0" applyFill="0" applyBorder="0" applyAlignment="0" applyProtection="0"/>
    <xf numFmtId="164" fontId="19" fillId="0" borderId="0" applyFont="0" applyFill="0" applyBorder="0" applyAlignment="0" applyProtection="0"/>
    <xf numFmtId="0" fontId="18" fillId="0" borderId="0"/>
    <xf numFmtId="170" fontId="43" fillId="0" borderId="0" applyFill="0" applyBorder="0" applyAlignment="0" applyProtection="0"/>
    <xf numFmtId="208" fontId="18" fillId="0" borderId="0" applyFont="0" applyFill="0" applyBorder="0" applyAlignment="0" applyProtection="0"/>
    <xf numFmtId="0" fontId="18" fillId="0" borderId="0"/>
    <xf numFmtId="211" fontId="43" fillId="0" borderId="0" applyFill="0" applyBorder="0" applyAlignment="0" applyProtection="0"/>
    <xf numFmtId="169" fontId="17" fillId="0" borderId="0" applyFont="0" applyFill="0" applyBorder="0" applyAlignment="0" applyProtection="0"/>
    <xf numFmtId="0" fontId="18" fillId="0" borderId="0"/>
    <xf numFmtId="209" fontId="18" fillId="0" borderId="0" applyFont="0" applyFill="0" applyBorder="0" applyAlignment="0" applyProtection="0"/>
    <xf numFmtId="0" fontId="18" fillId="0" borderId="0"/>
    <xf numFmtId="186" fontId="17" fillId="0" borderId="0" applyFont="0" applyFill="0" applyBorder="0" applyAlignment="0" applyProtection="0"/>
    <xf numFmtId="186" fontId="17" fillId="0" borderId="0" applyFont="0" applyFill="0" applyBorder="0" applyAlignment="0" applyProtection="0"/>
    <xf numFmtId="211" fontId="43" fillId="0" borderId="0" applyFill="0" applyBorder="0" applyAlignment="0" applyProtection="0"/>
    <xf numFmtId="212" fontId="18" fillId="0" borderId="0" applyFont="0" applyFill="0" applyBorder="0" applyAlignment="0" applyProtection="0"/>
    <xf numFmtId="0" fontId="18" fillId="0" borderId="0"/>
    <xf numFmtId="169" fontId="17" fillId="0" borderId="0" applyFont="0" applyFill="0" applyBorder="0" applyAlignment="0" applyProtection="0"/>
    <xf numFmtId="0" fontId="18" fillId="0" borderId="0"/>
    <xf numFmtId="212" fontId="18" fillId="0" borderId="0" applyFont="0" applyFill="0" applyBorder="0" applyAlignment="0" applyProtection="0"/>
    <xf numFmtId="169" fontId="17" fillId="0" borderId="0" applyFont="0" applyFill="0" applyBorder="0" applyAlignment="0" applyProtection="0"/>
    <xf numFmtId="0" fontId="18" fillId="0" borderId="0"/>
    <xf numFmtId="169" fontId="18" fillId="0" borderId="0" applyFont="0" applyFill="0" applyBorder="0" applyAlignment="0" applyProtection="0"/>
    <xf numFmtId="207" fontId="43" fillId="0" borderId="0" applyFill="0" applyBorder="0" applyAlignment="0" applyProtection="0"/>
    <xf numFmtId="208" fontId="18" fillId="0" borderId="0" applyFont="0" applyFill="0" applyBorder="0" applyAlignment="0" applyProtection="0"/>
    <xf numFmtId="208" fontId="18" fillId="0" borderId="0" applyFont="0" applyFill="0" applyBorder="0" applyAlignment="0" applyProtection="0"/>
    <xf numFmtId="0" fontId="18" fillId="0" borderId="0"/>
    <xf numFmtId="207" fontId="43" fillId="0" borderId="0" applyFill="0" applyBorder="0" applyAlignment="0" applyProtection="0"/>
    <xf numFmtId="0" fontId="17" fillId="0" borderId="0"/>
    <xf numFmtId="0" fontId="18" fillId="0" borderId="0"/>
    <xf numFmtId="169" fontId="17" fillId="0" borderId="0" applyFont="0" applyFill="0" applyBorder="0" applyAlignment="0" applyProtection="0"/>
    <xf numFmtId="0" fontId="18" fillId="0" borderId="0"/>
    <xf numFmtId="211" fontId="43" fillId="0" borderId="0" applyFill="0" applyBorder="0" applyAlignment="0" applyProtection="0"/>
    <xf numFmtId="43" fontId="82" fillId="0" borderId="0" applyFont="0" applyFill="0" applyBorder="0" applyAlignment="0" applyProtection="0"/>
    <xf numFmtId="211" fontId="43" fillId="0" borderId="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0" fontId="18" fillId="0" borderId="0"/>
    <xf numFmtId="212" fontId="18" fillId="0" borderId="0" applyFont="0" applyFill="0" applyBorder="0" applyAlignment="0" applyProtection="0"/>
    <xf numFmtId="0" fontId="18" fillId="0" borderId="0"/>
    <xf numFmtId="170" fontId="17" fillId="0" borderId="0" applyFill="0" applyBorder="0" applyAlignment="0" applyProtection="0"/>
    <xf numFmtId="170" fontId="17" fillId="0" borderId="0" applyFill="0" applyBorder="0" applyAlignment="0" applyProtection="0"/>
    <xf numFmtId="0" fontId="18" fillId="0" borderId="0"/>
    <xf numFmtId="169" fontId="17" fillId="0" borderId="0" applyFont="0" applyFill="0" applyBorder="0" applyAlignment="0" applyProtection="0"/>
    <xf numFmtId="0" fontId="18" fillId="0" borderId="0"/>
    <xf numFmtId="178" fontId="17" fillId="0" borderId="0" applyFont="0" applyFill="0" applyBorder="0" applyAlignment="0" applyProtection="0"/>
    <xf numFmtId="207" fontId="43" fillId="0" borderId="0" applyFill="0" applyBorder="0" applyAlignment="0" applyProtection="0"/>
    <xf numFmtId="204" fontId="17" fillId="0" borderId="0" applyFill="0" applyBorder="0" applyAlignment="0" applyProtection="0"/>
    <xf numFmtId="0" fontId="18" fillId="0" borderId="0"/>
    <xf numFmtId="207" fontId="43" fillId="0" borderId="0" applyFill="0" applyBorder="0" applyAlignment="0" applyProtection="0"/>
    <xf numFmtId="205" fontId="124" fillId="0" borderId="0" applyFont="0" applyFill="0" applyBorder="0" applyAlignment="0" applyProtection="0"/>
    <xf numFmtId="205" fontId="124" fillId="0" borderId="0" applyFont="0" applyFill="0" applyBorder="0" applyAlignment="0" applyProtection="0"/>
    <xf numFmtId="0" fontId="18" fillId="0" borderId="0"/>
    <xf numFmtId="178" fontId="17" fillId="0" borderId="0" applyFont="0" applyFill="0" applyBorder="0" applyAlignment="0" applyProtection="0"/>
    <xf numFmtId="207" fontId="43" fillId="0" borderId="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178" fontId="17" fillId="0" borderId="0" applyFont="0" applyFill="0" applyBorder="0" applyAlignment="0" applyProtection="0"/>
    <xf numFmtId="207" fontId="43" fillId="0" borderId="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186" fontId="17" fillId="0" borderId="0" applyFont="0" applyFill="0" applyBorder="0" applyAlignment="0" applyProtection="0"/>
    <xf numFmtId="186" fontId="17" fillId="0" borderId="0" applyFont="0" applyFill="0" applyBorder="0" applyAlignment="0" applyProtection="0"/>
    <xf numFmtId="204" fontId="17" fillId="0" borderId="0" applyFill="0" applyBorder="0" applyAlignment="0" applyProtection="0"/>
    <xf numFmtId="0" fontId="18" fillId="0" borderId="0"/>
    <xf numFmtId="205" fontId="124" fillId="0" borderId="0" applyFont="0" applyFill="0" applyBorder="0" applyAlignment="0" applyProtection="0"/>
    <xf numFmtId="0" fontId="18" fillId="0" borderId="0"/>
    <xf numFmtId="0" fontId="67" fillId="15" borderId="2" applyNumberFormat="0" applyAlignment="0" applyProtection="0"/>
    <xf numFmtId="0" fontId="67" fillId="27" borderId="2" applyNumberFormat="0" applyAlignment="0" applyProtection="0"/>
    <xf numFmtId="0" fontId="67" fillId="22" borderId="2" applyNumberFormat="0" applyAlignment="0" applyProtection="0"/>
    <xf numFmtId="167" fontId="67" fillId="21" borderId="2" applyNumberFormat="0" applyAlignment="0" applyProtection="0"/>
    <xf numFmtId="0" fontId="18" fillId="0" borderId="0"/>
    <xf numFmtId="0" fontId="67" fillId="21" borderId="2" applyNumberFormat="0" applyAlignment="0" applyProtection="0"/>
    <xf numFmtId="0" fontId="18" fillId="0" borderId="0"/>
    <xf numFmtId="0" fontId="67" fillId="27" borderId="2" applyNumberFormat="0" applyAlignment="0" applyProtection="0"/>
    <xf numFmtId="0" fontId="67" fillId="22" borderId="2" applyNumberFormat="0" applyAlignment="0" applyProtection="0"/>
    <xf numFmtId="0" fontId="67" fillId="27" borderId="2" applyNumberFormat="0" applyAlignment="0" applyProtection="0"/>
    <xf numFmtId="0" fontId="18" fillId="0" borderId="0"/>
    <xf numFmtId="167" fontId="67" fillId="27" borderId="2" applyNumberFormat="0" applyAlignment="0" applyProtection="0"/>
    <xf numFmtId="0" fontId="67" fillId="27" borderId="2" applyNumberFormat="0" applyAlignment="0" applyProtection="0"/>
    <xf numFmtId="0" fontId="18" fillId="0" borderId="0"/>
    <xf numFmtId="0" fontId="67" fillId="22" borderId="2" applyNumberFormat="0" applyAlignment="0" applyProtection="0"/>
    <xf numFmtId="0" fontId="67" fillId="27" borderId="2" applyNumberFormat="0" applyAlignment="0" applyProtection="0"/>
    <xf numFmtId="0" fontId="18" fillId="0" borderId="0"/>
    <xf numFmtId="0" fontId="67" fillId="15" borderId="2" applyNumberFormat="0" applyAlignment="0" applyProtection="0"/>
    <xf numFmtId="0" fontId="18" fillId="0" borderId="0"/>
    <xf numFmtId="0" fontId="67" fillId="27" borderId="2" applyNumberFormat="0" applyAlignment="0" applyProtection="0"/>
    <xf numFmtId="0" fontId="67" fillId="15" borderId="2" applyNumberFormat="0" applyAlignment="0" applyProtection="0"/>
    <xf numFmtId="0" fontId="67" fillId="27" borderId="2" applyNumberFormat="0" applyAlignment="0" applyProtection="0"/>
    <xf numFmtId="0" fontId="67" fillId="27" borderId="2" applyNumberFormat="0" applyAlignment="0" applyProtection="0"/>
    <xf numFmtId="0" fontId="67" fillId="27" borderId="2" applyNumberFormat="0" applyAlignment="0" applyProtection="0"/>
    <xf numFmtId="0" fontId="67" fillId="15" borderId="2" applyNumberFormat="0" applyAlignment="0" applyProtection="0"/>
    <xf numFmtId="0" fontId="67" fillId="27" borderId="2" applyNumberFormat="0" applyAlignment="0" applyProtection="0"/>
    <xf numFmtId="0" fontId="67" fillId="27" borderId="2" applyNumberFormat="0" applyAlignment="0" applyProtection="0"/>
    <xf numFmtId="0" fontId="67" fillId="27" borderId="2" applyNumberFormat="0" applyAlignment="0" applyProtection="0"/>
    <xf numFmtId="0" fontId="67" fillId="27" borderId="2" applyNumberFormat="0" applyAlignment="0" applyProtection="0"/>
    <xf numFmtId="0" fontId="67" fillId="27" borderId="2" applyNumberFormat="0" applyAlignment="0" applyProtection="0"/>
    <xf numFmtId="0" fontId="67" fillId="27" borderId="2" applyNumberFormat="0" applyAlignment="0" applyProtection="0"/>
    <xf numFmtId="0" fontId="67" fillId="15" borderId="2" applyNumberFormat="0" applyAlignment="0" applyProtection="0"/>
    <xf numFmtId="0" fontId="42" fillId="0" borderId="37" applyNumberFormat="0" applyFill="0" applyAlignment="0" applyProtection="0"/>
    <xf numFmtId="0" fontId="42" fillId="0" borderId="36" applyNumberFormat="0" applyFill="0" applyAlignment="0" applyProtection="0"/>
    <xf numFmtId="0" fontId="42" fillId="0" borderId="37" applyNumberFormat="0" applyFill="0" applyAlignment="0" applyProtection="0"/>
    <xf numFmtId="167" fontId="42" fillId="0" borderId="39" applyNumberFormat="0" applyFill="0" applyAlignment="0" applyProtection="0"/>
    <xf numFmtId="0" fontId="18" fillId="0" borderId="0"/>
    <xf numFmtId="0" fontId="42" fillId="0" borderId="39" applyNumberFormat="0" applyFill="0" applyAlignment="0" applyProtection="0"/>
    <xf numFmtId="0" fontId="18" fillId="0" borderId="0"/>
    <xf numFmtId="0" fontId="42" fillId="0" borderId="36" applyNumberFormat="0" applyFill="0" applyAlignment="0" applyProtection="0"/>
    <xf numFmtId="0" fontId="42" fillId="0" borderId="37" applyNumberFormat="0" applyFill="0" applyAlignment="0" applyProtection="0"/>
    <xf numFmtId="0" fontId="42" fillId="0" borderId="36" applyNumberFormat="0" applyFill="0" applyAlignment="0" applyProtection="0"/>
    <xf numFmtId="0" fontId="18" fillId="0" borderId="0"/>
    <xf numFmtId="167" fontId="42" fillId="0" borderId="36" applyNumberFormat="0" applyFill="0" applyAlignment="0" applyProtection="0"/>
    <xf numFmtId="0" fontId="42" fillId="0" borderId="36" applyNumberFormat="0" applyFill="0" applyAlignment="0" applyProtection="0"/>
    <xf numFmtId="0" fontId="18" fillId="0" borderId="0"/>
    <xf numFmtId="0" fontId="42" fillId="0" borderId="36" applyNumberFormat="0" applyFill="0" applyAlignment="0" applyProtection="0"/>
    <xf numFmtId="0" fontId="18" fillId="0" borderId="0"/>
    <xf numFmtId="0" fontId="42" fillId="0" borderId="37" applyNumberFormat="0" applyFill="0" applyAlignment="0" applyProtection="0"/>
    <xf numFmtId="0" fontId="18" fillId="0" borderId="0"/>
    <xf numFmtId="0" fontId="42" fillId="0" borderId="36" applyNumberFormat="0" applyFill="0" applyAlignment="0" applyProtection="0"/>
    <xf numFmtId="0" fontId="42" fillId="0" borderId="37" applyNumberFormat="0" applyFill="0" applyAlignment="0" applyProtection="0"/>
    <xf numFmtId="0" fontId="42" fillId="0" borderId="36" applyNumberFormat="0" applyFill="0" applyAlignment="0" applyProtection="0"/>
    <xf numFmtId="0" fontId="42" fillId="0" borderId="36" applyNumberFormat="0" applyFill="0" applyAlignment="0" applyProtection="0"/>
    <xf numFmtId="0" fontId="42" fillId="0" borderId="36" applyNumberFormat="0" applyFill="0" applyAlignment="0" applyProtection="0"/>
    <xf numFmtId="0" fontId="42" fillId="0" borderId="37" applyNumberFormat="0" applyFill="0" applyAlignment="0" applyProtection="0"/>
    <xf numFmtId="0" fontId="42" fillId="0" borderId="36" applyNumberFormat="0" applyFill="0" applyAlignment="0" applyProtection="0"/>
    <xf numFmtId="0" fontId="42" fillId="0" borderId="37" applyNumberFormat="0" applyFill="0" applyAlignment="0" applyProtection="0"/>
    <xf numFmtId="0" fontId="42" fillId="0" borderId="36" applyNumberFormat="0" applyFill="0" applyAlignment="0" applyProtection="0"/>
    <xf numFmtId="213" fontId="36" fillId="0" borderId="0" applyFont="0" applyFill="0" applyBorder="0" applyAlignment="0" applyProtection="0"/>
    <xf numFmtId="214" fontId="36" fillId="0" borderId="0" applyFont="0" applyFill="0" applyBorder="0" applyAlignment="0" applyProtection="0"/>
    <xf numFmtId="0" fontId="72" fillId="0" borderId="0" applyNumberFormat="0" applyFill="0" applyBorder="0" applyAlignment="0" applyProtection="0"/>
    <xf numFmtId="0" fontId="72" fillId="0" borderId="0" applyBorder="0" applyProtection="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167" fontId="72" fillId="0" borderId="0" applyBorder="0" applyProtection="0"/>
    <xf numFmtId="0" fontId="18" fillId="0" borderId="0"/>
    <xf numFmtId="0" fontId="72" fillId="0" borderId="0" applyBorder="0" applyProtection="0"/>
    <xf numFmtId="0" fontId="18" fillId="0" borderId="0"/>
    <xf numFmtId="167" fontId="72" fillId="0" borderId="0" applyNumberFormat="0" applyFill="0" applyBorder="0" applyAlignment="0" applyProtection="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18" fillId="0" borderId="0"/>
    <xf numFmtId="0" fontId="72" fillId="0" borderId="0" applyNumberFormat="0" applyFill="0" applyBorder="0" applyAlignment="0" applyProtection="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0" fontId="72" fillId="0" borderId="0" applyNumberFormat="0" applyFill="0" applyBorder="0" applyAlignment="0" applyProtection="0"/>
    <xf numFmtId="167" fontId="72" fillId="0" borderId="0" applyNumberFormat="0" applyFill="0" applyBorder="0" applyAlignment="0" applyProtection="0"/>
    <xf numFmtId="0" fontId="18" fillId="0" borderId="0"/>
    <xf numFmtId="0" fontId="72" fillId="0" borderId="0" applyNumberFormat="0" applyFill="0" applyBorder="0" applyAlignment="0" applyProtection="0"/>
    <xf numFmtId="0" fontId="18" fillId="0" borderId="0"/>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xf numFmtId="169" fontId="3" fillId="0" borderId="0">
      <alignment horizontal="center" vertical="center"/>
      <protection locked="0"/>
    </xf>
  </cellStyleXfs>
  <cellXfs count="270">
    <xf numFmtId="0" fontId="0" fillId="0" borderId="0" xfId="0"/>
    <xf numFmtId="49" fontId="3" fillId="0" borderId="0" xfId="1" applyFont="1">
      <alignment horizontal="justify" vertical="top" wrapText="1"/>
    </xf>
    <xf numFmtId="0" fontId="3" fillId="0" borderId="0" xfId="1" applyNumberFormat="1" applyFont="1">
      <alignment horizontal="justify" vertical="top" wrapText="1"/>
    </xf>
    <xf numFmtId="4" fontId="3" fillId="0" borderId="0" xfId="2" applyFont="1">
      <alignment vertical="center"/>
    </xf>
    <xf numFmtId="4" fontId="3" fillId="0" borderId="0" xfId="3" applyFont="1">
      <alignment horizontal="center" vertical="center"/>
    </xf>
    <xf numFmtId="165" fontId="3" fillId="0" borderId="0" xfId="4" applyNumberFormat="1">
      <alignment horizontal="center" vertical="center"/>
      <protection locked="0"/>
    </xf>
    <xf numFmtId="166" fontId="3" fillId="0" borderId="0" xfId="4" applyNumberFormat="1" applyProtection="1">
      <alignment horizontal="center" vertical="center"/>
    </xf>
    <xf numFmtId="0" fontId="4" fillId="0" borderId="0" xfId="5" applyFont="1"/>
    <xf numFmtId="49" fontId="6" fillId="0" borderId="1" xfId="6" applyFont="1">
      <alignment vertical="center"/>
    </xf>
    <xf numFmtId="0" fontId="6" fillId="0" borderId="1" xfId="6" applyNumberFormat="1" applyFont="1" applyAlignment="1">
      <alignment vertical="center" wrapText="1"/>
    </xf>
    <xf numFmtId="165" fontId="4" fillId="0" borderId="0" xfId="5" applyNumberFormat="1" applyFont="1"/>
    <xf numFmtId="49" fontId="11" fillId="0" borderId="0" xfId="8" applyFont="1">
      <alignment horizontal="left" vertical="top" wrapText="1"/>
    </xf>
    <xf numFmtId="0" fontId="11" fillId="0" borderId="0" xfId="8" applyNumberFormat="1" applyFont="1">
      <alignment horizontal="left" vertical="top" wrapText="1"/>
    </xf>
    <xf numFmtId="165" fontId="4" fillId="0" borderId="0" xfId="5" applyNumberFormat="1" applyFont="1" applyProtection="1">
      <protection locked="0"/>
    </xf>
    <xf numFmtId="0" fontId="14" fillId="0" borderId="0" xfId="1" applyNumberFormat="1" applyFont="1">
      <alignment horizontal="justify" vertical="top" wrapText="1"/>
    </xf>
    <xf numFmtId="165" fontId="4" fillId="0" borderId="0" xfId="10" applyNumberFormat="1" applyFont="1" applyFill="1" applyProtection="1">
      <protection locked="0"/>
    </xf>
    <xf numFmtId="0" fontId="12" fillId="2" borderId="1" xfId="9">
      <alignment vertical="top" wrapText="1"/>
      <protection locked="0"/>
    </xf>
    <xf numFmtId="44" fontId="3" fillId="0" borderId="0" xfId="10" applyFont="1" applyFill="1" applyAlignment="1" applyProtection="1">
      <alignment horizontal="justify" wrapText="1"/>
    </xf>
    <xf numFmtId="44" fontId="4" fillId="0" borderId="0" xfId="10" applyFont="1" applyFill="1" applyProtection="1"/>
    <xf numFmtId="49" fontId="9" fillId="0" borderId="0" xfId="1" applyFont="1" applyAlignment="1">
      <alignment horizontal="left" vertical="top" wrapText="1"/>
    </xf>
    <xf numFmtId="165" fontId="3" fillId="0" borderId="0" xfId="18756" applyNumberFormat="1">
      <alignment horizontal="center" vertical="center"/>
      <protection locked="0"/>
    </xf>
    <xf numFmtId="166" fontId="3" fillId="0" borderId="0" xfId="18756" applyNumberFormat="1" applyProtection="1">
      <alignment horizontal="center" vertical="center"/>
    </xf>
    <xf numFmtId="165" fontId="3" fillId="0" borderId="0" xfId="18757" applyNumberFormat="1">
      <alignment horizontal="center" vertical="center"/>
      <protection locked="0"/>
    </xf>
    <xf numFmtId="166" fontId="3" fillId="0" borderId="0" xfId="18757" applyNumberFormat="1" applyProtection="1">
      <alignment horizontal="center" vertical="center"/>
    </xf>
    <xf numFmtId="166" fontId="4" fillId="0" borderId="0" xfId="5" applyNumberFormat="1" applyFont="1"/>
    <xf numFmtId="165" fontId="3" fillId="0" borderId="0" xfId="18758" applyNumberFormat="1">
      <alignment horizontal="center" vertical="center"/>
      <protection locked="0"/>
    </xf>
    <xf numFmtId="166" fontId="3" fillId="0" borderId="0" xfId="18758" applyNumberFormat="1" applyProtection="1">
      <alignment horizontal="center" vertical="center"/>
    </xf>
    <xf numFmtId="49" fontId="125" fillId="0" borderId="0" xfId="8" applyFont="1">
      <alignment horizontal="left" vertical="top" wrapText="1"/>
    </xf>
    <xf numFmtId="165" fontId="3" fillId="0" borderId="0" xfId="18761" applyNumberFormat="1">
      <alignment horizontal="center" vertical="center"/>
      <protection locked="0"/>
    </xf>
    <xf numFmtId="166" fontId="3" fillId="0" borderId="0" xfId="18761" applyNumberFormat="1" applyProtection="1">
      <alignment horizontal="center" vertical="center"/>
    </xf>
    <xf numFmtId="0" fontId="3" fillId="0" borderId="0" xfId="1" applyNumberFormat="1" applyFont="1" applyAlignment="1">
      <alignment horizontal="left" vertical="top" wrapText="1" indent="1"/>
    </xf>
    <xf numFmtId="165" fontId="3" fillId="0" borderId="0" xfId="1" applyNumberFormat="1" applyFont="1" applyProtection="1">
      <alignment horizontal="justify" vertical="top" wrapText="1"/>
      <protection locked="0"/>
    </xf>
    <xf numFmtId="165" fontId="3" fillId="0" borderId="0" xfId="18762" applyNumberFormat="1">
      <alignment horizontal="center" vertical="center"/>
      <protection locked="0"/>
    </xf>
    <xf numFmtId="166" fontId="3" fillId="0" borderId="0" xfId="18762" applyNumberFormat="1" applyProtection="1">
      <alignment horizontal="center" vertical="center"/>
    </xf>
    <xf numFmtId="165" fontId="3" fillId="0" borderId="0" xfId="18763" applyNumberFormat="1">
      <alignment horizontal="center" vertical="center"/>
      <protection locked="0"/>
    </xf>
    <xf numFmtId="166" fontId="3" fillId="0" borderId="0" xfId="18763" applyNumberFormat="1" applyProtection="1">
      <alignment horizontal="center" vertical="center"/>
    </xf>
    <xf numFmtId="165" fontId="3" fillId="0" borderId="0" xfId="18764" applyNumberFormat="1">
      <alignment horizontal="center" vertical="center"/>
      <protection locked="0"/>
    </xf>
    <xf numFmtId="166" fontId="3" fillId="0" borderId="0" xfId="18764" applyNumberFormat="1" applyProtection="1">
      <alignment horizontal="center" vertical="center"/>
    </xf>
    <xf numFmtId="165" fontId="3" fillId="0" borderId="0" xfId="18765" applyNumberFormat="1">
      <alignment horizontal="center" vertical="center"/>
      <protection locked="0"/>
    </xf>
    <xf numFmtId="166" fontId="3" fillId="0" borderId="0" xfId="18765" applyNumberFormat="1" applyProtection="1">
      <alignment horizontal="center" vertical="center"/>
    </xf>
    <xf numFmtId="0" fontId="127" fillId="0" borderId="1" xfId="0" applyFont="1" applyBorder="1" applyAlignment="1">
      <alignment wrapText="1"/>
    </xf>
    <xf numFmtId="0" fontId="128" fillId="0" borderId="43" xfId="0" applyFont="1" applyBorder="1"/>
    <xf numFmtId="49" fontId="131" fillId="88" borderId="44" xfId="6" applyFont="1" applyFill="1" applyBorder="1">
      <alignment vertical="center"/>
    </xf>
    <xf numFmtId="49" fontId="131" fillId="88" borderId="20" xfId="6" applyFont="1" applyFill="1" applyBorder="1" applyAlignment="1">
      <alignment vertical="center" wrapText="1"/>
    </xf>
    <xf numFmtId="0" fontId="131" fillId="88" borderId="45" xfId="0" applyFont="1" applyFill="1" applyBorder="1" applyAlignment="1">
      <alignment horizontal="center" vertical="center" wrapText="1"/>
    </xf>
    <xf numFmtId="49" fontId="129" fillId="89" borderId="46" xfId="1" applyFont="1" applyFill="1" applyBorder="1">
      <alignment horizontal="justify" vertical="top" wrapText="1"/>
    </xf>
    <xf numFmtId="0" fontId="130" fillId="89" borderId="47" xfId="0" applyFont="1" applyFill="1" applyBorder="1" applyAlignment="1">
      <alignment vertical="center" wrapText="1"/>
    </xf>
    <xf numFmtId="2" fontId="130" fillId="89" borderId="48" xfId="0" applyNumberFormat="1" applyFont="1" applyFill="1" applyBorder="1" applyProtection="1">
      <protection locked="0"/>
    </xf>
    <xf numFmtId="49" fontId="129" fillId="89" borderId="49" xfId="1" applyFont="1" applyFill="1" applyBorder="1">
      <alignment horizontal="justify" vertical="top" wrapText="1"/>
    </xf>
    <xf numFmtId="0" fontId="132" fillId="89" borderId="1" xfId="0" applyFont="1" applyFill="1" applyBorder="1" applyAlignment="1">
      <alignment vertical="center" wrapText="1"/>
    </xf>
    <xf numFmtId="2" fontId="130" fillId="89" borderId="50" xfId="0" applyNumberFormat="1" applyFont="1" applyFill="1" applyBorder="1" applyProtection="1">
      <protection locked="0"/>
    </xf>
    <xf numFmtId="49" fontId="129" fillId="89" borderId="49" xfId="8" applyFont="1" applyFill="1" applyBorder="1">
      <alignment horizontal="left" vertical="top" wrapText="1"/>
    </xf>
    <xf numFmtId="0" fontId="130" fillId="89" borderId="1" xfId="0" applyFont="1" applyFill="1" applyBorder="1" applyAlignment="1">
      <alignment wrapText="1"/>
    </xf>
    <xf numFmtId="0" fontId="130" fillId="89" borderId="40" xfId="0" applyFont="1" applyFill="1" applyBorder="1" applyProtection="1">
      <protection locked="0"/>
    </xf>
    <xf numFmtId="166" fontId="134" fillId="89" borderId="41" xfId="18756" applyNumberFormat="1" applyFont="1" applyFill="1" applyBorder="1" applyProtection="1">
      <alignment horizontal="center" vertical="center"/>
    </xf>
    <xf numFmtId="166" fontId="134" fillId="89" borderId="42" xfId="18756" applyNumberFormat="1" applyFont="1" applyFill="1" applyBorder="1" applyProtection="1">
      <alignment horizontal="center" vertical="center"/>
    </xf>
    <xf numFmtId="0" fontId="131" fillId="89" borderId="41" xfId="5" applyFont="1" applyFill="1" applyBorder="1"/>
    <xf numFmtId="0" fontId="131" fillId="89" borderId="42" xfId="5" applyFont="1" applyFill="1" applyBorder="1"/>
    <xf numFmtId="49" fontId="131" fillId="89" borderId="40" xfId="1" applyFont="1" applyFill="1" applyBorder="1" applyAlignment="1">
      <alignment horizontal="justify" vertical="top"/>
    </xf>
    <xf numFmtId="49" fontId="131" fillId="89" borderId="52" xfId="6" applyFont="1" applyFill="1" applyBorder="1">
      <alignment vertical="center"/>
    </xf>
    <xf numFmtId="0" fontId="131" fillId="89" borderId="51" xfId="6" applyNumberFormat="1" applyFont="1" applyFill="1" applyBorder="1" applyAlignment="1">
      <alignment vertical="center" wrapText="1"/>
    </xf>
    <xf numFmtId="0" fontId="130" fillId="89" borderId="51" xfId="0" applyFont="1" applyFill="1" applyBorder="1" applyAlignment="1">
      <alignment wrapText="1"/>
    </xf>
    <xf numFmtId="0" fontId="131" fillId="89" borderId="0" xfId="5" applyFont="1" applyFill="1"/>
    <xf numFmtId="49" fontId="131" fillId="91" borderId="51" xfId="7" applyFont="1" applyFill="1" applyBorder="1" applyAlignment="1" applyProtection="1">
      <alignment horizontal="center" vertical="center" wrapText="1"/>
      <protection locked="0"/>
    </xf>
    <xf numFmtId="0" fontId="126" fillId="92" borderId="43" xfId="0" applyFont="1" applyFill="1" applyBorder="1"/>
    <xf numFmtId="49" fontId="3" fillId="0" borderId="0" xfId="2" applyNumberFormat="1" applyFont="1">
      <alignment vertical="center"/>
    </xf>
    <xf numFmtId="49" fontId="8" fillId="0" borderId="0" xfId="1" applyFont="1">
      <alignment horizontal="justify" vertical="top" wrapText="1"/>
    </xf>
    <xf numFmtId="0" fontId="8" fillId="0" borderId="0" xfId="1" applyNumberFormat="1" applyFont="1">
      <alignment horizontal="justify" vertical="top" wrapText="1"/>
    </xf>
    <xf numFmtId="0" fontId="135" fillId="89" borderId="40" xfId="0" applyFont="1" applyFill="1" applyBorder="1" applyProtection="1">
      <protection locked="0"/>
    </xf>
    <xf numFmtId="166" fontId="136" fillId="89" borderId="41" xfId="18756" applyNumberFormat="1" applyFont="1" applyFill="1" applyBorder="1" applyProtection="1">
      <alignment horizontal="center" vertical="center"/>
    </xf>
    <xf numFmtId="166" fontId="136" fillId="89" borderId="42" xfId="18756" applyNumberFormat="1" applyFont="1" applyFill="1" applyBorder="1" applyProtection="1">
      <alignment horizontal="center" vertical="center"/>
    </xf>
    <xf numFmtId="49" fontId="133" fillId="89" borderId="40" xfId="1" applyFont="1" applyFill="1" applyBorder="1" applyAlignment="1">
      <alignment horizontal="justify" vertical="top"/>
    </xf>
    <xf numFmtId="0" fontId="133" fillId="89" borderId="41" xfId="5" applyFont="1" applyFill="1" applyBorder="1"/>
    <xf numFmtId="0" fontId="133" fillId="89" borderId="42" xfId="5" applyFont="1" applyFill="1" applyBorder="1"/>
    <xf numFmtId="0" fontId="133" fillId="89" borderId="0" xfId="5" applyFont="1" applyFill="1"/>
    <xf numFmtId="49" fontId="137" fillId="0" borderId="1" xfId="6" applyFont="1">
      <alignment vertical="center"/>
    </xf>
    <xf numFmtId="0" fontId="137" fillId="0" borderId="1" xfId="6" applyNumberFormat="1" applyFont="1" applyAlignment="1">
      <alignment vertical="center" wrapText="1"/>
    </xf>
    <xf numFmtId="165" fontId="8" fillId="0" borderId="0" xfId="18759" applyNumberFormat="1" applyFont="1">
      <alignment horizontal="center" vertical="center"/>
      <protection locked="0"/>
    </xf>
    <xf numFmtId="166" fontId="8" fillId="0" borderId="0" xfId="18759" applyNumberFormat="1" applyFont="1" applyProtection="1">
      <alignment horizontal="center" vertical="center"/>
    </xf>
    <xf numFmtId="49" fontId="137" fillId="0" borderId="0" xfId="8" applyFont="1">
      <alignment horizontal="left" vertical="top" wrapText="1"/>
    </xf>
    <xf numFmtId="0" fontId="137" fillId="0" borderId="0" xfId="8" applyNumberFormat="1" applyFont="1">
      <alignment horizontal="left" vertical="top" wrapText="1"/>
    </xf>
    <xf numFmtId="165" fontId="8" fillId="0" borderId="0" xfId="4" applyNumberFormat="1" applyFont="1">
      <alignment horizontal="center" vertical="center"/>
      <protection locked="0"/>
    </xf>
    <xf numFmtId="166" fontId="8" fillId="0" borderId="0" xfId="4" applyNumberFormat="1" applyFont="1" applyProtection="1">
      <alignment horizontal="center" vertical="center"/>
    </xf>
    <xf numFmtId="0" fontId="137" fillId="0" borderId="0" xfId="1" applyNumberFormat="1" applyFont="1">
      <alignment horizontal="justify" vertical="top" wrapText="1"/>
    </xf>
    <xf numFmtId="44" fontId="8" fillId="0" borderId="0" xfId="10" applyFont="1" applyFill="1" applyAlignment="1" applyProtection="1">
      <alignment horizontal="justify" wrapText="1"/>
    </xf>
    <xf numFmtId="49" fontId="138" fillId="0" borderId="0" xfId="8" applyFont="1">
      <alignment horizontal="left" vertical="top" wrapText="1"/>
    </xf>
    <xf numFmtId="0" fontId="139" fillId="2" borderId="1" xfId="9" applyFont="1">
      <alignment vertical="top" wrapText="1"/>
      <protection locked="0"/>
    </xf>
    <xf numFmtId="0" fontId="11" fillId="93" borderId="1" xfId="8" applyNumberFormat="1" applyFont="1" applyFill="1" applyBorder="1">
      <alignment horizontal="left" vertical="top" wrapText="1"/>
    </xf>
    <xf numFmtId="0" fontId="133" fillId="92" borderId="53" xfId="5" applyFont="1" applyFill="1" applyBorder="1" applyAlignment="1">
      <alignment horizontal="center" vertical="center" wrapText="1"/>
    </xf>
    <xf numFmtId="49" fontId="136" fillId="91" borderId="51" xfId="7" applyFont="1" applyFill="1" applyBorder="1" applyAlignment="1" applyProtection="1">
      <alignment horizontal="center" vertical="center" wrapText="1"/>
      <protection locked="0"/>
    </xf>
    <xf numFmtId="0" fontId="136" fillId="92" borderId="51" xfId="5" applyFont="1" applyFill="1" applyBorder="1" applyAlignment="1">
      <alignment horizontal="center" vertical="center" wrapText="1"/>
    </xf>
    <xf numFmtId="0" fontId="136" fillId="92" borderId="53" xfId="5" applyFont="1" applyFill="1" applyBorder="1" applyAlignment="1">
      <alignment horizontal="center" vertical="center" wrapText="1"/>
    </xf>
    <xf numFmtId="0" fontId="131" fillId="96" borderId="43" xfId="5" applyFont="1" applyFill="1" applyBorder="1" applyAlignment="1">
      <alignment wrapText="1"/>
    </xf>
    <xf numFmtId="0" fontId="141" fillId="90" borderId="43" xfId="5" applyFont="1" applyFill="1" applyBorder="1" applyAlignment="1">
      <alignment horizontal="center" wrapText="1"/>
    </xf>
    <xf numFmtId="0" fontId="4" fillId="94" borderId="1" xfId="5" applyFont="1" applyFill="1" applyBorder="1" applyProtection="1">
      <protection locked="0"/>
    </xf>
    <xf numFmtId="0" fontId="136" fillId="94" borderId="51" xfId="0" applyFont="1" applyFill="1" applyBorder="1" applyAlignment="1" applyProtection="1">
      <alignment horizontal="center" vertical="center" wrapText="1"/>
      <protection locked="0"/>
    </xf>
    <xf numFmtId="0" fontId="136" fillId="94" borderId="51" xfId="7" applyNumberFormat="1" applyFont="1" applyFill="1" applyBorder="1" applyAlignment="1" applyProtection="1">
      <alignment horizontal="center" vertical="center" wrapText="1"/>
      <protection locked="0"/>
    </xf>
    <xf numFmtId="0" fontId="131" fillId="94" borderId="51" xfId="7" applyNumberFormat="1" applyFont="1" applyFill="1" applyBorder="1" applyAlignment="1" applyProtection="1">
      <alignment horizontal="center" vertical="center" wrapText="1"/>
      <protection locked="0"/>
    </xf>
    <xf numFmtId="0" fontId="4" fillId="0" borderId="0" xfId="5" applyFont="1" applyProtection="1">
      <protection locked="0"/>
    </xf>
    <xf numFmtId="0" fontId="4" fillId="0" borderId="0" xfId="10" applyNumberFormat="1" applyFont="1" applyFill="1" applyProtection="1">
      <protection locked="0"/>
    </xf>
    <xf numFmtId="0" fontId="11" fillId="89" borderId="1" xfId="8" applyNumberFormat="1" applyFont="1" applyFill="1" applyBorder="1">
      <alignment horizontal="left" vertical="top" wrapText="1"/>
    </xf>
    <xf numFmtId="0" fontId="133" fillId="2" borderId="53" xfId="5" applyFont="1" applyFill="1" applyBorder="1" applyAlignment="1">
      <alignment horizontal="center" vertical="center" wrapText="1"/>
    </xf>
    <xf numFmtId="0" fontId="8" fillId="97" borderId="1" xfId="2" applyNumberFormat="1" applyFont="1" applyFill="1" applyBorder="1">
      <alignment vertical="center"/>
    </xf>
    <xf numFmtId="0" fontId="3" fillId="97" borderId="1" xfId="4" applyNumberFormat="1" applyFill="1" applyBorder="1">
      <alignment horizontal="center" vertical="center"/>
      <protection locked="0"/>
    </xf>
    <xf numFmtId="0" fontId="3" fillId="97" borderId="1" xfId="4" applyNumberFormat="1" applyFill="1" applyBorder="1" applyProtection="1">
      <alignment horizontal="center" vertical="center"/>
    </xf>
    <xf numFmtId="0" fontId="4" fillId="97" borderId="1" xfId="5" applyFont="1" applyFill="1" applyBorder="1"/>
    <xf numFmtId="0" fontId="4" fillId="2" borderId="1" xfId="5" applyFont="1" applyFill="1" applyBorder="1" applyProtection="1">
      <protection locked="0"/>
    </xf>
    <xf numFmtId="0" fontId="4" fillId="2" borderId="1" xfId="5" applyFont="1" applyFill="1" applyBorder="1"/>
    <xf numFmtId="0" fontId="4" fillId="89" borderId="1" xfId="5" applyFont="1" applyFill="1" applyBorder="1"/>
    <xf numFmtId="0" fontId="141" fillId="2" borderId="53" xfId="5" applyFont="1" applyFill="1" applyBorder="1" applyAlignment="1">
      <alignment horizontal="center" vertical="center" wrapText="1"/>
    </xf>
    <xf numFmtId="0" fontId="142" fillId="2" borderId="1" xfId="5" applyFont="1" applyFill="1" applyBorder="1"/>
    <xf numFmtId="0" fontId="141" fillId="95" borderId="53" xfId="5" applyFont="1" applyFill="1" applyBorder="1" applyAlignment="1">
      <alignment horizontal="center" vertical="center" wrapText="1"/>
    </xf>
    <xf numFmtId="0" fontId="142" fillId="95" borderId="1" xfId="5" applyFont="1" applyFill="1" applyBorder="1"/>
    <xf numFmtId="49" fontId="141" fillId="91" borderId="51" xfId="7" applyFont="1" applyFill="1" applyBorder="1" applyAlignment="1" applyProtection="1">
      <alignment horizontal="center" vertical="center" wrapText="1"/>
      <protection locked="0"/>
    </xf>
    <xf numFmtId="0" fontId="142" fillId="98" borderId="1" xfId="5" applyFont="1" applyFill="1" applyBorder="1"/>
    <xf numFmtId="0" fontId="4" fillId="94" borderId="1" xfId="5" applyFont="1" applyFill="1" applyBorder="1"/>
    <xf numFmtId="0" fontId="142" fillId="99" borderId="1" xfId="5" applyFont="1" applyFill="1" applyBorder="1"/>
    <xf numFmtId="0" fontId="141" fillId="96" borderId="43" xfId="5" applyFont="1" applyFill="1" applyBorder="1" applyAlignment="1">
      <alignment wrapText="1"/>
    </xf>
    <xf numFmtId="0" fontId="4" fillId="96" borderId="1" xfId="5" applyFont="1" applyFill="1" applyBorder="1"/>
    <xf numFmtId="0" fontId="142" fillId="96" borderId="1" xfId="5" applyFont="1" applyFill="1" applyBorder="1"/>
    <xf numFmtId="0" fontId="134" fillId="94" borderId="51" xfId="0" applyFont="1" applyFill="1" applyBorder="1" applyAlignment="1" applyProtection="1">
      <alignment horizontal="center" vertical="center" wrapText="1"/>
      <protection locked="0"/>
    </xf>
    <xf numFmtId="49" fontId="134" fillId="94" borderId="51" xfId="7" applyFont="1" applyFill="1" applyBorder="1" applyAlignment="1" applyProtection="1">
      <alignment horizontal="center" vertical="center" wrapText="1"/>
      <protection locked="0"/>
    </xf>
    <xf numFmtId="0" fontId="136" fillId="2" borderId="51" xfId="5" applyFont="1" applyFill="1" applyBorder="1" applyAlignment="1">
      <alignment horizontal="center" vertical="center" wrapText="1"/>
    </xf>
    <xf numFmtId="0" fontId="136" fillId="2" borderId="53" xfId="5" applyFont="1" applyFill="1" applyBorder="1" applyAlignment="1">
      <alignment horizontal="center" vertical="center" wrapText="1"/>
    </xf>
    <xf numFmtId="49" fontId="134" fillId="97" borderId="51" xfId="7" applyFont="1" applyFill="1" applyBorder="1" applyAlignment="1" applyProtection="1">
      <alignment horizontal="center" vertical="center" wrapText="1"/>
      <protection locked="0"/>
    </xf>
    <xf numFmtId="0" fontId="13" fillId="97" borderId="1" xfId="3" applyNumberFormat="1" applyFont="1" applyFill="1" applyBorder="1">
      <alignment horizontal="center" vertical="center"/>
    </xf>
    <xf numFmtId="0" fontId="6" fillId="89" borderId="1" xfId="8" applyNumberFormat="1" applyFont="1" applyFill="1" applyBorder="1">
      <alignment horizontal="left" vertical="top" wrapText="1"/>
    </xf>
    <xf numFmtId="0" fontId="140" fillId="89" borderId="1" xfId="5" applyFont="1" applyFill="1" applyBorder="1"/>
    <xf numFmtId="0" fontId="13" fillId="97" borderId="1" xfId="4" applyNumberFormat="1" applyFont="1" applyFill="1" applyBorder="1">
      <alignment horizontal="center" vertical="center"/>
      <protection locked="0"/>
    </xf>
    <xf numFmtId="0" fontId="13" fillId="97" borderId="1" xfId="4" applyNumberFormat="1" applyFont="1" applyFill="1" applyBorder="1" applyProtection="1">
      <alignment horizontal="center" vertical="center"/>
    </xf>
    <xf numFmtId="0" fontId="140" fillId="97" borderId="1" xfId="5" applyFont="1" applyFill="1" applyBorder="1"/>
    <xf numFmtId="0" fontId="140" fillId="97" borderId="1" xfId="5" applyFont="1" applyFill="1" applyBorder="1" applyProtection="1">
      <protection locked="0"/>
    </xf>
    <xf numFmtId="49" fontId="131" fillId="98" borderId="51" xfId="7" applyFont="1" applyFill="1" applyBorder="1" applyAlignment="1" applyProtection="1">
      <alignment horizontal="center" vertical="center" wrapText="1"/>
      <protection locked="0"/>
    </xf>
    <xf numFmtId="0" fontId="144" fillId="98" borderId="1" xfId="5" applyFont="1" applyFill="1" applyBorder="1" applyProtection="1">
      <protection locked="0"/>
    </xf>
    <xf numFmtId="0" fontId="140" fillId="2" borderId="1" xfId="5" applyFont="1" applyFill="1" applyBorder="1" applyProtection="1">
      <protection locked="0"/>
    </xf>
    <xf numFmtId="0" fontId="140" fillId="2" borderId="1" xfId="5" applyFont="1" applyFill="1" applyBorder="1"/>
    <xf numFmtId="0" fontId="143" fillId="2" borderId="1" xfId="5" applyFont="1" applyFill="1" applyBorder="1"/>
    <xf numFmtId="0" fontId="140" fillId="94" borderId="1" xfId="5" applyFont="1" applyFill="1" applyBorder="1"/>
    <xf numFmtId="0" fontId="133" fillId="96" borderId="43" xfId="5" applyFont="1" applyFill="1" applyBorder="1" applyAlignment="1">
      <alignment vertical="center" wrapText="1"/>
    </xf>
    <xf numFmtId="0" fontId="142" fillId="94" borderId="1" xfId="5" applyFont="1" applyFill="1" applyBorder="1"/>
    <xf numFmtId="0" fontId="144" fillId="96" borderId="1" xfId="5" applyFont="1" applyFill="1" applyBorder="1"/>
    <xf numFmtId="0" fontId="4" fillId="90" borderId="1" xfId="5" applyFont="1" applyFill="1" applyBorder="1"/>
    <xf numFmtId="0" fontId="133" fillId="90" borderId="43" xfId="5" applyFont="1" applyFill="1" applyBorder="1" applyAlignment="1">
      <alignment vertical="center" wrapText="1"/>
    </xf>
    <xf numFmtId="0" fontId="144" fillId="90" borderId="1" xfId="5" applyFont="1" applyFill="1" applyBorder="1"/>
    <xf numFmtId="0" fontId="131" fillId="89" borderId="1" xfId="8" applyNumberFormat="1" applyFont="1" applyFill="1" applyBorder="1">
      <alignment horizontal="left" vertical="top" wrapText="1"/>
    </xf>
    <xf numFmtId="0" fontId="134" fillId="97" borderId="1" xfId="4" applyNumberFormat="1" applyFont="1" applyFill="1" applyBorder="1">
      <alignment horizontal="center" vertical="center"/>
      <protection locked="0"/>
    </xf>
    <xf numFmtId="0" fontId="134" fillId="97" borderId="1" xfId="4" applyNumberFormat="1" applyFont="1" applyFill="1" applyBorder="1" applyProtection="1">
      <alignment horizontal="center" vertical="center"/>
    </xf>
    <xf numFmtId="0" fontId="134" fillId="97" borderId="1" xfId="5" applyFont="1" applyFill="1" applyBorder="1"/>
    <xf numFmtId="0" fontId="134" fillId="97" borderId="1" xfId="5" applyFont="1" applyFill="1" applyBorder="1" applyProtection="1">
      <protection locked="0"/>
    </xf>
    <xf numFmtId="0" fontId="134" fillId="2" borderId="1" xfId="5" applyFont="1" applyFill="1" applyBorder="1" applyProtection="1">
      <protection locked="0"/>
    </xf>
    <xf numFmtId="0" fontId="134" fillId="2" borderId="1" xfId="5" applyFont="1" applyFill="1" applyBorder="1"/>
    <xf numFmtId="0" fontId="134" fillId="94" borderId="1" xfId="5" applyFont="1" applyFill="1" applyBorder="1"/>
    <xf numFmtId="0" fontId="134" fillId="89" borderId="1" xfId="5" applyFont="1" applyFill="1" applyBorder="1"/>
    <xf numFmtId="0" fontId="141" fillId="97" borderId="1" xfId="5" applyFont="1" applyFill="1" applyBorder="1" applyProtection="1">
      <protection locked="0"/>
    </xf>
    <xf numFmtId="0" fontId="141" fillId="2" borderId="1" xfId="5" applyFont="1" applyFill="1" applyBorder="1"/>
    <xf numFmtId="0" fontId="141" fillId="94" borderId="1" xfId="5" applyFont="1" applyFill="1" applyBorder="1"/>
    <xf numFmtId="0" fontId="141" fillId="96" borderId="1" xfId="5" applyFont="1" applyFill="1" applyBorder="1"/>
    <xf numFmtId="0" fontId="141" fillId="90" borderId="1" xfId="5" applyFont="1" applyFill="1" applyBorder="1"/>
    <xf numFmtId="0" fontId="141" fillId="97" borderId="1" xfId="5" applyFont="1" applyFill="1" applyBorder="1"/>
    <xf numFmtId="49" fontId="145" fillId="0" borderId="0" xfId="1" applyFont="1">
      <alignment horizontal="justify" vertical="top" wrapText="1"/>
    </xf>
    <xf numFmtId="0" fontId="145" fillId="0" borderId="0" xfId="1" applyNumberFormat="1" applyFont="1">
      <alignment horizontal="justify" vertical="top" wrapText="1"/>
    </xf>
    <xf numFmtId="4" fontId="145" fillId="0" borderId="0" xfId="2" applyFont="1">
      <alignment vertical="center"/>
    </xf>
    <xf numFmtId="4" fontId="145" fillId="0" borderId="0" xfId="3" applyFont="1">
      <alignment horizontal="center" vertical="center"/>
    </xf>
    <xf numFmtId="0" fontId="136" fillId="0" borderId="0" xfId="5" applyFont="1"/>
    <xf numFmtId="49" fontId="131" fillId="0" borderId="1" xfId="6" applyFont="1">
      <alignment vertical="center"/>
    </xf>
    <xf numFmtId="0" fontId="131" fillId="0" borderId="1" xfId="6" applyNumberFormat="1" applyFont="1" applyAlignment="1">
      <alignment vertical="center" wrapText="1"/>
    </xf>
    <xf numFmtId="0" fontId="130" fillId="0" borderId="1" xfId="0" applyFont="1" applyBorder="1" applyAlignment="1">
      <alignment wrapText="1"/>
    </xf>
    <xf numFmtId="165" fontId="145" fillId="0" borderId="0" xfId="18760" applyNumberFormat="1" applyFont="1">
      <alignment horizontal="center" vertical="center"/>
      <protection locked="0"/>
    </xf>
    <xf numFmtId="166" fontId="145" fillId="0" borderId="0" xfId="18760" applyNumberFormat="1" applyFont="1" applyProtection="1">
      <alignment horizontal="center" vertical="center"/>
    </xf>
    <xf numFmtId="0" fontId="146" fillId="89" borderId="1" xfId="8" applyNumberFormat="1" applyFont="1" applyFill="1" applyBorder="1">
      <alignment horizontal="left" vertical="top" wrapText="1"/>
    </xf>
    <xf numFmtId="0" fontId="136" fillId="97" borderId="1" xfId="2" applyNumberFormat="1" applyFont="1" applyFill="1" applyBorder="1">
      <alignment vertical="center"/>
    </xf>
    <xf numFmtId="0" fontId="145" fillId="97" borderId="1" xfId="3" applyNumberFormat="1" applyFont="1" applyFill="1" applyBorder="1">
      <alignment horizontal="center" vertical="center"/>
    </xf>
    <xf numFmtId="0" fontId="145" fillId="97" borderId="1" xfId="4" applyNumberFormat="1" applyFont="1" applyFill="1" applyBorder="1">
      <alignment horizontal="center" vertical="center"/>
      <protection locked="0"/>
    </xf>
    <xf numFmtId="0" fontId="145" fillId="97" borderId="1" xfId="4" applyNumberFormat="1" applyFont="1" applyFill="1" applyBorder="1" applyProtection="1">
      <alignment horizontal="center" vertical="center"/>
    </xf>
    <xf numFmtId="0" fontId="136" fillId="97" borderId="1" xfId="5" applyFont="1" applyFill="1" applyBorder="1"/>
    <xf numFmtId="0" fontId="136" fillId="2" borderId="1" xfId="5" applyFont="1" applyFill="1" applyBorder="1" applyProtection="1">
      <protection locked="0"/>
    </xf>
    <xf numFmtId="0" fontId="136" fillId="2" borderId="1" xfId="5" applyFont="1" applyFill="1" applyBorder="1"/>
    <xf numFmtId="0" fontId="136" fillId="94" borderId="1" xfId="5" applyFont="1" applyFill="1" applyBorder="1"/>
    <xf numFmtId="0" fontId="136" fillId="89" borderId="1" xfId="5" applyFont="1" applyFill="1" applyBorder="1"/>
    <xf numFmtId="49" fontId="146" fillId="0" borderId="0" xfId="8" applyFont="1">
      <alignment horizontal="left" vertical="top" wrapText="1"/>
    </xf>
    <xf numFmtId="0" fontId="146" fillId="0" borderId="0" xfId="8" applyNumberFormat="1" applyFont="1">
      <alignment horizontal="left" vertical="top" wrapText="1"/>
    </xf>
    <xf numFmtId="165" fontId="145" fillId="0" borderId="0" xfId="4" applyNumberFormat="1" applyFont="1">
      <alignment horizontal="center" vertical="center"/>
      <protection locked="0"/>
    </xf>
    <xf numFmtId="166" fontId="145" fillId="0" borderId="0" xfId="4" applyNumberFormat="1" applyFont="1" applyProtection="1">
      <alignment horizontal="center" vertical="center"/>
    </xf>
    <xf numFmtId="165" fontId="136" fillId="0" borderId="0" xfId="5" applyNumberFormat="1" applyFont="1" applyProtection="1">
      <protection locked="0"/>
    </xf>
    <xf numFmtId="0" fontId="147" fillId="0" borderId="0" xfId="1" applyNumberFormat="1" applyFont="1">
      <alignment horizontal="justify" vertical="top" wrapText="1"/>
    </xf>
    <xf numFmtId="44" fontId="145" fillId="0" borderId="0" xfId="10" applyFont="1" applyFill="1" applyAlignment="1" applyProtection="1">
      <alignment horizontal="justify" wrapText="1"/>
    </xf>
    <xf numFmtId="44" fontId="136" fillId="0" borderId="0" xfId="10" applyFont="1" applyFill="1" applyProtection="1"/>
    <xf numFmtId="165" fontId="136" fillId="0" borderId="0" xfId="10" applyNumberFormat="1" applyFont="1" applyFill="1" applyProtection="1">
      <protection locked="0"/>
    </xf>
    <xf numFmtId="0" fontId="148" fillId="2" borderId="1" xfId="9" applyFont="1">
      <alignment vertical="top" wrapText="1"/>
      <protection locked="0"/>
    </xf>
    <xf numFmtId="0" fontId="141" fillId="90" borderId="43" xfId="5" applyFont="1" applyFill="1" applyBorder="1" applyAlignment="1">
      <alignment vertical="center" wrapText="1"/>
    </xf>
    <xf numFmtId="0" fontId="131" fillId="96" borderId="43" xfId="5" applyFont="1" applyFill="1" applyBorder="1" applyAlignment="1">
      <alignment vertical="center" wrapText="1"/>
    </xf>
    <xf numFmtId="0" fontId="8" fillId="91" borderId="1" xfId="2" applyNumberFormat="1" applyFont="1" applyFill="1" applyBorder="1">
      <alignment vertical="center"/>
    </xf>
    <xf numFmtId="0" fontId="3" fillId="91" borderId="1" xfId="3" applyNumberFormat="1" applyFont="1" applyFill="1" applyBorder="1">
      <alignment horizontal="center" vertical="center"/>
    </xf>
    <xf numFmtId="0" fontId="3" fillId="91" borderId="1" xfId="4" applyNumberFormat="1" applyFill="1" applyBorder="1">
      <alignment horizontal="center" vertical="center"/>
      <protection locked="0"/>
    </xf>
    <xf numFmtId="0" fontId="3" fillId="91" borderId="1" xfId="4" applyNumberFormat="1" applyFill="1" applyBorder="1" applyProtection="1">
      <alignment horizontal="center" vertical="center"/>
    </xf>
    <xf numFmtId="0" fontId="4" fillId="92" borderId="1" xfId="5" applyFont="1" applyFill="1" applyBorder="1"/>
    <xf numFmtId="0" fontId="4" fillId="92" borderId="1" xfId="5" applyFont="1" applyFill="1" applyBorder="1" applyProtection="1">
      <protection locked="0"/>
    </xf>
    <xf numFmtId="0" fontId="140" fillId="92" borderId="1" xfId="5" applyFont="1" applyFill="1" applyBorder="1" applyProtection="1">
      <protection locked="0"/>
    </xf>
    <xf numFmtId="0" fontId="4" fillId="93" borderId="1" xfId="5" applyFont="1" applyFill="1" applyBorder="1"/>
    <xf numFmtId="0" fontId="3" fillId="0" borderId="0" xfId="1" applyNumberFormat="1" applyFont="1" applyAlignment="1">
      <alignment horizontal="left" vertical="top" wrapText="1"/>
    </xf>
    <xf numFmtId="0" fontId="14" fillId="0" borderId="0" xfId="1" applyNumberFormat="1" applyFont="1" applyAlignment="1">
      <alignment horizontal="left" vertical="top" wrapText="1"/>
    </xf>
    <xf numFmtId="0" fontId="14" fillId="0" borderId="0" xfId="8" applyNumberFormat="1" applyFont="1">
      <alignment horizontal="left" vertical="top" wrapText="1"/>
    </xf>
    <xf numFmtId="0" fontId="3" fillId="0" borderId="0" xfId="1" quotePrefix="1" applyNumberFormat="1" applyFont="1" applyAlignment="1">
      <alignment horizontal="left" vertical="top" wrapText="1"/>
    </xf>
    <xf numFmtId="49" fontId="11" fillId="89" borderId="1" xfId="8" applyFont="1" applyFill="1" applyBorder="1">
      <alignment horizontal="left" vertical="top" wrapText="1"/>
    </xf>
    <xf numFmtId="0" fontId="146" fillId="89" borderId="0" xfId="8" applyNumberFormat="1" applyFont="1" applyFill="1">
      <alignment horizontal="left" vertical="top" wrapText="1"/>
    </xf>
    <xf numFmtId="0" fontId="136" fillId="97" borderId="0" xfId="2" applyNumberFormat="1" applyFont="1" applyFill="1">
      <alignment vertical="center"/>
    </xf>
    <xf numFmtId="0" fontId="145" fillId="97" borderId="0" xfId="3" applyNumberFormat="1" applyFont="1" applyFill="1">
      <alignment horizontal="center" vertical="center"/>
    </xf>
    <xf numFmtId="0" fontId="145" fillId="97" borderId="0" xfId="4" applyNumberFormat="1" applyFont="1" applyFill="1">
      <alignment horizontal="center" vertical="center"/>
      <protection locked="0"/>
    </xf>
    <xf numFmtId="0" fontId="145" fillId="97" borderId="0" xfId="4" applyNumberFormat="1" applyFont="1" applyFill="1" applyProtection="1">
      <alignment horizontal="center" vertical="center"/>
    </xf>
    <xf numFmtId="0" fontId="136" fillId="97" borderId="0" xfId="5" applyFont="1" applyFill="1"/>
    <xf numFmtId="0" fontId="141" fillId="97" borderId="0" xfId="5" applyFont="1" applyFill="1"/>
    <xf numFmtId="0" fontId="136" fillId="2" borderId="0" xfId="5" applyFont="1" applyFill="1" applyProtection="1">
      <protection locked="0"/>
    </xf>
    <xf numFmtId="0" fontId="136" fillId="2" borderId="0" xfId="5" applyFont="1" applyFill="1"/>
    <xf numFmtId="0" fontId="141" fillId="2" borderId="0" xfId="5" applyFont="1" applyFill="1"/>
    <xf numFmtId="0" fontId="136" fillId="94" borderId="0" xfId="5" applyFont="1" applyFill="1"/>
    <xf numFmtId="0" fontId="141" fillId="94" borderId="0" xfId="5" applyFont="1" applyFill="1"/>
    <xf numFmtId="0" fontId="141" fillId="96" borderId="0" xfId="5" applyFont="1" applyFill="1"/>
    <xf numFmtId="0" fontId="141" fillId="90" borderId="0" xfId="5" applyFont="1" applyFill="1"/>
    <xf numFmtId="0" fontId="3" fillId="0" borderId="0" xfId="1" quotePrefix="1" applyNumberFormat="1" applyFont="1">
      <alignment horizontal="justify" vertical="top" wrapText="1"/>
    </xf>
    <xf numFmtId="0" fontId="131" fillId="88" borderId="51" xfId="0" applyFont="1" applyFill="1" applyBorder="1" applyAlignment="1">
      <alignment horizontal="center" vertical="center" wrapText="1"/>
    </xf>
    <xf numFmtId="0" fontId="130" fillId="88" borderId="54" xfId="0" applyFont="1" applyFill="1" applyBorder="1" applyAlignment="1">
      <alignment wrapText="1"/>
    </xf>
    <xf numFmtId="0" fontId="129" fillId="0" borderId="1" xfId="0" applyFont="1" applyBorder="1"/>
    <xf numFmtId="0" fontId="150" fillId="0" borderId="0" xfId="0" applyFont="1" applyAlignment="1">
      <alignment vertical="center"/>
    </xf>
    <xf numFmtId="0" fontId="151" fillId="0" borderId="0" xfId="0" applyFont="1" applyAlignment="1">
      <alignment vertical="center"/>
    </xf>
    <xf numFmtId="0" fontId="152" fillId="0" borderId="0" xfId="0" applyFont="1" applyAlignment="1">
      <alignment vertical="center"/>
    </xf>
    <xf numFmtId="0" fontId="149" fillId="0" borderId="0" xfId="0" applyFont="1"/>
    <xf numFmtId="0" fontId="132" fillId="93" borderId="1" xfId="0" applyFont="1" applyFill="1" applyBorder="1" applyAlignment="1">
      <alignment vertical="center" wrapText="1"/>
    </xf>
    <xf numFmtId="165" fontId="130" fillId="93" borderId="55" xfId="0" applyNumberFormat="1" applyFont="1" applyFill="1" applyBorder="1" applyAlignment="1">
      <alignment vertical="center"/>
    </xf>
    <xf numFmtId="0" fontId="132" fillId="93" borderId="1" xfId="0" applyFont="1" applyFill="1" applyBorder="1" applyAlignment="1">
      <alignment horizontal="center" vertical="center" wrapText="1"/>
    </xf>
    <xf numFmtId="165" fontId="129" fillId="93" borderId="55" xfId="0" applyNumberFormat="1" applyFont="1" applyFill="1" applyBorder="1"/>
    <xf numFmtId="0" fontId="0" fillId="0" borderId="1" xfId="0" applyBorder="1"/>
    <xf numFmtId="165" fontId="154" fillId="93" borderId="55" xfId="0" applyNumberFormat="1" applyFont="1" applyFill="1" applyBorder="1" applyAlignment="1">
      <alignment horizontal="right"/>
    </xf>
    <xf numFmtId="0" fontId="129" fillId="100" borderId="1" xfId="0" applyFont="1" applyFill="1" applyBorder="1"/>
    <xf numFmtId="0" fontId="129" fillId="93" borderId="55" xfId="0" applyFont="1" applyFill="1" applyBorder="1"/>
    <xf numFmtId="0" fontId="129" fillId="93" borderId="56" xfId="0" applyFont="1" applyFill="1" applyBorder="1"/>
    <xf numFmtId="0" fontId="130" fillId="93" borderId="56" xfId="0" applyFont="1" applyFill="1" applyBorder="1"/>
    <xf numFmtId="165" fontId="129" fillId="93" borderId="57" xfId="0" applyNumberFormat="1" applyFont="1" applyFill="1" applyBorder="1"/>
    <xf numFmtId="0" fontId="3" fillId="0" borderId="1" xfId="1" quotePrefix="1" applyNumberFormat="1" applyFont="1" applyBorder="1" applyAlignment="1">
      <alignment horizontal="left" vertical="top" wrapText="1"/>
    </xf>
    <xf numFmtId="0" fontId="153" fillId="0" borderId="0" xfId="0" applyFont="1" applyAlignment="1">
      <alignment vertical="center"/>
    </xf>
    <xf numFmtId="165" fontId="129" fillId="100" borderId="43" xfId="0" applyNumberFormat="1" applyFont="1" applyFill="1" applyBorder="1"/>
    <xf numFmtId="165" fontId="141" fillId="90" borderId="1" xfId="5" applyNumberFormat="1" applyFont="1" applyFill="1" applyBorder="1"/>
    <xf numFmtId="0" fontId="128" fillId="0" borderId="0" xfId="0" applyFont="1"/>
    <xf numFmtId="0" fontId="132" fillId="0" borderId="1" xfId="0" applyFont="1" applyBorder="1" applyAlignment="1">
      <alignment horizontal="center" vertical="center" wrapText="1"/>
    </xf>
    <xf numFmtId="0" fontId="129" fillId="100" borderId="58" xfId="0" applyFont="1" applyFill="1" applyBorder="1"/>
    <xf numFmtId="165" fontId="129" fillId="100" borderId="59" xfId="0" applyNumberFormat="1" applyFont="1" applyFill="1" applyBorder="1"/>
    <xf numFmtId="0" fontId="3" fillId="0" borderId="1" xfId="1" applyNumberFormat="1" applyFont="1" applyBorder="1" applyAlignment="1">
      <alignment horizontal="left" vertical="top" wrapText="1"/>
    </xf>
    <xf numFmtId="0" fontId="3" fillId="0" borderId="1" xfId="1" applyNumberFormat="1" applyFont="1" applyBorder="1" applyAlignment="1">
      <alignment vertical="top" wrapText="1"/>
    </xf>
    <xf numFmtId="0" fontId="155" fillId="0" borderId="1" xfId="0" applyFont="1" applyBorder="1" applyAlignment="1">
      <alignment horizontal="center" vertical="center" wrapText="1"/>
    </xf>
    <xf numFmtId="0" fontId="129" fillId="0" borderId="1" xfId="0" applyFont="1" applyBorder="1" applyAlignment="1">
      <alignment horizontal="left" vertical="top"/>
    </xf>
    <xf numFmtId="49" fontId="4" fillId="0" borderId="0" xfId="5" applyNumberFormat="1" applyFont="1" applyProtection="1">
      <protection locked="0"/>
    </xf>
    <xf numFmtId="165" fontId="141" fillId="88" borderId="1" xfId="5" applyNumberFormat="1" applyFont="1" applyFill="1" applyBorder="1"/>
    <xf numFmtId="0" fontId="141" fillId="88" borderId="1" xfId="5" applyFont="1" applyFill="1" applyBorder="1"/>
    <xf numFmtId="0" fontId="156" fillId="0" borderId="0" xfId="1" applyNumberFormat="1" applyFont="1" applyAlignment="1">
      <alignment horizontal="left" vertical="top" wrapText="1"/>
    </xf>
    <xf numFmtId="0" fontId="156" fillId="0" borderId="0" xfId="1" applyNumberFormat="1" applyFont="1">
      <alignment horizontal="justify" vertical="top" wrapText="1"/>
    </xf>
    <xf numFmtId="0" fontId="2" fillId="0" borderId="0" xfId="1" applyNumberFormat="1" applyAlignment="1">
      <alignment horizontal="left" vertical="top" wrapText="1"/>
    </xf>
    <xf numFmtId="0" fontId="2" fillId="0" borderId="0" xfId="1" applyNumberFormat="1">
      <alignment horizontal="justify" vertical="top" wrapText="1"/>
    </xf>
    <xf numFmtId="0" fontId="157" fillId="2" borderId="1" xfId="9" applyFont="1">
      <alignment vertical="top" wrapText="1"/>
      <protection locked="0"/>
    </xf>
    <xf numFmtId="0" fontId="2" fillId="0" borderId="0" xfId="1" applyNumberFormat="1" applyAlignment="1">
      <alignment vertical="top" wrapText="1"/>
    </xf>
    <xf numFmtId="0" fontId="1" fillId="0" borderId="0" xfId="5"/>
    <xf numFmtId="1" fontId="145" fillId="0" borderId="0" xfId="1" applyNumberFormat="1" applyFont="1">
      <alignment horizontal="justify" vertical="top" wrapText="1"/>
    </xf>
    <xf numFmtId="0" fontId="152" fillId="0" borderId="0" xfId="0" applyFont="1" applyAlignment="1">
      <alignment vertical="center"/>
    </xf>
    <xf numFmtId="4" fontId="9" fillId="0" borderId="0" xfId="3" applyFont="1">
      <alignment horizontal="center" vertical="center"/>
    </xf>
    <xf numFmtId="166" fontId="9" fillId="0" borderId="0" xfId="4" applyNumberFormat="1" applyFont="1" applyProtection="1">
      <alignment horizontal="center" vertical="center"/>
    </xf>
    <xf numFmtId="0" fontId="159" fillId="0" borderId="0" xfId="5" applyFont="1"/>
    <xf numFmtId="165" fontId="159" fillId="0" borderId="0" xfId="5" applyNumberFormat="1" applyFont="1" applyProtection="1">
      <protection locked="0"/>
    </xf>
    <xf numFmtId="165" fontId="9" fillId="0" borderId="0" xfId="4" applyNumberFormat="1" applyFont="1">
      <alignment horizontal="center" vertical="center"/>
      <protection locked="0"/>
    </xf>
    <xf numFmtId="0" fontId="160" fillId="0" borderId="0" xfId="0" applyFont="1"/>
    <xf numFmtId="166" fontId="125" fillId="0" borderId="0" xfId="4" applyNumberFormat="1" applyFont="1" applyProtection="1">
      <alignment horizontal="center" vertical="center"/>
    </xf>
    <xf numFmtId="0" fontId="161" fillId="0" borderId="0" xfId="5" applyFont="1"/>
    <xf numFmtId="165" fontId="161" fillId="0" borderId="0" xfId="5" applyNumberFormat="1" applyFont="1" applyProtection="1">
      <protection locked="0"/>
    </xf>
  </cellXfs>
  <cellStyles count="18766">
    <cellStyle name="_alpina" xfId="12" xr:uid="{00000000-0005-0000-0000-000000000000}"/>
    <cellStyle name="_alpina 2" xfId="13" xr:uid="{00000000-0005-0000-0000-000001000000}"/>
    <cellStyle name="_alpina 2 2" xfId="14" xr:uid="{00000000-0005-0000-0000-000002000000}"/>
    <cellStyle name="_alpina 3" xfId="15" xr:uid="{00000000-0005-0000-0000-000003000000}"/>
    <cellStyle name="_dostop" xfId="16" xr:uid="{00000000-0005-0000-0000-000004000000}"/>
    <cellStyle name="_dostop 2" xfId="17" xr:uid="{00000000-0005-0000-0000-000005000000}"/>
    <cellStyle name="_dostop 2 2" xfId="18" xr:uid="{00000000-0005-0000-0000-000006000000}"/>
    <cellStyle name="_dostop 3" xfId="19" xr:uid="{00000000-0005-0000-0000-000007000000}"/>
    <cellStyle name="_Elbego_AC BAZA LOGATEC ČISTILNA NAPRAVA_261" xfId="20" xr:uid="{00000000-0005-0000-0000-000008000000}"/>
    <cellStyle name="_Elbego_AC BAZA LOGATEC ČISTILNA NAPRAVA_261 2" xfId="21" xr:uid="{00000000-0005-0000-0000-000009000000}"/>
    <cellStyle name="_elinam_DS7400 požar_572" xfId="22" xr:uid="{00000000-0005-0000-0000-00000A000000}"/>
    <cellStyle name="_elinam_DS7400 požar_572 2" xfId="23" xr:uid="{00000000-0005-0000-0000-00000B000000}"/>
    <cellStyle name="20 % – Poudarek1 2" xfId="24" xr:uid="{00000000-0005-0000-0000-00000C000000}"/>
    <cellStyle name="20 % – Poudarek1 2 2" xfId="25" xr:uid="{00000000-0005-0000-0000-00000D000000}"/>
    <cellStyle name="20 % – Poudarek1 2 2 2" xfId="26" xr:uid="{00000000-0005-0000-0000-00000E000000}"/>
    <cellStyle name="20 % – Poudarek1 2 3" xfId="27" xr:uid="{00000000-0005-0000-0000-00000F000000}"/>
    <cellStyle name="20 % – Poudarek1 2 3 2" xfId="28" xr:uid="{00000000-0005-0000-0000-000010000000}"/>
    <cellStyle name="20 % – Poudarek1 2 3 3" xfId="29" xr:uid="{00000000-0005-0000-0000-000011000000}"/>
    <cellStyle name="20 % – Poudarek1 2 4" xfId="30" xr:uid="{00000000-0005-0000-0000-000012000000}"/>
    <cellStyle name="20 % – Poudarek1 2 4 2" xfId="31" xr:uid="{00000000-0005-0000-0000-000013000000}"/>
    <cellStyle name="20 % – Poudarek1 2 4 3" xfId="32" xr:uid="{00000000-0005-0000-0000-000014000000}"/>
    <cellStyle name="20 % – Poudarek1 2 5" xfId="33" xr:uid="{00000000-0005-0000-0000-000015000000}"/>
    <cellStyle name="20 % – Poudarek1 2_VODOVODNA INSTALACIJA" xfId="34" xr:uid="{00000000-0005-0000-0000-000016000000}"/>
    <cellStyle name="20 % – Poudarek1 3" xfId="35" xr:uid="{00000000-0005-0000-0000-000017000000}"/>
    <cellStyle name="20 % – Poudarek1 3 2" xfId="36" xr:uid="{00000000-0005-0000-0000-000018000000}"/>
    <cellStyle name="20 % – Poudarek1 3 3" xfId="37" xr:uid="{00000000-0005-0000-0000-000019000000}"/>
    <cellStyle name="20 % – Poudarek1 3_VODOVODNA INSTALACIJA" xfId="38" xr:uid="{00000000-0005-0000-0000-00001A000000}"/>
    <cellStyle name="20 % – Poudarek1 4" xfId="39" xr:uid="{00000000-0005-0000-0000-00001B000000}"/>
    <cellStyle name="20 % – Poudarek1 4 2" xfId="40" xr:uid="{00000000-0005-0000-0000-00001C000000}"/>
    <cellStyle name="20 % – Poudarek1 4 3" xfId="41" xr:uid="{00000000-0005-0000-0000-00001D000000}"/>
    <cellStyle name="20 % – Poudarek1 4_VODOVODNA INSTALACIJA" xfId="42" xr:uid="{00000000-0005-0000-0000-00001E000000}"/>
    <cellStyle name="20 % – Poudarek1 5" xfId="43" xr:uid="{00000000-0005-0000-0000-00001F000000}"/>
    <cellStyle name="20 % – Poudarek1 5 2" xfId="44" xr:uid="{00000000-0005-0000-0000-000020000000}"/>
    <cellStyle name="20 % – Poudarek1 5 3" xfId="45" xr:uid="{00000000-0005-0000-0000-000021000000}"/>
    <cellStyle name="20 % – Poudarek1 6" xfId="46" xr:uid="{00000000-0005-0000-0000-000022000000}"/>
    <cellStyle name="20 % – Poudarek2 2" xfId="47" xr:uid="{00000000-0005-0000-0000-000023000000}"/>
    <cellStyle name="20 % – Poudarek2 2 2" xfId="48" xr:uid="{00000000-0005-0000-0000-000024000000}"/>
    <cellStyle name="20 % – Poudarek2 2 2 2" xfId="49" xr:uid="{00000000-0005-0000-0000-000025000000}"/>
    <cellStyle name="20 % – Poudarek2 2 3" xfId="50" xr:uid="{00000000-0005-0000-0000-000026000000}"/>
    <cellStyle name="20 % – Poudarek2 2 3 2" xfId="51" xr:uid="{00000000-0005-0000-0000-000027000000}"/>
    <cellStyle name="20 % – Poudarek2 2 3 3" xfId="52" xr:uid="{00000000-0005-0000-0000-000028000000}"/>
    <cellStyle name="20 % – Poudarek2 2 4" xfId="53" xr:uid="{00000000-0005-0000-0000-000029000000}"/>
    <cellStyle name="20 % – Poudarek2 2 4 2" xfId="54" xr:uid="{00000000-0005-0000-0000-00002A000000}"/>
    <cellStyle name="20 % – Poudarek2 2 4 3" xfId="55" xr:uid="{00000000-0005-0000-0000-00002B000000}"/>
    <cellStyle name="20 % – Poudarek2 2 5" xfId="56" xr:uid="{00000000-0005-0000-0000-00002C000000}"/>
    <cellStyle name="20 % – Poudarek2 2_VODOVODNA INSTALACIJA" xfId="57" xr:uid="{00000000-0005-0000-0000-00002D000000}"/>
    <cellStyle name="20 % – Poudarek2 3" xfId="58" xr:uid="{00000000-0005-0000-0000-00002E000000}"/>
    <cellStyle name="20 % – Poudarek2 3 2" xfId="59" xr:uid="{00000000-0005-0000-0000-00002F000000}"/>
    <cellStyle name="20 % – Poudarek2 3 3" xfId="60" xr:uid="{00000000-0005-0000-0000-000030000000}"/>
    <cellStyle name="20 % – Poudarek2 3_VODOVODNA INSTALACIJA" xfId="61" xr:uid="{00000000-0005-0000-0000-000031000000}"/>
    <cellStyle name="20 % – Poudarek2 4" xfId="62" xr:uid="{00000000-0005-0000-0000-000032000000}"/>
    <cellStyle name="20 % – Poudarek2 4 2" xfId="63" xr:uid="{00000000-0005-0000-0000-000033000000}"/>
    <cellStyle name="20 % – Poudarek2 4 3" xfId="64" xr:uid="{00000000-0005-0000-0000-000034000000}"/>
    <cellStyle name="20 % – Poudarek2 4_VODOVODNA INSTALACIJA" xfId="65" xr:uid="{00000000-0005-0000-0000-000035000000}"/>
    <cellStyle name="20 % – Poudarek2 5" xfId="66" xr:uid="{00000000-0005-0000-0000-000036000000}"/>
    <cellStyle name="20 % – Poudarek2 5 2" xfId="67" xr:uid="{00000000-0005-0000-0000-000037000000}"/>
    <cellStyle name="20 % – Poudarek2 5 3" xfId="68" xr:uid="{00000000-0005-0000-0000-000038000000}"/>
    <cellStyle name="20 % – Poudarek2 6" xfId="69" xr:uid="{00000000-0005-0000-0000-000039000000}"/>
    <cellStyle name="20 % – Poudarek3 2" xfId="70" xr:uid="{00000000-0005-0000-0000-00003A000000}"/>
    <cellStyle name="20 % – Poudarek3 2 2" xfId="71" xr:uid="{00000000-0005-0000-0000-00003B000000}"/>
    <cellStyle name="20 % – Poudarek3 2 2 2" xfId="72" xr:uid="{00000000-0005-0000-0000-00003C000000}"/>
    <cellStyle name="20 % – Poudarek3 2 3" xfId="73" xr:uid="{00000000-0005-0000-0000-00003D000000}"/>
    <cellStyle name="20 % – Poudarek3 2 3 2" xfId="74" xr:uid="{00000000-0005-0000-0000-00003E000000}"/>
    <cellStyle name="20 % – Poudarek3 2 3 3" xfId="75" xr:uid="{00000000-0005-0000-0000-00003F000000}"/>
    <cellStyle name="20 % – Poudarek3 2 4" xfId="76" xr:uid="{00000000-0005-0000-0000-000040000000}"/>
    <cellStyle name="20 % – Poudarek3 2 4 2" xfId="77" xr:uid="{00000000-0005-0000-0000-000041000000}"/>
    <cellStyle name="20 % – Poudarek3 2 4 3" xfId="78" xr:uid="{00000000-0005-0000-0000-000042000000}"/>
    <cellStyle name="20 % – Poudarek3 2 5" xfId="79" xr:uid="{00000000-0005-0000-0000-000043000000}"/>
    <cellStyle name="20 % – Poudarek3 2_VODOVODNA INSTALACIJA" xfId="80" xr:uid="{00000000-0005-0000-0000-000044000000}"/>
    <cellStyle name="20 % – Poudarek3 3" xfId="81" xr:uid="{00000000-0005-0000-0000-000045000000}"/>
    <cellStyle name="20 % – Poudarek3 3 2" xfId="82" xr:uid="{00000000-0005-0000-0000-000046000000}"/>
    <cellStyle name="20 % – Poudarek3 3 3" xfId="83" xr:uid="{00000000-0005-0000-0000-000047000000}"/>
    <cellStyle name="20 % – Poudarek3 3_VODOVODNA INSTALACIJA" xfId="84" xr:uid="{00000000-0005-0000-0000-000048000000}"/>
    <cellStyle name="20 % – Poudarek3 4" xfId="85" xr:uid="{00000000-0005-0000-0000-000049000000}"/>
    <cellStyle name="20 % – Poudarek3 4 2" xfId="86" xr:uid="{00000000-0005-0000-0000-00004A000000}"/>
    <cellStyle name="20 % – Poudarek3 4 3" xfId="87" xr:uid="{00000000-0005-0000-0000-00004B000000}"/>
    <cellStyle name="20 % – Poudarek3 4_VODOVODNA INSTALACIJA" xfId="88" xr:uid="{00000000-0005-0000-0000-00004C000000}"/>
    <cellStyle name="20 % – Poudarek3 5" xfId="89" xr:uid="{00000000-0005-0000-0000-00004D000000}"/>
    <cellStyle name="20 % – Poudarek3 5 2" xfId="90" xr:uid="{00000000-0005-0000-0000-00004E000000}"/>
    <cellStyle name="20 % – Poudarek3 5 3" xfId="91" xr:uid="{00000000-0005-0000-0000-00004F000000}"/>
    <cellStyle name="20 % – Poudarek3 6" xfId="92" xr:uid="{00000000-0005-0000-0000-000050000000}"/>
    <cellStyle name="20 % – Poudarek4 2" xfId="93" xr:uid="{00000000-0005-0000-0000-000051000000}"/>
    <cellStyle name="20 % – Poudarek4 2 2" xfId="94" xr:uid="{00000000-0005-0000-0000-000052000000}"/>
    <cellStyle name="20 % – Poudarek4 2 2 2" xfId="95" xr:uid="{00000000-0005-0000-0000-000053000000}"/>
    <cellStyle name="20 % – Poudarek4 2 3" xfId="96" xr:uid="{00000000-0005-0000-0000-000054000000}"/>
    <cellStyle name="20 % – Poudarek4 2 3 2" xfId="97" xr:uid="{00000000-0005-0000-0000-000055000000}"/>
    <cellStyle name="20 % – Poudarek4 2 3 3" xfId="98" xr:uid="{00000000-0005-0000-0000-000056000000}"/>
    <cellStyle name="20 % – Poudarek4 2 4" xfId="99" xr:uid="{00000000-0005-0000-0000-000057000000}"/>
    <cellStyle name="20 % – Poudarek4 2 4 2" xfId="100" xr:uid="{00000000-0005-0000-0000-000058000000}"/>
    <cellStyle name="20 % – Poudarek4 2 4 3" xfId="101" xr:uid="{00000000-0005-0000-0000-000059000000}"/>
    <cellStyle name="20 % – Poudarek4 2 5" xfId="102" xr:uid="{00000000-0005-0000-0000-00005A000000}"/>
    <cellStyle name="20 % – Poudarek4 2_VODOVODNA INSTALACIJA" xfId="103" xr:uid="{00000000-0005-0000-0000-00005B000000}"/>
    <cellStyle name="20 % – Poudarek4 3" xfId="104" xr:uid="{00000000-0005-0000-0000-00005C000000}"/>
    <cellStyle name="20 % – Poudarek4 3 2" xfId="105" xr:uid="{00000000-0005-0000-0000-00005D000000}"/>
    <cellStyle name="20 % – Poudarek4 3 3" xfId="106" xr:uid="{00000000-0005-0000-0000-00005E000000}"/>
    <cellStyle name="20 % – Poudarek4 3_VODOVODNA INSTALACIJA" xfId="107" xr:uid="{00000000-0005-0000-0000-00005F000000}"/>
    <cellStyle name="20 % – Poudarek4 4" xfId="108" xr:uid="{00000000-0005-0000-0000-000060000000}"/>
    <cellStyle name="20 % – Poudarek4 4 2" xfId="109" xr:uid="{00000000-0005-0000-0000-000061000000}"/>
    <cellStyle name="20 % – Poudarek4 4 3" xfId="110" xr:uid="{00000000-0005-0000-0000-000062000000}"/>
    <cellStyle name="20 % – Poudarek4 4_VODOVODNA INSTALACIJA" xfId="111" xr:uid="{00000000-0005-0000-0000-000063000000}"/>
    <cellStyle name="20 % – Poudarek4 5" xfId="112" xr:uid="{00000000-0005-0000-0000-000064000000}"/>
    <cellStyle name="20 % – Poudarek4 5 2" xfId="113" xr:uid="{00000000-0005-0000-0000-000065000000}"/>
    <cellStyle name="20 % – Poudarek4 5 3" xfId="114" xr:uid="{00000000-0005-0000-0000-000066000000}"/>
    <cellStyle name="20 % – Poudarek4 6" xfId="115" xr:uid="{00000000-0005-0000-0000-000067000000}"/>
    <cellStyle name="20 % – Poudarek5 2" xfId="116" xr:uid="{00000000-0005-0000-0000-000068000000}"/>
    <cellStyle name="20 % – Poudarek5 2 2" xfId="117" xr:uid="{00000000-0005-0000-0000-000069000000}"/>
    <cellStyle name="20 % – Poudarek5 2 2 2" xfId="118" xr:uid="{00000000-0005-0000-0000-00006A000000}"/>
    <cellStyle name="20 % – Poudarek5 2 3" xfId="119" xr:uid="{00000000-0005-0000-0000-00006B000000}"/>
    <cellStyle name="20 % – Poudarek5 2 3 2" xfId="120" xr:uid="{00000000-0005-0000-0000-00006C000000}"/>
    <cellStyle name="20 % – Poudarek5 2 3 3" xfId="121" xr:uid="{00000000-0005-0000-0000-00006D000000}"/>
    <cellStyle name="20 % – Poudarek5 2 4" xfId="122" xr:uid="{00000000-0005-0000-0000-00006E000000}"/>
    <cellStyle name="20 % – Poudarek5 2 4 2" xfId="123" xr:uid="{00000000-0005-0000-0000-00006F000000}"/>
    <cellStyle name="20 % – Poudarek5 3" xfId="124" xr:uid="{00000000-0005-0000-0000-000070000000}"/>
    <cellStyle name="20 % – Poudarek5 3 2" xfId="125" xr:uid="{00000000-0005-0000-0000-000071000000}"/>
    <cellStyle name="20 % – Poudarek5 3 3" xfId="126" xr:uid="{00000000-0005-0000-0000-000072000000}"/>
    <cellStyle name="20 % – Poudarek5 4" xfId="127" xr:uid="{00000000-0005-0000-0000-000073000000}"/>
    <cellStyle name="20 % – Poudarek5 4 2" xfId="128" xr:uid="{00000000-0005-0000-0000-000074000000}"/>
    <cellStyle name="20 % – Poudarek5 4 3" xfId="129" xr:uid="{00000000-0005-0000-0000-000075000000}"/>
    <cellStyle name="20 % – Poudarek5 5" xfId="130" xr:uid="{00000000-0005-0000-0000-000076000000}"/>
    <cellStyle name="20 % – Poudarek5 5 2" xfId="131" xr:uid="{00000000-0005-0000-0000-000077000000}"/>
    <cellStyle name="20 % – Poudarek5 5 3" xfId="132" xr:uid="{00000000-0005-0000-0000-000078000000}"/>
    <cellStyle name="20 % – Poudarek5 6" xfId="133" xr:uid="{00000000-0005-0000-0000-000079000000}"/>
    <cellStyle name="20 % – Poudarek6 2" xfId="134" xr:uid="{00000000-0005-0000-0000-00007A000000}"/>
    <cellStyle name="20 % – Poudarek6 2 2" xfId="135" xr:uid="{00000000-0005-0000-0000-00007B000000}"/>
    <cellStyle name="20 % – Poudarek6 2 2 2" xfId="136" xr:uid="{00000000-0005-0000-0000-00007C000000}"/>
    <cellStyle name="20 % – Poudarek6 2 3" xfId="137" xr:uid="{00000000-0005-0000-0000-00007D000000}"/>
    <cellStyle name="20 % – Poudarek6 2 3 2" xfId="138" xr:uid="{00000000-0005-0000-0000-00007E000000}"/>
    <cellStyle name="20 % – Poudarek6 2 3 3" xfId="139" xr:uid="{00000000-0005-0000-0000-00007F000000}"/>
    <cellStyle name="20 % – Poudarek6 2 4" xfId="140" xr:uid="{00000000-0005-0000-0000-000080000000}"/>
    <cellStyle name="20 % – Poudarek6 2 4 2" xfId="141" xr:uid="{00000000-0005-0000-0000-000081000000}"/>
    <cellStyle name="20 % – Poudarek6 2 4 3" xfId="142" xr:uid="{00000000-0005-0000-0000-000082000000}"/>
    <cellStyle name="20 % – Poudarek6 2 5" xfId="143" xr:uid="{00000000-0005-0000-0000-000083000000}"/>
    <cellStyle name="20 % – Poudarek6 2_VODOVODNA INSTALACIJA" xfId="144" xr:uid="{00000000-0005-0000-0000-000084000000}"/>
    <cellStyle name="20 % – Poudarek6 3" xfId="145" xr:uid="{00000000-0005-0000-0000-000085000000}"/>
    <cellStyle name="20 % – Poudarek6 3 2" xfId="146" xr:uid="{00000000-0005-0000-0000-000086000000}"/>
    <cellStyle name="20 % – Poudarek6 3 3" xfId="147" xr:uid="{00000000-0005-0000-0000-000087000000}"/>
    <cellStyle name="20 % – Poudarek6 3_VODOVODNA INSTALACIJA" xfId="148" xr:uid="{00000000-0005-0000-0000-000088000000}"/>
    <cellStyle name="20 % – Poudarek6 4" xfId="149" xr:uid="{00000000-0005-0000-0000-000089000000}"/>
    <cellStyle name="20 % – Poudarek6 4 2" xfId="150" xr:uid="{00000000-0005-0000-0000-00008A000000}"/>
    <cellStyle name="20 % – Poudarek6 4 3" xfId="151" xr:uid="{00000000-0005-0000-0000-00008B000000}"/>
    <cellStyle name="20 % – Poudarek6 4_VODOVODNA INSTALACIJA" xfId="152" xr:uid="{00000000-0005-0000-0000-00008C000000}"/>
    <cellStyle name="20 % – Poudarek6 5" xfId="153" xr:uid="{00000000-0005-0000-0000-00008D000000}"/>
    <cellStyle name="20 % – Poudarek6 5 2" xfId="154" xr:uid="{00000000-0005-0000-0000-00008E000000}"/>
    <cellStyle name="20 % – Poudarek6 5 3" xfId="155" xr:uid="{00000000-0005-0000-0000-00008F000000}"/>
    <cellStyle name="20 % – Poudarek6 6" xfId="156" xr:uid="{00000000-0005-0000-0000-000090000000}"/>
    <cellStyle name="20% - Accent1" xfId="157" xr:uid="{00000000-0005-0000-0000-000091000000}"/>
    <cellStyle name="20% - Accent1 2" xfId="158" xr:uid="{00000000-0005-0000-0000-000092000000}"/>
    <cellStyle name="20% - Accent1 2 2" xfId="159" xr:uid="{00000000-0005-0000-0000-000093000000}"/>
    <cellStyle name="20% - Accent1 2 2 2" xfId="160" xr:uid="{00000000-0005-0000-0000-000094000000}"/>
    <cellStyle name="20% - Accent1 2 2 2 2" xfId="161" xr:uid="{00000000-0005-0000-0000-000095000000}"/>
    <cellStyle name="20% - Accent1 2 2 3" xfId="162" xr:uid="{00000000-0005-0000-0000-000096000000}"/>
    <cellStyle name="20% - Accent1 2 3" xfId="163" xr:uid="{00000000-0005-0000-0000-000097000000}"/>
    <cellStyle name="20% - Accent1 2 3 2" xfId="164" xr:uid="{00000000-0005-0000-0000-000098000000}"/>
    <cellStyle name="20% - Accent1 2 3 2 2" xfId="165" xr:uid="{00000000-0005-0000-0000-000099000000}"/>
    <cellStyle name="20% - Accent1 2 3 3" xfId="166" xr:uid="{00000000-0005-0000-0000-00009A000000}"/>
    <cellStyle name="20% - Accent1 2 4" xfId="167" xr:uid="{00000000-0005-0000-0000-00009B000000}"/>
    <cellStyle name="20% - Accent1 2 4 2" xfId="168" xr:uid="{00000000-0005-0000-0000-00009C000000}"/>
    <cellStyle name="20% - Accent1 2 5" xfId="169" xr:uid="{00000000-0005-0000-0000-00009D000000}"/>
    <cellStyle name="20% - Accent1 2 6" xfId="170" xr:uid="{00000000-0005-0000-0000-00009E000000}"/>
    <cellStyle name="20% - Accent1 3" xfId="171" xr:uid="{00000000-0005-0000-0000-00009F000000}"/>
    <cellStyle name="20% - Accent1 3 2" xfId="172" xr:uid="{00000000-0005-0000-0000-0000A0000000}"/>
    <cellStyle name="20% - Accent1 3 2 2" xfId="173" xr:uid="{00000000-0005-0000-0000-0000A1000000}"/>
    <cellStyle name="20% - Accent1 3 2 2 2" xfId="174" xr:uid="{00000000-0005-0000-0000-0000A2000000}"/>
    <cellStyle name="20% - Accent1 3 2 3" xfId="175" xr:uid="{00000000-0005-0000-0000-0000A3000000}"/>
    <cellStyle name="20% - Accent1 3 3" xfId="176" xr:uid="{00000000-0005-0000-0000-0000A4000000}"/>
    <cellStyle name="20% - Accent1 3 3 2" xfId="177" xr:uid="{00000000-0005-0000-0000-0000A5000000}"/>
    <cellStyle name="20% - Accent1 3 3 2 2" xfId="178" xr:uid="{00000000-0005-0000-0000-0000A6000000}"/>
    <cellStyle name="20% - Accent1 3 3 3" xfId="179" xr:uid="{00000000-0005-0000-0000-0000A7000000}"/>
    <cellStyle name="20% - Accent1 3 4" xfId="180" xr:uid="{00000000-0005-0000-0000-0000A8000000}"/>
    <cellStyle name="20% - Accent1 4" xfId="181" xr:uid="{00000000-0005-0000-0000-0000A9000000}"/>
    <cellStyle name="20% - Accent1 4 2" xfId="182" xr:uid="{00000000-0005-0000-0000-0000AA000000}"/>
    <cellStyle name="20% - Accent1 4 2 2" xfId="183" xr:uid="{00000000-0005-0000-0000-0000AB000000}"/>
    <cellStyle name="20% - Accent1 4 2 2 2" xfId="184" xr:uid="{00000000-0005-0000-0000-0000AC000000}"/>
    <cellStyle name="20% - Accent1 4 2 3" xfId="185" xr:uid="{00000000-0005-0000-0000-0000AD000000}"/>
    <cellStyle name="20% - Accent1 4 3" xfId="186" xr:uid="{00000000-0005-0000-0000-0000AE000000}"/>
    <cellStyle name="20% - Accent1 4 3 2" xfId="187" xr:uid="{00000000-0005-0000-0000-0000AF000000}"/>
    <cellStyle name="20% - Accent1 4 3 2 2" xfId="188" xr:uid="{00000000-0005-0000-0000-0000B0000000}"/>
    <cellStyle name="20% - Accent1 4 3 3" xfId="189" xr:uid="{00000000-0005-0000-0000-0000B1000000}"/>
    <cellStyle name="20% - Accent1 5 2" xfId="190" xr:uid="{00000000-0005-0000-0000-0000B2000000}"/>
    <cellStyle name="20% - Accent1 5 2 2" xfId="191" xr:uid="{00000000-0005-0000-0000-0000B3000000}"/>
    <cellStyle name="20% - Accent1 5 2 2 2" xfId="192" xr:uid="{00000000-0005-0000-0000-0000B4000000}"/>
    <cellStyle name="20% - Accent1 5 2 3" xfId="193" xr:uid="{00000000-0005-0000-0000-0000B5000000}"/>
    <cellStyle name="20% - Accent1 5 3" xfId="194" xr:uid="{00000000-0005-0000-0000-0000B6000000}"/>
    <cellStyle name="20% - Accent1 5 3 2" xfId="195" xr:uid="{00000000-0005-0000-0000-0000B7000000}"/>
    <cellStyle name="20% - Accent1 5 3 2 2" xfId="196" xr:uid="{00000000-0005-0000-0000-0000B8000000}"/>
    <cellStyle name="20% - Accent1 5 3 3" xfId="197" xr:uid="{00000000-0005-0000-0000-0000B9000000}"/>
    <cellStyle name="20% - Accent2" xfId="198" xr:uid="{00000000-0005-0000-0000-0000BA000000}"/>
    <cellStyle name="20% - Accent2 2" xfId="199" xr:uid="{00000000-0005-0000-0000-0000BB000000}"/>
    <cellStyle name="20% - Accent2 2 2" xfId="200" xr:uid="{00000000-0005-0000-0000-0000BC000000}"/>
    <cellStyle name="20% - Accent2 2 2 2" xfId="201" xr:uid="{00000000-0005-0000-0000-0000BD000000}"/>
    <cellStyle name="20% - Accent2 2 2 2 2" xfId="202" xr:uid="{00000000-0005-0000-0000-0000BE000000}"/>
    <cellStyle name="20% - Accent2 2 2 3" xfId="203" xr:uid="{00000000-0005-0000-0000-0000BF000000}"/>
    <cellStyle name="20% - Accent2 2 3" xfId="204" xr:uid="{00000000-0005-0000-0000-0000C0000000}"/>
    <cellStyle name="20% - Accent2 2 3 2" xfId="205" xr:uid="{00000000-0005-0000-0000-0000C1000000}"/>
    <cellStyle name="20% - Accent2 2 3 2 2" xfId="206" xr:uid="{00000000-0005-0000-0000-0000C2000000}"/>
    <cellStyle name="20% - Accent2 2 3 3" xfId="207" xr:uid="{00000000-0005-0000-0000-0000C3000000}"/>
    <cellStyle name="20% - Accent2 2 4" xfId="208" xr:uid="{00000000-0005-0000-0000-0000C4000000}"/>
    <cellStyle name="20% - Accent2 2 4 2" xfId="209" xr:uid="{00000000-0005-0000-0000-0000C5000000}"/>
    <cellStyle name="20% - Accent2 2 5" xfId="210" xr:uid="{00000000-0005-0000-0000-0000C6000000}"/>
    <cellStyle name="20% - Accent2 2 6" xfId="211" xr:uid="{00000000-0005-0000-0000-0000C7000000}"/>
    <cellStyle name="20% - Accent2 3" xfId="212" xr:uid="{00000000-0005-0000-0000-0000C8000000}"/>
    <cellStyle name="20% - Accent2 3 2" xfId="213" xr:uid="{00000000-0005-0000-0000-0000C9000000}"/>
    <cellStyle name="20% - Accent2 3 2 2" xfId="214" xr:uid="{00000000-0005-0000-0000-0000CA000000}"/>
    <cellStyle name="20% - Accent2 3 2 2 2" xfId="215" xr:uid="{00000000-0005-0000-0000-0000CB000000}"/>
    <cellStyle name="20% - Accent2 3 2 3" xfId="216" xr:uid="{00000000-0005-0000-0000-0000CC000000}"/>
    <cellStyle name="20% - Accent2 3 3" xfId="217" xr:uid="{00000000-0005-0000-0000-0000CD000000}"/>
    <cellStyle name="20% - Accent2 3 3 2" xfId="218" xr:uid="{00000000-0005-0000-0000-0000CE000000}"/>
    <cellStyle name="20% - Accent2 3 3 2 2" xfId="219" xr:uid="{00000000-0005-0000-0000-0000CF000000}"/>
    <cellStyle name="20% - Accent2 3 3 3" xfId="220" xr:uid="{00000000-0005-0000-0000-0000D0000000}"/>
    <cellStyle name="20% - Accent2 3 4" xfId="221" xr:uid="{00000000-0005-0000-0000-0000D1000000}"/>
    <cellStyle name="20% - Accent2 4" xfId="222" xr:uid="{00000000-0005-0000-0000-0000D2000000}"/>
    <cellStyle name="20% - Accent2 4 2" xfId="223" xr:uid="{00000000-0005-0000-0000-0000D3000000}"/>
    <cellStyle name="20% - Accent2 4 2 2" xfId="224" xr:uid="{00000000-0005-0000-0000-0000D4000000}"/>
    <cellStyle name="20% - Accent2 4 2 2 2" xfId="225" xr:uid="{00000000-0005-0000-0000-0000D5000000}"/>
    <cellStyle name="20% - Accent2 4 2 3" xfId="226" xr:uid="{00000000-0005-0000-0000-0000D6000000}"/>
    <cellStyle name="20% - Accent2 4 3" xfId="227" xr:uid="{00000000-0005-0000-0000-0000D7000000}"/>
    <cellStyle name="20% - Accent2 4 3 2" xfId="228" xr:uid="{00000000-0005-0000-0000-0000D8000000}"/>
    <cellStyle name="20% - Accent2 4 3 2 2" xfId="229" xr:uid="{00000000-0005-0000-0000-0000D9000000}"/>
    <cellStyle name="20% - Accent2 4 3 3" xfId="230" xr:uid="{00000000-0005-0000-0000-0000DA000000}"/>
    <cellStyle name="20% - Accent2 5 2" xfId="231" xr:uid="{00000000-0005-0000-0000-0000DB000000}"/>
    <cellStyle name="20% - Accent2 5 2 2" xfId="232" xr:uid="{00000000-0005-0000-0000-0000DC000000}"/>
    <cellStyle name="20% - Accent2 5 2 2 2" xfId="233" xr:uid="{00000000-0005-0000-0000-0000DD000000}"/>
    <cellStyle name="20% - Accent2 5 2 3" xfId="234" xr:uid="{00000000-0005-0000-0000-0000DE000000}"/>
    <cellStyle name="20% - Accent2 5 3" xfId="235" xr:uid="{00000000-0005-0000-0000-0000DF000000}"/>
    <cellStyle name="20% - Accent2 5 3 2" xfId="236" xr:uid="{00000000-0005-0000-0000-0000E0000000}"/>
    <cellStyle name="20% - Accent2 5 3 2 2" xfId="237" xr:uid="{00000000-0005-0000-0000-0000E1000000}"/>
    <cellStyle name="20% - Accent2 5 3 3" xfId="238" xr:uid="{00000000-0005-0000-0000-0000E2000000}"/>
    <cellStyle name="20% - Accent3" xfId="239" xr:uid="{00000000-0005-0000-0000-0000E3000000}"/>
    <cellStyle name="20% - Accent3 2" xfId="240" xr:uid="{00000000-0005-0000-0000-0000E4000000}"/>
    <cellStyle name="20% - Accent3 2 2" xfId="241" xr:uid="{00000000-0005-0000-0000-0000E5000000}"/>
    <cellStyle name="20% - Accent3 2 2 2" xfId="242" xr:uid="{00000000-0005-0000-0000-0000E6000000}"/>
    <cellStyle name="20% - Accent3 2 2 2 2" xfId="243" xr:uid="{00000000-0005-0000-0000-0000E7000000}"/>
    <cellStyle name="20% - Accent3 2 2 3" xfId="244" xr:uid="{00000000-0005-0000-0000-0000E8000000}"/>
    <cellStyle name="20% - Accent3 2 3" xfId="245" xr:uid="{00000000-0005-0000-0000-0000E9000000}"/>
    <cellStyle name="20% - Accent3 2 3 2" xfId="246" xr:uid="{00000000-0005-0000-0000-0000EA000000}"/>
    <cellStyle name="20% - Accent3 2 3 2 2" xfId="247" xr:uid="{00000000-0005-0000-0000-0000EB000000}"/>
    <cellStyle name="20% - Accent3 2 3 3" xfId="248" xr:uid="{00000000-0005-0000-0000-0000EC000000}"/>
    <cellStyle name="20% - Accent3 2 4" xfId="249" xr:uid="{00000000-0005-0000-0000-0000ED000000}"/>
    <cellStyle name="20% - Accent3 2 4 2" xfId="250" xr:uid="{00000000-0005-0000-0000-0000EE000000}"/>
    <cellStyle name="20% - Accent3 2 5" xfId="251" xr:uid="{00000000-0005-0000-0000-0000EF000000}"/>
    <cellStyle name="20% - Accent3 2 6" xfId="252" xr:uid="{00000000-0005-0000-0000-0000F0000000}"/>
    <cellStyle name="20% - Accent3 3" xfId="253" xr:uid="{00000000-0005-0000-0000-0000F1000000}"/>
    <cellStyle name="20% - Accent3 3 2" xfId="254" xr:uid="{00000000-0005-0000-0000-0000F2000000}"/>
    <cellStyle name="20% - Accent3 3 2 2" xfId="255" xr:uid="{00000000-0005-0000-0000-0000F3000000}"/>
    <cellStyle name="20% - Accent3 3 2 2 2" xfId="256" xr:uid="{00000000-0005-0000-0000-0000F4000000}"/>
    <cellStyle name="20% - Accent3 3 2 3" xfId="257" xr:uid="{00000000-0005-0000-0000-0000F5000000}"/>
    <cellStyle name="20% - Accent3 3 3" xfId="258" xr:uid="{00000000-0005-0000-0000-0000F6000000}"/>
    <cellStyle name="20% - Accent3 3 3 2" xfId="259" xr:uid="{00000000-0005-0000-0000-0000F7000000}"/>
    <cellStyle name="20% - Accent3 3 3 2 2" xfId="260" xr:uid="{00000000-0005-0000-0000-0000F8000000}"/>
    <cellStyle name="20% - Accent3 3 3 3" xfId="261" xr:uid="{00000000-0005-0000-0000-0000F9000000}"/>
    <cellStyle name="20% - Accent3 3 4" xfId="262" xr:uid="{00000000-0005-0000-0000-0000FA000000}"/>
    <cellStyle name="20% - Accent3 4" xfId="263" xr:uid="{00000000-0005-0000-0000-0000FB000000}"/>
    <cellStyle name="20% - Accent3 4 2" xfId="264" xr:uid="{00000000-0005-0000-0000-0000FC000000}"/>
    <cellStyle name="20% - Accent3 4 2 2" xfId="265" xr:uid="{00000000-0005-0000-0000-0000FD000000}"/>
    <cellStyle name="20% - Accent3 4 2 2 2" xfId="266" xr:uid="{00000000-0005-0000-0000-0000FE000000}"/>
    <cellStyle name="20% - Accent3 4 2 3" xfId="267" xr:uid="{00000000-0005-0000-0000-0000FF000000}"/>
    <cellStyle name="20% - Accent3 4 3" xfId="268" xr:uid="{00000000-0005-0000-0000-000000010000}"/>
    <cellStyle name="20% - Accent3 4 3 2" xfId="269" xr:uid="{00000000-0005-0000-0000-000001010000}"/>
    <cellStyle name="20% - Accent3 4 3 2 2" xfId="270" xr:uid="{00000000-0005-0000-0000-000002010000}"/>
    <cellStyle name="20% - Accent3 4 3 3" xfId="271" xr:uid="{00000000-0005-0000-0000-000003010000}"/>
    <cellStyle name="20% - Accent3 5 2" xfId="272" xr:uid="{00000000-0005-0000-0000-000004010000}"/>
    <cellStyle name="20% - Accent3 5 2 2" xfId="273" xr:uid="{00000000-0005-0000-0000-000005010000}"/>
    <cellStyle name="20% - Accent3 5 2 2 2" xfId="274" xr:uid="{00000000-0005-0000-0000-000006010000}"/>
    <cellStyle name="20% - Accent3 5 2 3" xfId="275" xr:uid="{00000000-0005-0000-0000-000007010000}"/>
    <cellStyle name="20% - Accent3 5 3" xfId="276" xr:uid="{00000000-0005-0000-0000-000008010000}"/>
    <cellStyle name="20% - Accent3 5 3 2" xfId="277" xr:uid="{00000000-0005-0000-0000-000009010000}"/>
    <cellStyle name="20% - Accent3 5 3 2 2" xfId="278" xr:uid="{00000000-0005-0000-0000-00000A010000}"/>
    <cellStyle name="20% - Accent3 5 3 3" xfId="279" xr:uid="{00000000-0005-0000-0000-00000B010000}"/>
    <cellStyle name="20% - Accent4" xfId="280" xr:uid="{00000000-0005-0000-0000-00000C010000}"/>
    <cellStyle name="20% - Accent4 2" xfId="281" xr:uid="{00000000-0005-0000-0000-00000D010000}"/>
    <cellStyle name="20% - Accent4 2 2" xfId="282" xr:uid="{00000000-0005-0000-0000-00000E010000}"/>
    <cellStyle name="20% - Accent4 2 2 2" xfId="283" xr:uid="{00000000-0005-0000-0000-00000F010000}"/>
    <cellStyle name="20% - Accent4 2 2 2 2" xfId="284" xr:uid="{00000000-0005-0000-0000-000010010000}"/>
    <cellStyle name="20% - Accent4 2 2 3" xfId="285" xr:uid="{00000000-0005-0000-0000-000011010000}"/>
    <cellStyle name="20% - Accent4 2 3" xfId="286" xr:uid="{00000000-0005-0000-0000-000012010000}"/>
    <cellStyle name="20% - Accent4 2 3 2" xfId="287" xr:uid="{00000000-0005-0000-0000-000013010000}"/>
    <cellStyle name="20% - Accent4 2 3 2 2" xfId="288" xr:uid="{00000000-0005-0000-0000-000014010000}"/>
    <cellStyle name="20% - Accent4 2 3 3" xfId="289" xr:uid="{00000000-0005-0000-0000-000015010000}"/>
    <cellStyle name="20% - Accent4 2 4" xfId="290" xr:uid="{00000000-0005-0000-0000-000016010000}"/>
    <cellStyle name="20% - Accent4 2 4 2" xfId="291" xr:uid="{00000000-0005-0000-0000-000017010000}"/>
    <cellStyle name="20% - Accent4 2 5" xfId="292" xr:uid="{00000000-0005-0000-0000-000018010000}"/>
    <cellStyle name="20% - Accent4 2 6" xfId="293" xr:uid="{00000000-0005-0000-0000-000019010000}"/>
    <cellStyle name="20% - Accent4 3" xfId="294" xr:uid="{00000000-0005-0000-0000-00001A010000}"/>
    <cellStyle name="20% - Accent4 3 2" xfId="295" xr:uid="{00000000-0005-0000-0000-00001B010000}"/>
    <cellStyle name="20% - Accent4 3 2 2" xfId="296" xr:uid="{00000000-0005-0000-0000-00001C010000}"/>
    <cellStyle name="20% - Accent4 3 2 2 2" xfId="297" xr:uid="{00000000-0005-0000-0000-00001D010000}"/>
    <cellStyle name="20% - Accent4 3 2 3" xfId="298" xr:uid="{00000000-0005-0000-0000-00001E010000}"/>
    <cellStyle name="20% - Accent4 3 3" xfId="299" xr:uid="{00000000-0005-0000-0000-00001F010000}"/>
    <cellStyle name="20% - Accent4 3 3 2" xfId="300" xr:uid="{00000000-0005-0000-0000-000020010000}"/>
    <cellStyle name="20% - Accent4 3 3 2 2" xfId="301" xr:uid="{00000000-0005-0000-0000-000021010000}"/>
    <cellStyle name="20% - Accent4 3 3 3" xfId="302" xr:uid="{00000000-0005-0000-0000-000022010000}"/>
    <cellStyle name="20% - Accent4 3 4" xfId="303" xr:uid="{00000000-0005-0000-0000-000023010000}"/>
    <cellStyle name="20% - Accent4 4" xfId="304" xr:uid="{00000000-0005-0000-0000-000024010000}"/>
    <cellStyle name="20% - Accent4 4 2" xfId="305" xr:uid="{00000000-0005-0000-0000-000025010000}"/>
    <cellStyle name="20% - Accent4 4 2 2" xfId="306" xr:uid="{00000000-0005-0000-0000-000026010000}"/>
    <cellStyle name="20% - Accent4 4 2 2 2" xfId="307" xr:uid="{00000000-0005-0000-0000-000027010000}"/>
    <cellStyle name="20% - Accent4 4 2 3" xfId="308" xr:uid="{00000000-0005-0000-0000-000028010000}"/>
    <cellStyle name="20% - Accent4 4 3" xfId="309" xr:uid="{00000000-0005-0000-0000-000029010000}"/>
    <cellStyle name="20% - Accent4 4 3 2" xfId="310" xr:uid="{00000000-0005-0000-0000-00002A010000}"/>
    <cellStyle name="20% - Accent4 4 3 2 2" xfId="311" xr:uid="{00000000-0005-0000-0000-00002B010000}"/>
    <cellStyle name="20% - Accent4 4 3 3" xfId="312" xr:uid="{00000000-0005-0000-0000-00002C010000}"/>
    <cellStyle name="20% - Accent4 5 2" xfId="313" xr:uid="{00000000-0005-0000-0000-00002D010000}"/>
    <cellStyle name="20% - Accent4 5 2 2" xfId="314" xr:uid="{00000000-0005-0000-0000-00002E010000}"/>
    <cellStyle name="20% - Accent4 5 2 2 2" xfId="315" xr:uid="{00000000-0005-0000-0000-00002F010000}"/>
    <cellStyle name="20% - Accent4 5 2 3" xfId="316" xr:uid="{00000000-0005-0000-0000-000030010000}"/>
    <cellStyle name="20% - Accent4 5 3" xfId="317" xr:uid="{00000000-0005-0000-0000-000031010000}"/>
    <cellStyle name="20% - Accent4 5 3 2" xfId="318" xr:uid="{00000000-0005-0000-0000-000032010000}"/>
    <cellStyle name="20% - Accent4 5 3 2 2" xfId="319" xr:uid="{00000000-0005-0000-0000-000033010000}"/>
    <cellStyle name="20% - Accent4 5 3 3" xfId="320" xr:uid="{00000000-0005-0000-0000-000034010000}"/>
    <cellStyle name="20% - Accent5" xfId="321" xr:uid="{00000000-0005-0000-0000-000035010000}"/>
    <cellStyle name="20% - Accent5 2" xfId="322" xr:uid="{00000000-0005-0000-0000-000036010000}"/>
    <cellStyle name="20% - Accent5 2 2" xfId="323" xr:uid="{00000000-0005-0000-0000-000037010000}"/>
    <cellStyle name="20% - Accent5 2 2 2" xfId="324" xr:uid="{00000000-0005-0000-0000-000038010000}"/>
    <cellStyle name="20% - Accent5 2 2 2 2" xfId="325" xr:uid="{00000000-0005-0000-0000-000039010000}"/>
    <cellStyle name="20% - Accent5 2 2 3" xfId="326" xr:uid="{00000000-0005-0000-0000-00003A010000}"/>
    <cellStyle name="20% - Accent5 2 3" xfId="327" xr:uid="{00000000-0005-0000-0000-00003B010000}"/>
    <cellStyle name="20% - Accent5 2 3 2" xfId="328" xr:uid="{00000000-0005-0000-0000-00003C010000}"/>
    <cellStyle name="20% - Accent5 2 3 2 2" xfId="329" xr:uid="{00000000-0005-0000-0000-00003D010000}"/>
    <cellStyle name="20% - Accent5 2 3 3" xfId="330" xr:uid="{00000000-0005-0000-0000-00003E010000}"/>
    <cellStyle name="20% - Accent5 2 4" xfId="331" xr:uid="{00000000-0005-0000-0000-00003F010000}"/>
    <cellStyle name="20% - Accent5 2 4 2" xfId="332" xr:uid="{00000000-0005-0000-0000-000040010000}"/>
    <cellStyle name="20% - Accent5 2 5" xfId="333" xr:uid="{00000000-0005-0000-0000-000041010000}"/>
    <cellStyle name="20% - Accent5 3" xfId="334" xr:uid="{00000000-0005-0000-0000-000042010000}"/>
    <cellStyle name="20% - Accent5 3 2" xfId="335" xr:uid="{00000000-0005-0000-0000-000043010000}"/>
    <cellStyle name="20% - Accent5 3 2 2" xfId="336" xr:uid="{00000000-0005-0000-0000-000044010000}"/>
    <cellStyle name="20% - Accent5 3 2 2 2" xfId="337" xr:uid="{00000000-0005-0000-0000-000045010000}"/>
    <cellStyle name="20% - Accent5 3 2 3" xfId="338" xr:uid="{00000000-0005-0000-0000-000046010000}"/>
    <cellStyle name="20% - Accent5 3 3" xfId="339" xr:uid="{00000000-0005-0000-0000-000047010000}"/>
    <cellStyle name="20% - Accent5 3 3 2" xfId="340" xr:uid="{00000000-0005-0000-0000-000048010000}"/>
    <cellStyle name="20% - Accent5 3 3 2 2" xfId="341" xr:uid="{00000000-0005-0000-0000-000049010000}"/>
    <cellStyle name="20% - Accent5 3 3 3" xfId="342" xr:uid="{00000000-0005-0000-0000-00004A010000}"/>
    <cellStyle name="20% - Accent5 4" xfId="343" xr:uid="{00000000-0005-0000-0000-00004B010000}"/>
    <cellStyle name="20% - Accent5 4 2" xfId="344" xr:uid="{00000000-0005-0000-0000-00004C010000}"/>
    <cellStyle name="20% - Accent5 4 2 2" xfId="345" xr:uid="{00000000-0005-0000-0000-00004D010000}"/>
    <cellStyle name="20% - Accent5 4 2 2 2" xfId="346" xr:uid="{00000000-0005-0000-0000-00004E010000}"/>
    <cellStyle name="20% - Accent5 4 2 3" xfId="347" xr:uid="{00000000-0005-0000-0000-00004F010000}"/>
    <cellStyle name="20% - Accent5 4 3" xfId="348" xr:uid="{00000000-0005-0000-0000-000050010000}"/>
    <cellStyle name="20% - Accent5 4 3 2" xfId="349" xr:uid="{00000000-0005-0000-0000-000051010000}"/>
    <cellStyle name="20% - Accent5 4 3 2 2" xfId="350" xr:uid="{00000000-0005-0000-0000-000052010000}"/>
    <cellStyle name="20% - Accent5 4 3 3" xfId="351" xr:uid="{00000000-0005-0000-0000-000053010000}"/>
    <cellStyle name="20% - Accent5 5 2" xfId="352" xr:uid="{00000000-0005-0000-0000-000054010000}"/>
    <cellStyle name="20% - Accent5 5 2 2" xfId="353" xr:uid="{00000000-0005-0000-0000-000055010000}"/>
    <cellStyle name="20% - Accent5 5 2 2 2" xfId="354" xr:uid="{00000000-0005-0000-0000-000056010000}"/>
    <cellStyle name="20% - Accent5 5 2 3" xfId="355" xr:uid="{00000000-0005-0000-0000-000057010000}"/>
    <cellStyle name="20% - Accent5 5 3" xfId="356" xr:uid="{00000000-0005-0000-0000-000058010000}"/>
    <cellStyle name="20% - Accent5 5 3 2" xfId="357" xr:uid="{00000000-0005-0000-0000-000059010000}"/>
    <cellStyle name="20% - Accent5 5 3 2 2" xfId="358" xr:uid="{00000000-0005-0000-0000-00005A010000}"/>
    <cellStyle name="20% - Accent5 5 3 3" xfId="359" xr:uid="{00000000-0005-0000-0000-00005B010000}"/>
    <cellStyle name="20% - Accent6" xfId="360" xr:uid="{00000000-0005-0000-0000-00005C010000}"/>
    <cellStyle name="20% - Accent6 2" xfId="361" xr:uid="{00000000-0005-0000-0000-00005D010000}"/>
    <cellStyle name="20% - Accent6 2 2" xfId="362" xr:uid="{00000000-0005-0000-0000-00005E010000}"/>
    <cellStyle name="20% - Accent6 2 2 2" xfId="363" xr:uid="{00000000-0005-0000-0000-00005F010000}"/>
    <cellStyle name="20% - Accent6 2 2 2 2" xfId="364" xr:uid="{00000000-0005-0000-0000-000060010000}"/>
    <cellStyle name="20% - Accent6 2 2 3" xfId="365" xr:uid="{00000000-0005-0000-0000-000061010000}"/>
    <cellStyle name="20% - Accent6 2 3" xfId="366" xr:uid="{00000000-0005-0000-0000-000062010000}"/>
    <cellStyle name="20% - Accent6 2 3 2" xfId="367" xr:uid="{00000000-0005-0000-0000-000063010000}"/>
    <cellStyle name="20% - Accent6 2 3 2 2" xfId="368" xr:uid="{00000000-0005-0000-0000-000064010000}"/>
    <cellStyle name="20% - Accent6 2 3 3" xfId="369" xr:uid="{00000000-0005-0000-0000-000065010000}"/>
    <cellStyle name="20% - Accent6 2 4" xfId="370" xr:uid="{00000000-0005-0000-0000-000066010000}"/>
    <cellStyle name="20% - Accent6 2 4 2" xfId="371" xr:uid="{00000000-0005-0000-0000-000067010000}"/>
    <cellStyle name="20% - Accent6 2 5" xfId="372" xr:uid="{00000000-0005-0000-0000-000068010000}"/>
    <cellStyle name="20% - Accent6 2 6" xfId="373" xr:uid="{00000000-0005-0000-0000-000069010000}"/>
    <cellStyle name="20% - Accent6 3" xfId="374" xr:uid="{00000000-0005-0000-0000-00006A010000}"/>
    <cellStyle name="20% - Accent6 3 2" xfId="375" xr:uid="{00000000-0005-0000-0000-00006B010000}"/>
    <cellStyle name="20% - Accent6 3 2 2" xfId="376" xr:uid="{00000000-0005-0000-0000-00006C010000}"/>
    <cellStyle name="20% - Accent6 3 2 2 2" xfId="377" xr:uid="{00000000-0005-0000-0000-00006D010000}"/>
    <cellStyle name="20% - Accent6 3 2 3" xfId="378" xr:uid="{00000000-0005-0000-0000-00006E010000}"/>
    <cellStyle name="20% - Accent6 3 3" xfId="379" xr:uid="{00000000-0005-0000-0000-00006F010000}"/>
    <cellStyle name="20% - Accent6 3 3 2" xfId="380" xr:uid="{00000000-0005-0000-0000-000070010000}"/>
    <cellStyle name="20% - Accent6 3 3 2 2" xfId="381" xr:uid="{00000000-0005-0000-0000-000071010000}"/>
    <cellStyle name="20% - Accent6 3 3 3" xfId="382" xr:uid="{00000000-0005-0000-0000-000072010000}"/>
    <cellStyle name="20% - Accent6 3 4" xfId="383" xr:uid="{00000000-0005-0000-0000-000073010000}"/>
    <cellStyle name="20% - Accent6 4" xfId="384" xr:uid="{00000000-0005-0000-0000-000074010000}"/>
    <cellStyle name="20% - Accent6 4 2" xfId="385" xr:uid="{00000000-0005-0000-0000-000075010000}"/>
    <cellStyle name="20% - Accent6 4 2 2" xfId="386" xr:uid="{00000000-0005-0000-0000-000076010000}"/>
    <cellStyle name="20% - Accent6 4 2 2 2" xfId="387" xr:uid="{00000000-0005-0000-0000-000077010000}"/>
    <cellStyle name="20% - Accent6 4 2 3" xfId="388" xr:uid="{00000000-0005-0000-0000-000078010000}"/>
    <cellStyle name="20% - Accent6 4 3" xfId="389" xr:uid="{00000000-0005-0000-0000-000079010000}"/>
    <cellStyle name="20% - Accent6 4 3 2" xfId="390" xr:uid="{00000000-0005-0000-0000-00007A010000}"/>
    <cellStyle name="20% - Accent6 4 3 2 2" xfId="391" xr:uid="{00000000-0005-0000-0000-00007B010000}"/>
    <cellStyle name="20% - Accent6 4 3 3" xfId="392" xr:uid="{00000000-0005-0000-0000-00007C010000}"/>
    <cellStyle name="20% - Accent6 5 2" xfId="393" xr:uid="{00000000-0005-0000-0000-00007D010000}"/>
    <cellStyle name="20% - Accent6 5 2 2" xfId="394" xr:uid="{00000000-0005-0000-0000-00007E010000}"/>
    <cellStyle name="20% - Accent6 5 2 2 2" xfId="395" xr:uid="{00000000-0005-0000-0000-00007F010000}"/>
    <cellStyle name="20% - Accent6 5 2 3" xfId="396" xr:uid="{00000000-0005-0000-0000-000080010000}"/>
    <cellStyle name="20% - Accent6 5 3" xfId="397" xr:uid="{00000000-0005-0000-0000-000081010000}"/>
    <cellStyle name="20% - Accent6 5 3 2" xfId="398" xr:uid="{00000000-0005-0000-0000-000082010000}"/>
    <cellStyle name="20% - Accent6 5 3 2 2" xfId="399" xr:uid="{00000000-0005-0000-0000-000083010000}"/>
    <cellStyle name="20% - Accent6 5 3 3" xfId="400" xr:uid="{00000000-0005-0000-0000-000084010000}"/>
    <cellStyle name="40 % – Poudarek1 2" xfId="401" xr:uid="{00000000-0005-0000-0000-000085010000}"/>
    <cellStyle name="40 % – Poudarek1 2 2" xfId="402" xr:uid="{00000000-0005-0000-0000-000086010000}"/>
    <cellStyle name="40 % – Poudarek1 2 2 2" xfId="403" xr:uid="{00000000-0005-0000-0000-000087010000}"/>
    <cellStyle name="40 % – Poudarek1 2 3" xfId="404" xr:uid="{00000000-0005-0000-0000-000088010000}"/>
    <cellStyle name="40 % – Poudarek1 2 3 2" xfId="405" xr:uid="{00000000-0005-0000-0000-000089010000}"/>
    <cellStyle name="40 % – Poudarek1 2 3 3" xfId="406" xr:uid="{00000000-0005-0000-0000-00008A010000}"/>
    <cellStyle name="40 % – Poudarek1 2 4" xfId="407" xr:uid="{00000000-0005-0000-0000-00008B010000}"/>
    <cellStyle name="40 % – Poudarek1 2 4 2" xfId="408" xr:uid="{00000000-0005-0000-0000-00008C010000}"/>
    <cellStyle name="40 % – Poudarek1 2 4 3" xfId="409" xr:uid="{00000000-0005-0000-0000-00008D010000}"/>
    <cellStyle name="40 % – Poudarek1 2 5" xfId="410" xr:uid="{00000000-0005-0000-0000-00008E010000}"/>
    <cellStyle name="40 % – Poudarek1 2_VODOVODNA INSTALACIJA" xfId="411" xr:uid="{00000000-0005-0000-0000-00008F010000}"/>
    <cellStyle name="40 % – Poudarek1 3" xfId="412" xr:uid="{00000000-0005-0000-0000-000090010000}"/>
    <cellStyle name="40 % – Poudarek1 3 2" xfId="413" xr:uid="{00000000-0005-0000-0000-000091010000}"/>
    <cellStyle name="40 % – Poudarek1 3 3" xfId="414" xr:uid="{00000000-0005-0000-0000-000092010000}"/>
    <cellStyle name="40 % – Poudarek1 3_VODOVODNA INSTALACIJA" xfId="415" xr:uid="{00000000-0005-0000-0000-000093010000}"/>
    <cellStyle name="40 % – Poudarek1 4" xfId="416" xr:uid="{00000000-0005-0000-0000-000094010000}"/>
    <cellStyle name="40 % – Poudarek1 4 2" xfId="417" xr:uid="{00000000-0005-0000-0000-000095010000}"/>
    <cellStyle name="40 % – Poudarek1 4 3" xfId="418" xr:uid="{00000000-0005-0000-0000-000096010000}"/>
    <cellStyle name="40 % – Poudarek1 4_VODOVODNA INSTALACIJA" xfId="419" xr:uid="{00000000-0005-0000-0000-000097010000}"/>
    <cellStyle name="40 % – Poudarek1 5" xfId="420" xr:uid="{00000000-0005-0000-0000-000098010000}"/>
    <cellStyle name="40 % – Poudarek1 5 2" xfId="421" xr:uid="{00000000-0005-0000-0000-000099010000}"/>
    <cellStyle name="40 % – Poudarek1 5 3" xfId="422" xr:uid="{00000000-0005-0000-0000-00009A010000}"/>
    <cellStyle name="40 % – Poudarek1 6" xfId="423" xr:uid="{00000000-0005-0000-0000-00009B010000}"/>
    <cellStyle name="40 % – Poudarek2 2" xfId="424" xr:uid="{00000000-0005-0000-0000-00009C010000}"/>
    <cellStyle name="40 % – Poudarek2 2 2" xfId="425" xr:uid="{00000000-0005-0000-0000-00009D010000}"/>
    <cellStyle name="40 % – Poudarek2 2 2 2" xfId="426" xr:uid="{00000000-0005-0000-0000-00009E010000}"/>
    <cellStyle name="40 % – Poudarek2 2 3" xfId="427" xr:uid="{00000000-0005-0000-0000-00009F010000}"/>
    <cellStyle name="40 % – Poudarek2 2 3 2" xfId="428" xr:uid="{00000000-0005-0000-0000-0000A0010000}"/>
    <cellStyle name="40 % – Poudarek2 2 3 3" xfId="429" xr:uid="{00000000-0005-0000-0000-0000A1010000}"/>
    <cellStyle name="40 % – Poudarek2 2 4" xfId="430" xr:uid="{00000000-0005-0000-0000-0000A2010000}"/>
    <cellStyle name="40 % – Poudarek2 2 4 2" xfId="431" xr:uid="{00000000-0005-0000-0000-0000A3010000}"/>
    <cellStyle name="40 % – Poudarek2 3" xfId="432" xr:uid="{00000000-0005-0000-0000-0000A4010000}"/>
    <cellStyle name="40 % – Poudarek2 3 2" xfId="433" xr:uid="{00000000-0005-0000-0000-0000A5010000}"/>
    <cellStyle name="40 % – Poudarek2 3 3" xfId="434" xr:uid="{00000000-0005-0000-0000-0000A6010000}"/>
    <cellStyle name="40 % – Poudarek2 4" xfId="435" xr:uid="{00000000-0005-0000-0000-0000A7010000}"/>
    <cellStyle name="40 % – Poudarek2 4 2" xfId="436" xr:uid="{00000000-0005-0000-0000-0000A8010000}"/>
    <cellStyle name="40 % – Poudarek2 4 3" xfId="437" xr:uid="{00000000-0005-0000-0000-0000A9010000}"/>
    <cellStyle name="40 % – Poudarek2 5" xfId="438" xr:uid="{00000000-0005-0000-0000-0000AA010000}"/>
    <cellStyle name="40 % – Poudarek2 5 2" xfId="439" xr:uid="{00000000-0005-0000-0000-0000AB010000}"/>
    <cellStyle name="40 % – Poudarek2 5 3" xfId="440" xr:uid="{00000000-0005-0000-0000-0000AC010000}"/>
    <cellStyle name="40 % – Poudarek2 6" xfId="441" xr:uid="{00000000-0005-0000-0000-0000AD010000}"/>
    <cellStyle name="40 % – Poudarek3 2" xfId="442" xr:uid="{00000000-0005-0000-0000-0000AE010000}"/>
    <cellStyle name="40 % – Poudarek3 2 2" xfId="443" xr:uid="{00000000-0005-0000-0000-0000AF010000}"/>
    <cellStyle name="40 % – Poudarek3 2 2 2" xfId="444" xr:uid="{00000000-0005-0000-0000-0000B0010000}"/>
    <cellStyle name="40 % – Poudarek3 2 3" xfId="445" xr:uid="{00000000-0005-0000-0000-0000B1010000}"/>
    <cellStyle name="40 % – Poudarek3 2 3 2" xfId="446" xr:uid="{00000000-0005-0000-0000-0000B2010000}"/>
    <cellStyle name="40 % – Poudarek3 2 3 3" xfId="447" xr:uid="{00000000-0005-0000-0000-0000B3010000}"/>
    <cellStyle name="40 % – Poudarek3 2 4" xfId="448" xr:uid="{00000000-0005-0000-0000-0000B4010000}"/>
    <cellStyle name="40 % – Poudarek3 2 4 2" xfId="449" xr:uid="{00000000-0005-0000-0000-0000B5010000}"/>
    <cellStyle name="40 % – Poudarek3 2 4 3" xfId="450" xr:uid="{00000000-0005-0000-0000-0000B6010000}"/>
    <cellStyle name="40 % – Poudarek3 2 5" xfId="451" xr:uid="{00000000-0005-0000-0000-0000B7010000}"/>
    <cellStyle name="40 % – Poudarek3 2_VODOVODNA INSTALACIJA" xfId="452" xr:uid="{00000000-0005-0000-0000-0000B8010000}"/>
    <cellStyle name="40 % – Poudarek3 3" xfId="453" xr:uid="{00000000-0005-0000-0000-0000B9010000}"/>
    <cellStyle name="40 % – Poudarek3 3 2" xfId="454" xr:uid="{00000000-0005-0000-0000-0000BA010000}"/>
    <cellStyle name="40 % – Poudarek3 3 3" xfId="455" xr:uid="{00000000-0005-0000-0000-0000BB010000}"/>
    <cellStyle name="40 % – Poudarek3 3_VODOVODNA INSTALACIJA" xfId="456" xr:uid="{00000000-0005-0000-0000-0000BC010000}"/>
    <cellStyle name="40 % – Poudarek3 4" xfId="457" xr:uid="{00000000-0005-0000-0000-0000BD010000}"/>
    <cellStyle name="40 % – Poudarek3 4 2" xfId="458" xr:uid="{00000000-0005-0000-0000-0000BE010000}"/>
    <cellStyle name="40 % – Poudarek3 4 3" xfId="459" xr:uid="{00000000-0005-0000-0000-0000BF010000}"/>
    <cellStyle name="40 % – Poudarek3 4_VODOVODNA INSTALACIJA" xfId="460" xr:uid="{00000000-0005-0000-0000-0000C0010000}"/>
    <cellStyle name="40 % – Poudarek3 5" xfId="461" xr:uid="{00000000-0005-0000-0000-0000C1010000}"/>
    <cellStyle name="40 % – Poudarek3 5 2" xfId="462" xr:uid="{00000000-0005-0000-0000-0000C2010000}"/>
    <cellStyle name="40 % – Poudarek3 5 3" xfId="463" xr:uid="{00000000-0005-0000-0000-0000C3010000}"/>
    <cellStyle name="40 % – Poudarek3 6" xfId="464" xr:uid="{00000000-0005-0000-0000-0000C4010000}"/>
    <cellStyle name="40 % – Poudarek4 2" xfId="465" xr:uid="{00000000-0005-0000-0000-0000C5010000}"/>
    <cellStyle name="40 % – Poudarek4 2 2" xfId="466" xr:uid="{00000000-0005-0000-0000-0000C6010000}"/>
    <cellStyle name="40 % – Poudarek4 2 2 2" xfId="467" xr:uid="{00000000-0005-0000-0000-0000C7010000}"/>
    <cellStyle name="40 % – Poudarek4 2 3" xfId="468" xr:uid="{00000000-0005-0000-0000-0000C8010000}"/>
    <cellStyle name="40 % – Poudarek4 2 3 2" xfId="469" xr:uid="{00000000-0005-0000-0000-0000C9010000}"/>
    <cellStyle name="40 % – Poudarek4 2 3 3" xfId="470" xr:uid="{00000000-0005-0000-0000-0000CA010000}"/>
    <cellStyle name="40 % – Poudarek4 2 4" xfId="471" xr:uid="{00000000-0005-0000-0000-0000CB010000}"/>
    <cellStyle name="40 % – Poudarek4 2 4 2" xfId="472" xr:uid="{00000000-0005-0000-0000-0000CC010000}"/>
    <cellStyle name="40 % – Poudarek4 2 4 3" xfId="473" xr:uid="{00000000-0005-0000-0000-0000CD010000}"/>
    <cellStyle name="40 % – Poudarek4 2 5" xfId="474" xr:uid="{00000000-0005-0000-0000-0000CE010000}"/>
    <cellStyle name="40 % – Poudarek4 2_VODOVODNA INSTALACIJA" xfId="475" xr:uid="{00000000-0005-0000-0000-0000CF010000}"/>
    <cellStyle name="40 % – Poudarek4 3" xfId="476" xr:uid="{00000000-0005-0000-0000-0000D0010000}"/>
    <cellStyle name="40 % – Poudarek4 3 2" xfId="477" xr:uid="{00000000-0005-0000-0000-0000D1010000}"/>
    <cellStyle name="40 % – Poudarek4 3 3" xfId="478" xr:uid="{00000000-0005-0000-0000-0000D2010000}"/>
    <cellStyle name="40 % – Poudarek4 3_VODOVODNA INSTALACIJA" xfId="479" xr:uid="{00000000-0005-0000-0000-0000D3010000}"/>
    <cellStyle name="40 % – Poudarek4 4" xfId="480" xr:uid="{00000000-0005-0000-0000-0000D4010000}"/>
    <cellStyle name="40 % – Poudarek4 4 2" xfId="481" xr:uid="{00000000-0005-0000-0000-0000D5010000}"/>
    <cellStyle name="40 % – Poudarek4 4 3" xfId="482" xr:uid="{00000000-0005-0000-0000-0000D6010000}"/>
    <cellStyle name="40 % – Poudarek4 4_VODOVODNA INSTALACIJA" xfId="483" xr:uid="{00000000-0005-0000-0000-0000D7010000}"/>
    <cellStyle name="40 % – Poudarek4 5" xfId="484" xr:uid="{00000000-0005-0000-0000-0000D8010000}"/>
    <cellStyle name="40 % – Poudarek4 5 2" xfId="485" xr:uid="{00000000-0005-0000-0000-0000D9010000}"/>
    <cellStyle name="40 % – Poudarek4 5 3" xfId="486" xr:uid="{00000000-0005-0000-0000-0000DA010000}"/>
    <cellStyle name="40 % – Poudarek4 6" xfId="487" xr:uid="{00000000-0005-0000-0000-0000DB010000}"/>
    <cellStyle name="40 % – Poudarek5 2" xfId="488" xr:uid="{00000000-0005-0000-0000-0000DC010000}"/>
    <cellStyle name="40 % – Poudarek5 2 2" xfId="489" xr:uid="{00000000-0005-0000-0000-0000DD010000}"/>
    <cellStyle name="40 % – Poudarek5 2 2 2" xfId="490" xr:uid="{00000000-0005-0000-0000-0000DE010000}"/>
    <cellStyle name="40 % – Poudarek5 2 3" xfId="491" xr:uid="{00000000-0005-0000-0000-0000DF010000}"/>
    <cellStyle name="40 % – Poudarek5 2 3 2" xfId="492" xr:uid="{00000000-0005-0000-0000-0000E0010000}"/>
    <cellStyle name="40 % – Poudarek5 2 3 3" xfId="493" xr:uid="{00000000-0005-0000-0000-0000E1010000}"/>
    <cellStyle name="40 % – Poudarek5 2 4" xfId="494" xr:uid="{00000000-0005-0000-0000-0000E2010000}"/>
    <cellStyle name="40 % – Poudarek5 2 4 2" xfId="495" xr:uid="{00000000-0005-0000-0000-0000E3010000}"/>
    <cellStyle name="40 % – Poudarek5 2 4 3" xfId="496" xr:uid="{00000000-0005-0000-0000-0000E4010000}"/>
    <cellStyle name="40 % – Poudarek5 2 5" xfId="497" xr:uid="{00000000-0005-0000-0000-0000E5010000}"/>
    <cellStyle name="40 % – Poudarek5 2_VODOVODNA INSTALACIJA" xfId="498" xr:uid="{00000000-0005-0000-0000-0000E6010000}"/>
    <cellStyle name="40 % – Poudarek5 3" xfId="499" xr:uid="{00000000-0005-0000-0000-0000E7010000}"/>
    <cellStyle name="40 % – Poudarek5 3 2" xfId="500" xr:uid="{00000000-0005-0000-0000-0000E8010000}"/>
    <cellStyle name="40 % – Poudarek5 3 3" xfId="501" xr:uid="{00000000-0005-0000-0000-0000E9010000}"/>
    <cellStyle name="40 % – Poudarek5 3_VODOVODNA INSTALACIJA" xfId="502" xr:uid="{00000000-0005-0000-0000-0000EA010000}"/>
    <cellStyle name="40 % – Poudarek5 4" xfId="503" xr:uid="{00000000-0005-0000-0000-0000EB010000}"/>
    <cellStyle name="40 % – Poudarek5 4 2" xfId="504" xr:uid="{00000000-0005-0000-0000-0000EC010000}"/>
    <cellStyle name="40 % – Poudarek5 4 3" xfId="505" xr:uid="{00000000-0005-0000-0000-0000ED010000}"/>
    <cellStyle name="40 % – Poudarek5 4_VODOVODNA INSTALACIJA" xfId="506" xr:uid="{00000000-0005-0000-0000-0000EE010000}"/>
    <cellStyle name="40 % – Poudarek5 5" xfId="507" xr:uid="{00000000-0005-0000-0000-0000EF010000}"/>
    <cellStyle name="40 % – Poudarek5 5 2" xfId="508" xr:uid="{00000000-0005-0000-0000-0000F0010000}"/>
    <cellStyle name="40 % – Poudarek5 5 3" xfId="509" xr:uid="{00000000-0005-0000-0000-0000F1010000}"/>
    <cellStyle name="40 % – Poudarek5 6" xfId="510" xr:uid="{00000000-0005-0000-0000-0000F2010000}"/>
    <cellStyle name="40 % – Poudarek6 2" xfId="511" xr:uid="{00000000-0005-0000-0000-0000F3010000}"/>
    <cellStyle name="40 % – Poudarek6 2 2" xfId="512" xr:uid="{00000000-0005-0000-0000-0000F4010000}"/>
    <cellStyle name="40 % – Poudarek6 2 2 2" xfId="513" xr:uid="{00000000-0005-0000-0000-0000F5010000}"/>
    <cellStyle name="40 % – Poudarek6 2 3" xfId="514" xr:uid="{00000000-0005-0000-0000-0000F6010000}"/>
    <cellStyle name="40 % – Poudarek6 2 3 2" xfId="515" xr:uid="{00000000-0005-0000-0000-0000F7010000}"/>
    <cellStyle name="40 % – Poudarek6 2 3 3" xfId="516" xr:uid="{00000000-0005-0000-0000-0000F8010000}"/>
    <cellStyle name="40 % – Poudarek6 2 4" xfId="517" xr:uid="{00000000-0005-0000-0000-0000F9010000}"/>
    <cellStyle name="40 % – Poudarek6 2 4 2" xfId="518" xr:uid="{00000000-0005-0000-0000-0000FA010000}"/>
    <cellStyle name="40 % – Poudarek6 2 4 3" xfId="519" xr:uid="{00000000-0005-0000-0000-0000FB010000}"/>
    <cellStyle name="40 % – Poudarek6 2 5" xfId="520" xr:uid="{00000000-0005-0000-0000-0000FC010000}"/>
    <cellStyle name="40 % – Poudarek6 2_VODOVODNA INSTALACIJA" xfId="521" xr:uid="{00000000-0005-0000-0000-0000FD010000}"/>
    <cellStyle name="40 % – Poudarek6 3" xfId="522" xr:uid="{00000000-0005-0000-0000-0000FE010000}"/>
    <cellStyle name="40 % – Poudarek6 3 2" xfId="523" xr:uid="{00000000-0005-0000-0000-0000FF010000}"/>
    <cellStyle name="40 % – Poudarek6 3 3" xfId="524" xr:uid="{00000000-0005-0000-0000-000000020000}"/>
    <cellStyle name="40 % – Poudarek6 3_VODOVODNA INSTALACIJA" xfId="525" xr:uid="{00000000-0005-0000-0000-000001020000}"/>
    <cellStyle name="40 % – Poudarek6 4" xfId="526" xr:uid="{00000000-0005-0000-0000-000002020000}"/>
    <cellStyle name="40 % – Poudarek6 4 2" xfId="527" xr:uid="{00000000-0005-0000-0000-000003020000}"/>
    <cellStyle name="40 % – Poudarek6 4 3" xfId="528" xr:uid="{00000000-0005-0000-0000-000004020000}"/>
    <cellStyle name="40 % – Poudarek6 4_VODOVODNA INSTALACIJA" xfId="529" xr:uid="{00000000-0005-0000-0000-000005020000}"/>
    <cellStyle name="40 % – Poudarek6 5" xfId="530" xr:uid="{00000000-0005-0000-0000-000006020000}"/>
    <cellStyle name="40 % – Poudarek6 5 2" xfId="531" xr:uid="{00000000-0005-0000-0000-000007020000}"/>
    <cellStyle name="40 % – Poudarek6 5 3" xfId="532" xr:uid="{00000000-0005-0000-0000-000008020000}"/>
    <cellStyle name="40 % – Poudarek6 6" xfId="533" xr:uid="{00000000-0005-0000-0000-000009020000}"/>
    <cellStyle name="40% - Accent1" xfId="534" xr:uid="{00000000-0005-0000-0000-00000A020000}"/>
    <cellStyle name="40% - Accent1 2" xfId="535" xr:uid="{00000000-0005-0000-0000-00000B020000}"/>
    <cellStyle name="40% - Accent1 2 2" xfId="536" xr:uid="{00000000-0005-0000-0000-00000C020000}"/>
    <cellStyle name="40% - Accent1 2 2 2" xfId="537" xr:uid="{00000000-0005-0000-0000-00000D020000}"/>
    <cellStyle name="40% - Accent1 2 2 2 2" xfId="538" xr:uid="{00000000-0005-0000-0000-00000E020000}"/>
    <cellStyle name="40% - Accent1 2 2 3" xfId="539" xr:uid="{00000000-0005-0000-0000-00000F020000}"/>
    <cellStyle name="40% - Accent1 2 3" xfId="540" xr:uid="{00000000-0005-0000-0000-000010020000}"/>
    <cellStyle name="40% - Accent1 2 3 2" xfId="541" xr:uid="{00000000-0005-0000-0000-000011020000}"/>
    <cellStyle name="40% - Accent1 2 3 2 2" xfId="542" xr:uid="{00000000-0005-0000-0000-000012020000}"/>
    <cellStyle name="40% - Accent1 2 3 3" xfId="543" xr:uid="{00000000-0005-0000-0000-000013020000}"/>
    <cellStyle name="40% - Accent1 2 4" xfId="544" xr:uid="{00000000-0005-0000-0000-000014020000}"/>
    <cellStyle name="40% - Accent1 2 4 2" xfId="545" xr:uid="{00000000-0005-0000-0000-000015020000}"/>
    <cellStyle name="40% - Accent1 2 5" xfId="546" xr:uid="{00000000-0005-0000-0000-000016020000}"/>
    <cellStyle name="40% - Accent1 2 6" xfId="547" xr:uid="{00000000-0005-0000-0000-000017020000}"/>
    <cellStyle name="40% - Accent1 3" xfId="548" xr:uid="{00000000-0005-0000-0000-000018020000}"/>
    <cellStyle name="40% - Accent1 3 2" xfId="549" xr:uid="{00000000-0005-0000-0000-000019020000}"/>
    <cellStyle name="40% - Accent1 3 2 2" xfId="550" xr:uid="{00000000-0005-0000-0000-00001A020000}"/>
    <cellStyle name="40% - Accent1 3 2 2 2" xfId="551" xr:uid="{00000000-0005-0000-0000-00001B020000}"/>
    <cellStyle name="40% - Accent1 3 2 3" xfId="552" xr:uid="{00000000-0005-0000-0000-00001C020000}"/>
    <cellStyle name="40% - Accent1 3 3" xfId="553" xr:uid="{00000000-0005-0000-0000-00001D020000}"/>
    <cellStyle name="40% - Accent1 3 3 2" xfId="554" xr:uid="{00000000-0005-0000-0000-00001E020000}"/>
    <cellStyle name="40% - Accent1 3 3 2 2" xfId="555" xr:uid="{00000000-0005-0000-0000-00001F020000}"/>
    <cellStyle name="40% - Accent1 3 3 3" xfId="556" xr:uid="{00000000-0005-0000-0000-000020020000}"/>
    <cellStyle name="40% - Accent1 3 4" xfId="557" xr:uid="{00000000-0005-0000-0000-000021020000}"/>
    <cellStyle name="40% - Accent1 4" xfId="558" xr:uid="{00000000-0005-0000-0000-000022020000}"/>
    <cellStyle name="40% - Accent1 4 2" xfId="559" xr:uid="{00000000-0005-0000-0000-000023020000}"/>
    <cellStyle name="40% - Accent1 4 2 2" xfId="560" xr:uid="{00000000-0005-0000-0000-000024020000}"/>
    <cellStyle name="40% - Accent1 4 2 2 2" xfId="561" xr:uid="{00000000-0005-0000-0000-000025020000}"/>
    <cellStyle name="40% - Accent1 4 2 3" xfId="562" xr:uid="{00000000-0005-0000-0000-000026020000}"/>
    <cellStyle name="40% - Accent1 4 3" xfId="563" xr:uid="{00000000-0005-0000-0000-000027020000}"/>
    <cellStyle name="40% - Accent1 4 3 2" xfId="564" xr:uid="{00000000-0005-0000-0000-000028020000}"/>
    <cellStyle name="40% - Accent1 4 3 2 2" xfId="565" xr:uid="{00000000-0005-0000-0000-000029020000}"/>
    <cellStyle name="40% - Accent1 4 3 3" xfId="566" xr:uid="{00000000-0005-0000-0000-00002A020000}"/>
    <cellStyle name="40% - Accent1 5 2" xfId="567" xr:uid="{00000000-0005-0000-0000-00002B020000}"/>
    <cellStyle name="40% - Accent1 5 2 2" xfId="568" xr:uid="{00000000-0005-0000-0000-00002C020000}"/>
    <cellStyle name="40% - Accent1 5 2 2 2" xfId="569" xr:uid="{00000000-0005-0000-0000-00002D020000}"/>
    <cellStyle name="40% - Accent1 5 2 3" xfId="570" xr:uid="{00000000-0005-0000-0000-00002E020000}"/>
    <cellStyle name="40% - Accent1 5 3" xfId="571" xr:uid="{00000000-0005-0000-0000-00002F020000}"/>
    <cellStyle name="40% - Accent1 5 3 2" xfId="572" xr:uid="{00000000-0005-0000-0000-000030020000}"/>
    <cellStyle name="40% - Accent1 5 3 2 2" xfId="573" xr:uid="{00000000-0005-0000-0000-000031020000}"/>
    <cellStyle name="40% - Accent1 5 3 3" xfId="574" xr:uid="{00000000-0005-0000-0000-000032020000}"/>
    <cellStyle name="40% - Accent2" xfId="575" xr:uid="{00000000-0005-0000-0000-000033020000}"/>
    <cellStyle name="40% - Accent2 2" xfId="576" xr:uid="{00000000-0005-0000-0000-000034020000}"/>
    <cellStyle name="40% - Accent2 2 2" xfId="577" xr:uid="{00000000-0005-0000-0000-000035020000}"/>
    <cellStyle name="40% - Accent2 2 2 2" xfId="578" xr:uid="{00000000-0005-0000-0000-000036020000}"/>
    <cellStyle name="40% - Accent2 2 2 2 2" xfId="579" xr:uid="{00000000-0005-0000-0000-000037020000}"/>
    <cellStyle name="40% - Accent2 2 2 3" xfId="580" xr:uid="{00000000-0005-0000-0000-000038020000}"/>
    <cellStyle name="40% - Accent2 2 3" xfId="581" xr:uid="{00000000-0005-0000-0000-000039020000}"/>
    <cellStyle name="40% - Accent2 2 3 2" xfId="582" xr:uid="{00000000-0005-0000-0000-00003A020000}"/>
    <cellStyle name="40% - Accent2 2 3 2 2" xfId="583" xr:uid="{00000000-0005-0000-0000-00003B020000}"/>
    <cellStyle name="40% - Accent2 2 3 3" xfId="584" xr:uid="{00000000-0005-0000-0000-00003C020000}"/>
    <cellStyle name="40% - Accent2 2 4" xfId="585" xr:uid="{00000000-0005-0000-0000-00003D020000}"/>
    <cellStyle name="40% - Accent2 2 4 2" xfId="586" xr:uid="{00000000-0005-0000-0000-00003E020000}"/>
    <cellStyle name="40% - Accent2 2 5" xfId="587" xr:uid="{00000000-0005-0000-0000-00003F020000}"/>
    <cellStyle name="40% - Accent2 3" xfId="588" xr:uid="{00000000-0005-0000-0000-000040020000}"/>
    <cellStyle name="40% - Accent2 3 2" xfId="589" xr:uid="{00000000-0005-0000-0000-000041020000}"/>
    <cellStyle name="40% - Accent2 3 2 2" xfId="590" xr:uid="{00000000-0005-0000-0000-000042020000}"/>
    <cellStyle name="40% - Accent2 3 2 2 2" xfId="591" xr:uid="{00000000-0005-0000-0000-000043020000}"/>
    <cellStyle name="40% - Accent2 3 2 3" xfId="592" xr:uid="{00000000-0005-0000-0000-000044020000}"/>
    <cellStyle name="40% - Accent2 3 3" xfId="593" xr:uid="{00000000-0005-0000-0000-000045020000}"/>
    <cellStyle name="40% - Accent2 3 3 2" xfId="594" xr:uid="{00000000-0005-0000-0000-000046020000}"/>
    <cellStyle name="40% - Accent2 3 3 2 2" xfId="595" xr:uid="{00000000-0005-0000-0000-000047020000}"/>
    <cellStyle name="40% - Accent2 3 3 3" xfId="596" xr:uid="{00000000-0005-0000-0000-000048020000}"/>
    <cellStyle name="40% - Accent2 4" xfId="597" xr:uid="{00000000-0005-0000-0000-000049020000}"/>
    <cellStyle name="40% - Accent2 4 2" xfId="598" xr:uid="{00000000-0005-0000-0000-00004A020000}"/>
    <cellStyle name="40% - Accent2 4 2 2" xfId="599" xr:uid="{00000000-0005-0000-0000-00004B020000}"/>
    <cellStyle name="40% - Accent2 4 2 2 2" xfId="600" xr:uid="{00000000-0005-0000-0000-00004C020000}"/>
    <cellStyle name="40% - Accent2 4 2 3" xfId="601" xr:uid="{00000000-0005-0000-0000-00004D020000}"/>
    <cellStyle name="40% - Accent2 4 3" xfId="602" xr:uid="{00000000-0005-0000-0000-00004E020000}"/>
    <cellStyle name="40% - Accent2 4 3 2" xfId="603" xr:uid="{00000000-0005-0000-0000-00004F020000}"/>
    <cellStyle name="40% - Accent2 4 3 2 2" xfId="604" xr:uid="{00000000-0005-0000-0000-000050020000}"/>
    <cellStyle name="40% - Accent2 4 3 3" xfId="605" xr:uid="{00000000-0005-0000-0000-000051020000}"/>
    <cellStyle name="40% - Accent2 5 2" xfId="606" xr:uid="{00000000-0005-0000-0000-000052020000}"/>
    <cellStyle name="40% - Accent2 5 2 2" xfId="607" xr:uid="{00000000-0005-0000-0000-000053020000}"/>
    <cellStyle name="40% - Accent2 5 2 2 2" xfId="608" xr:uid="{00000000-0005-0000-0000-000054020000}"/>
    <cellStyle name="40% - Accent2 5 2 3" xfId="609" xr:uid="{00000000-0005-0000-0000-000055020000}"/>
    <cellStyle name="40% - Accent2 5 3" xfId="610" xr:uid="{00000000-0005-0000-0000-000056020000}"/>
    <cellStyle name="40% - Accent2 5 3 2" xfId="611" xr:uid="{00000000-0005-0000-0000-000057020000}"/>
    <cellStyle name="40% - Accent2 5 3 2 2" xfId="612" xr:uid="{00000000-0005-0000-0000-000058020000}"/>
    <cellStyle name="40% - Accent2 5 3 3" xfId="613" xr:uid="{00000000-0005-0000-0000-000059020000}"/>
    <cellStyle name="40% - Accent3" xfId="614" xr:uid="{00000000-0005-0000-0000-00005A020000}"/>
    <cellStyle name="40% - Accent3 2" xfId="615" xr:uid="{00000000-0005-0000-0000-00005B020000}"/>
    <cellStyle name="40% - Accent3 2 2" xfId="616" xr:uid="{00000000-0005-0000-0000-00005C020000}"/>
    <cellStyle name="40% - Accent3 2 2 2" xfId="617" xr:uid="{00000000-0005-0000-0000-00005D020000}"/>
    <cellStyle name="40% - Accent3 2 2 2 2" xfId="618" xr:uid="{00000000-0005-0000-0000-00005E020000}"/>
    <cellStyle name="40% - Accent3 2 2 3" xfId="619" xr:uid="{00000000-0005-0000-0000-00005F020000}"/>
    <cellStyle name="40% - Accent3 2 3" xfId="620" xr:uid="{00000000-0005-0000-0000-000060020000}"/>
    <cellStyle name="40% - Accent3 2 3 2" xfId="621" xr:uid="{00000000-0005-0000-0000-000061020000}"/>
    <cellStyle name="40% - Accent3 2 3 2 2" xfId="622" xr:uid="{00000000-0005-0000-0000-000062020000}"/>
    <cellStyle name="40% - Accent3 2 3 3" xfId="623" xr:uid="{00000000-0005-0000-0000-000063020000}"/>
    <cellStyle name="40% - Accent3 2 4" xfId="624" xr:uid="{00000000-0005-0000-0000-000064020000}"/>
    <cellStyle name="40% - Accent3 2 4 2" xfId="625" xr:uid="{00000000-0005-0000-0000-000065020000}"/>
    <cellStyle name="40% - Accent3 2 5" xfId="626" xr:uid="{00000000-0005-0000-0000-000066020000}"/>
    <cellStyle name="40% - Accent3 2 6" xfId="627" xr:uid="{00000000-0005-0000-0000-000067020000}"/>
    <cellStyle name="40% - Accent3 3" xfId="628" xr:uid="{00000000-0005-0000-0000-000068020000}"/>
    <cellStyle name="40% - Accent3 3 2" xfId="629" xr:uid="{00000000-0005-0000-0000-000069020000}"/>
    <cellStyle name="40% - Accent3 3 2 2" xfId="630" xr:uid="{00000000-0005-0000-0000-00006A020000}"/>
    <cellStyle name="40% - Accent3 3 2 2 2" xfId="631" xr:uid="{00000000-0005-0000-0000-00006B020000}"/>
    <cellStyle name="40% - Accent3 3 2 3" xfId="632" xr:uid="{00000000-0005-0000-0000-00006C020000}"/>
    <cellStyle name="40% - Accent3 3 3" xfId="633" xr:uid="{00000000-0005-0000-0000-00006D020000}"/>
    <cellStyle name="40% - Accent3 3 3 2" xfId="634" xr:uid="{00000000-0005-0000-0000-00006E020000}"/>
    <cellStyle name="40% - Accent3 3 3 2 2" xfId="635" xr:uid="{00000000-0005-0000-0000-00006F020000}"/>
    <cellStyle name="40% - Accent3 3 3 3" xfId="636" xr:uid="{00000000-0005-0000-0000-000070020000}"/>
    <cellStyle name="40% - Accent3 3 4" xfId="637" xr:uid="{00000000-0005-0000-0000-000071020000}"/>
    <cellStyle name="40% - Accent3 4" xfId="638" xr:uid="{00000000-0005-0000-0000-000072020000}"/>
    <cellStyle name="40% - Accent3 4 2" xfId="639" xr:uid="{00000000-0005-0000-0000-000073020000}"/>
    <cellStyle name="40% - Accent3 4 2 2" xfId="640" xr:uid="{00000000-0005-0000-0000-000074020000}"/>
    <cellStyle name="40% - Accent3 4 2 2 2" xfId="641" xr:uid="{00000000-0005-0000-0000-000075020000}"/>
    <cellStyle name="40% - Accent3 4 2 3" xfId="642" xr:uid="{00000000-0005-0000-0000-000076020000}"/>
    <cellStyle name="40% - Accent3 4 3" xfId="643" xr:uid="{00000000-0005-0000-0000-000077020000}"/>
    <cellStyle name="40% - Accent3 4 3 2" xfId="644" xr:uid="{00000000-0005-0000-0000-000078020000}"/>
    <cellStyle name="40% - Accent3 4 3 2 2" xfId="645" xr:uid="{00000000-0005-0000-0000-000079020000}"/>
    <cellStyle name="40% - Accent3 4 3 3" xfId="646" xr:uid="{00000000-0005-0000-0000-00007A020000}"/>
    <cellStyle name="40% - Accent3 5 2" xfId="647" xr:uid="{00000000-0005-0000-0000-00007B020000}"/>
    <cellStyle name="40% - Accent3 5 2 2" xfId="648" xr:uid="{00000000-0005-0000-0000-00007C020000}"/>
    <cellStyle name="40% - Accent3 5 2 2 2" xfId="649" xr:uid="{00000000-0005-0000-0000-00007D020000}"/>
    <cellStyle name="40% - Accent3 5 2 3" xfId="650" xr:uid="{00000000-0005-0000-0000-00007E020000}"/>
    <cellStyle name="40% - Accent3 5 3" xfId="651" xr:uid="{00000000-0005-0000-0000-00007F020000}"/>
    <cellStyle name="40% - Accent3 5 3 2" xfId="652" xr:uid="{00000000-0005-0000-0000-000080020000}"/>
    <cellStyle name="40% - Accent3 5 3 2 2" xfId="653" xr:uid="{00000000-0005-0000-0000-000081020000}"/>
    <cellStyle name="40% - Accent3 5 3 3" xfId="654" xr:uid="{00000000-0005-0000-0000-000082020000}"/>
    <cellStyle name="40% - Accent4" xfId="655" xr:uid="{00000000-0005-0000-0000-000083020000}"/>
    <cellStyle name="40% - Accent4 2" xfId="656" xr:uid="{00000000-0005-0000-0000-000084020000}"/>
    <cellStyle name="40% - Accent4 2 2" xfId="657" xr:uid="{00000000-0005-0000-0000-000085020000}"/>
    <cellStyle name="40% - Accent4 2 2 2" xfId="658" xr:uid="{00000000-0005-0000-0000-000086020000}"/>
    <cellStyle name="40% - Accent4 2 2 2 2" xfId="659" xr:uid="{00000000-0005-0000-0000-000087020000}"/>
    <cellStyle name="40% - Accent4 2 2 3" xfId="660" xr:uid="{00000000-0005-0000-0000-000088020000}"/>
    <cellStyle name="40% - Accent4 2 3" xfId="661" xr:uid="{00000000-0005-0000-0000-000089020000}"/>
    <cellStyle name="40% - Accent4 2 3 2" xfId="662" xr:uid="{00000000-0005-0000-0000-00008A020000}"/>
    <cellStyle name="40% - Accent4 2 3 2 2" xfId="663" xr:uid="{00000000-0005-0000-0000-00008B020000}"/>
    <cellStyle name="40% - Accent4 2 3 3" xfId="664" xr:uid="{00000000-0005-0000-0000-00008C020000}"/>
    <cellStyle name="40% - Accent4 2 4" xfId="665" xr:uid="{00000000-0005-0000-0000-00008D020000}"/>
    <cellStyle name="40% - Accent4 2 4 2" xfId="666" xr:uid="{00000000-0005-0000-0000-00008E020000}"/>
    <cellStyle name="40% - Accent4 2 5" xfId="667" xr:uid="{00000000-0005-0000-0000-00008F020000}"/>
    <cellStyle name="40% - Accent4 2 6" xfId="668" xr:uid="{00000000-0005-0000-0000-000090020000}"/>
    <cellStyle name="40% - Accent4 3" xfId="669" xr:uid="{00000000-0005-0000-0000-000091020000}"/>
    <cellStyle name="40% - Accent4 3 2" xfId="670" xr:uid="{00000000-0005-0000-0000-000092020000}"/>
    <cellStyle name="40% - Accent4 3 2 2" xfId="671" xr:uid="{00000000-0005-0000-0000-000093020000}"/>
    <cellStyle name="40% - Accent4 3 2 2 2" xfId="672" xr:uid="{00000000-0005-0000-0000-000094020000}"/>
    <cellStyle name="40% - Accent4 3 2 3" xfId="673" xr:uid="{00000000-0005-0000-0000-000095020000}"/>
    <cellStyle name="40% - Accent4 3 3" xfId="674" xr:uid="{00000000-0005-0000-0000-000096020000}"/>
    <cellStyle name="40% - Accent4 3 3 2" xfId="675" xr:uid="{00000000-0005-0000-0000-000097020000}"/>
    <cellStyle name="40% - Accent4 3 3 2 2" xfId="676" xr:uid="{00000000-0005-0000-0000-000098020000}"/>
    <cellStyle name="40% - Accent4 3 3 3" xfId="677" xr:uid="{00000000-0005-0000-0000-000099020000}"/>
    <cellStyle name="40% - Accent4 3 4" xfId="678" xr:uid="{00000000-0005-0000-0000-00009A020000}"/>
    <cellStyle name="40% - Accent4 4" xfId="679" xr:uid="{00000000-0005-0000-0000-00009B020000}"/>
    <cellStyle name="40% - Accent4 4 2" xfId="680" xr:uid="{00000000-0005-0000-0000-00009C020000}"/>
    <cellStyle name="40% - Accent4 4 2 2" xfId="681" xr:uid="{00000000-0005-0000-0000-00009D020000}"/>
    <cellStyle name="40% - Accent4 4 2 2 2" xfId="682" xr:uid="{00000000-0005-0000-0000-00009E020000}"/>
    <cellStyle name="40% - Accent4 4 2 3" xfId="683" xr:uid="{00000000-0005-0000-0000-00009F020000}"/>
    <cellStyle name="40% - Accent4 4 3" xfId="684" xr:uid="{00000000-0005-0000-0000-0000A0020000}"/>
    <cellStyle name="40% - Accent4 4 3 2" xfId="685" xr:uid="{00000000-0005-0000-0000-0000A1020000}"/>
    <cellStyle name="40% - Accent4 4 3 2 2" xfId="686" xr:uid="{00000000-0005-0000-0000-0000A2020000}"/>
    <cellStyle name="40% - Accent4 4 3 3" xfId="687" xr:uid="{00000000-0005-0000-0000-0000A3020000}"/>
    <cellStyle name="40% - Accent4 5 2" xfId="688" xr:uid="{00000000-0005-0000-0000-0000A4020000}"/>
    <cellStyle name="40% - Accent4 5 2 2" xfId="689" xr:uid="{00000000-0005-0000-0000-0000A5020000}"/>
    <cellStyle name="40% - Accent4 5 2 2 2" xfId="690" xr:uid="{00000000-0005-0000-0000-0000A6020000}"/>
    <cellStyle name="40% - Accent4 5 2 3" xfId="691" xr:uid="{00000000-0005-0000-0000-0000A7020000}"/>
    <cellStyle name="40% - Accent4 5 3" xfId="692" xr:uid="{00000000-0005-0000-0000-0000A8020000}"/>
    <cellStyle name="40% - Accent4 5 3 2" xfId="693" xr:uid="{00000000-0005-0000-0000-0000A9020000}"/>
    <cellStyle name="40% - Accent4 5 3 2 2" xfId="694" xr:uid="{00000000-0005-0000-0000-0000AA020000}"/>
    <cellStyle name="40% - Accent4 5 3 3" xfId="695" xr:uid="{00000000-0005-0000-0000-0000AB020000}"/>
    <cellStyle name="40% - Accent5" xfId="696" xr:uid="{00000000-0005-0000-0000-0000AC020000}"/>
    <cellStyle name="40% - Accent5 2" xfId="697" xr:uid="{00000000-0005-0000-0000-0000AD020000}"/>
    <cellStyle name="40% - Accent5 2 2" xfId="698" xr:uid="{00000000-0005-0000-0000-0000AE020000}"/>
    <cellStyle name="40% - Accent5 2 2 2" xfId="699" xr:uid="{00000000-0005-0000-0000-0000AF020000}"/>
    <cellStyle name="40% - Accent5 2 2 2 2" xfId="700" xr:uid="{00000000-0005-0000-0000-0000B0020000}"/>
    <cellStyle name="40% - Accent5 2 2 3" xfId="701" xr:uid="{00000000-0005-0000-0000-0000B1020000}"/>
    <cellStyle name="40% - Accent5 2 3" xfId="702" xr:uid="{00000000-0005-0000-0000-0000B2020000}"/>
    <cellStyle name="40% - Accent5 2 3 2" xfId="703" xr:uid="{00000000-0005-0000-0000-0000B3020000}"/>
    <cellStyle name="40% - Accent5 2 3 2 2" xfId="704" xr:uid="{00000000-0005-0000-0000-0000B4020000}"/>
    <cellStyle name="40% - Accent5 2 3 3" xfId="705" xr:uid="{00000000-0005-0000-0000-0000B5020000}"/>
    <cellStyle name="40% - Accent5 2 4" xfId="706" xr:uid="{00000000-0005-0000-0000-0000B6020000}"/>
    <cellStyle name="40% - Accent5 2 4 2" xfId="707" xr:uid="{00000000-0005-0000-0000-0000B7020000}"/>
    <cellStyle name="40% - Accent5 2 5" xfId="708" xr:uid="{00000000-0005-0000-0000-0000B8020000}"/>
    <cellStyle name="40% - Accent5 2 6" xfId="709" xr:uid="{00000000-0005-0000-0000-0000B9020000}"/>
    <cellStyle name="40% - Accent5 3" xfId="710" xr:uid="{00000000-0005-0000-0000-0000BA020000}"/>
    <cellStyle name="40% - Accent5 3 2" xfId="711" xr:uid="{00000000-0005-0000-0000-0000BB020000}"/>
    <cellStyle name="40% - Accent5 3 2 2" xfId="712" xr:uid="{00000000-0005-0000-0000-0000BC020000}"/>
    <cellStyle name="40% - Accent5 3 2 2 2" xfId="713" xr:uid="{00000000-0005-0000-0000-0000BD020000}"/>
    <cellStyle name="40% - Accent5 3 2 3" xfId="714" xr:uid="{00000000-0005-0000-0000-0000BE020000}"/>
    <cellStyle name="40% - Accent5 3 3" xfId="715" xr:uid="{00000000-0005-0000-0000-0000BF020000}"/>
    <cellStyle name="40% - Accent5 3 3 2" xfId="716" xr:uid="{00000000-0005-0000-0000-0000C0020000}"/>
    <cellStyle name="40% - Accent5 3 3 2 2" xfId="717" xr:uid="{00000000-0005-0000-0000-0000C1020000}"/>
    <cellStyle name="40% - Accent5 3 3 3" xfId="718" xr:uid="{00000000-0005-0000-0000-0000C2020000}"/>
    <cellStyle name="40% - Accent5 3 4" xfId="719" xr:uid="{00000000-0005-0000-0000-0000C3020000}"/>
    <cellStyle name="40% - Accent5 4" xfId="720" xr:uid="{00000000-0005-0000-0000-0000C4020000}"/>
    <cellStyle name="40% - Accent5 4 2" xfId="721" xr:uid="{00000000-0005-0000-0000-0000C5020000}"/>
    <cellStyle name="40% - Accent5 4 2 2" xfId="722" xr:uid="{00000000-0005-0000-0000-0000C6020000}"/>
    <cellStyle name="40% - Accent5 4 2 2 2" xfId="723" xr:uid="{00000000-0005-0000-0000-0000C7020000}"/>
    <cellStyle name="40% - Accent5 4 2 3" xfId="724" xr:uid="{00000000-0005-0000-0000-0000C8020000}"/>
    <cellStyle name="40% - Accent5 4 3" xfId="725" xr:uid="{00000000-0005-0000-0000-0000C9020000}"/>
    <cellStyle name="40% - Accent5 4 3 2" xfId="726" xr:uid="{00000000-0005-0000-0000-0000CA020000}"/>
    <cellStyle name="40% - Accent5 4 3 2 2" xfId="727" xr:uid="{00000000-0005-0000-0000-0000CB020000}"/>
    <cellStyle name="40% - Accent5 4 3 3" xfId="728" xr:uid="{00000000-0005-0000-0000-0000CC020000}"/>
    <cellStyle name="40% - Accent5 5 2" xfId="729" xr:uid="{00000000-0005-0000-0000-0000CD020000}"/>
    <cellStyle name="40% - Accent5 5 2 2" xfId="730" xr:uid="{00000000-0005-0000-0000-0000CE020000}"/>
    <cellStyle name="40% - Accent5 5 2 2 2" xfId="731" xr:uid="{00000000-0005-0000-0000-0000CF020000}"/>
    <cellStyle name="40% - Accent5 5 2 3" xfId="732" xr:uid="{00000000-0005-0000-0000-0000D0020000}"/>
    <cellStyle name="40% - Accent5 5 3" xfId="733" xr:uid="{00000000-0005-0000-0000-0000D1020000}"/>
    <cellStyle name="40% - Accent5 5 3 2" xfId="734" xr:uid="{00000000-0005-0000-0000-0000D2020000}"/>
    <cellStyle name="40% - Accent5 5 3 2 2" xfId="735" xr:uid="{00000000-0005-0000-0000-0000D3020000}"/>
    <cellStyle name="40% - Accent5 5 3 3" xfId="736" xr:uid="{00000000-0005-0000-0000-0000D4020000}"/>
    <cellStyle name="40% - Accent6" xfId="737" xr:uid="{00000000-0005-0000-0000-0000D5020000}"/>
    <cellStyle name="40% - Accent6 2" xfId="738" xr:uid="{00000000-0005-0000-0000-0000D6020000}"/>
    <cellStyle name="40% - Accent6 2 2" xfId="739" xr:uid="{00000000-0005-0000-0000-0000D7020000}"/>
    <cellStyle name="40% - Accent6 2 2 2" xfId="740" xr:uid="{00000000-0005-0000-0000-0000D8020000}"/>
    <cellStyle name="40% - Accent6 2 2 2 2" xfId="741" xr:uid="{00000000-0005-0000-0000-0000D9020000}"/>
    <cellStyle name="40% - Accent6 2 2 3" xfId="742" xr:uid="{00000000-0005-0000-0000-0000DA020000}"/>
    <cellStyle name="40% - Accent6 2 3" xfId="743" xr:uid="{00000000-0005-0000-0000-0000DB020000}"/>
    <cellStyle name="40% - Accent6 2 3 2" xfId="744" xr:uid="{00000000-0005-0000-0000-0000DC020000}"/>
    <cellStyle name="40% - Accent6 2 3 2 2" xfId="745" xr:uid="{00000000-0005-0000-0000-0000DD020000}"/>
    <cellStyle name="40% - Accent6 2 3 3" xfId="746" xr:uid="{00000000-0005-0000-0000-0000DE020000}"/>
    <cellStyle name="40% - Accent6 2 4" xfId="747" xr:uid="{00000000-0005-0000-0000-0000DF020000}"/>
    <cellStyle name="40% - Accent6 2 4 2" xfId="748" xr:uid="{00000000-0005-0000-0000-0000E0020000}"/>
    <cellStyle name="40% - Accent6 2 5" xfId="749" xr:uid="{00000000-0005-0000-0000-0000E1020000}"/>
    <cellStyle name="40% - Accent6 2 6" xfId="750" xr:uid="{00000000-0005-0000-0000-0000E2020000}"/>
    <cellStyle name="40% - Accent6 3" xfId="751" xr:uid="{00000000-0005-0000-0000-0000E3020000}"/>
    <cellStyle name="40% - Accent6 3 2" xfId="752" xr:uid="{00000000-0005-0000-0000-0000E4020000}"/>
    <cellStyle name="40% - Accent6 3 2 2" xfId="753" xr:uid="{00000000-0005-0000-0000-0000E5020000}"/>
    <cellStyle name="40% - Accent6 3 2 2 2" xfId="754" xr:uid="{00000000-0005-0000-0000-0000E6020000}"/>
    <cellStyle name="40% - Accent6 3 2 3" xfId="755" xr:uid="{00000000-0005-0000-0000-0000E7020000}"/>
    <cellStyle name="40% - Accent6 3 3" xfId="756" xr:uid="{00000000-0005-0000-0000-0000E8020000}"/>
    <cellStyle name="40% - Accent6 3 3 2" xfId="757" xr:uid="{00000000-0005-0000-0000-0000E9020000}"/>
    <cellStyle name="40% - Accent6 3 3 2 2" xfId="758" xr:uid="{00000000-0005-0000-0000-0000EA020000}"/>
    <cellStyle name="40% - Accent6 3 3 3" xfId="759" xr:uid="{00000000-0005-0000-0000-0000EB020000}"/>
    <cellStyle name="40% - Accent6 3 4" xfId="760" xr:uid="{00000000-0005-0000-0000-0000EC020000}"/>
    <cellStyle name="40% - Accent6 4" xfId="761" xr:uid="{00000000-0005-0000-0000-0000ED020000}"/>
    <cellStyle name="40% - Accent6 4 2" xfId="762" xr:uid="{00000000-0005-0000-0000-0000EE020000}"/>
    <cellStyle name="40% - Accent6 4 2 2" xfId="763" xr:uid="{00000000-0005-0000-0000-0000EF020000}"/>
    <cellStyle name="40% - Accent6 4 2 2 2" xfId="764" xr:uid="{00000000-0005-0000-0000-0000F0020000}"/>
    <cellStyle name="40% - Accent6 4 2 3" xfId="765" xr:uid="{00000000-0005-0000-0000-0000F1020000}"/>
    <cellStyle name="40% - Accent6 4 3" xfId="766" xr:uid="{00000000-0005-0000-0000-0000F2020000}"/>
    <cellStyle name="40% - Accent6 4 3 2" xfId="767" xr:uid="{00000000-0005-0000-0000-0000F3020000}"/>
    <cellStyle name="40% - Accent6 4 3 2 2" xfId="768" xr:uid="{00000000-0005-0000-0000-0000F4020000}"/>
    <cellStyle name="40% - Accent6 4 3 3" xfId="769" xr:uid="{00000000-0005-0000-0000-0000F5020000}"/>
    <cellStyle name="40% - Accent6 5 2" xfId="770" xr:uid="{00000000-0005-0000-0000-0000F6020000}"/>
    <cellStyle name="40% - Accent6 5 2 2" xfId="771" xr:uid="{00000000-0005-0000-0000-0000F7020000}"/>
    <cellStyle name="40% - Accent6 5 2 2 2" xfId="772" xr:uid="{00000000-0005-0000-0000-0000F8020000}"/>
    <cellStyle name="40% - Accent6 5 2 3" xfId="773" xr:uid="{00000000-0005-0000-0000-0000F9020000}"/>
    <cellStyle name="40% - Accent6 5 3" xfId="774" xr:uid="{00000000-0005-0000-0000-0000FA020000}"/>
    <cellStyle name="40% - Accent6 5 3 2" xfId="775" xr:uid="{00000000-0005-0000-0000-0000FB020000}"/>
    <cellStyle name="40% - Accent6 5 3 2 2" xfId="776" xr:uid="{00000000-0005-0000-0000-0000FC020000}"/>
    <cellStyle name="40% - Accent6 5 3 3" xfId="777" xr:uid="{00000000-0005-0000-0000-0000FD020000}"/>
    <cellStyle name="60 % – Poudarek1 2" xfId="778" xr:uid="{00000000-0005-0000-0000-0000FE020000}"/>
    <cellStyle name="60 % – Poudarek1 2 2" xfId="779" xr:uid="{00000000-0005-0000-0000-0000FF020000}"/>
    <cellStyle name="60 % – Poudarek1 2 2 2" xfId="780" xr:uid="{00000000-0005-0000-0000-000000030000}"/>
    <cellStyle name="60 % – Poudarek1 2 2 3" xfId="781" xr:uid="{00000000-0005-0000-0000-000001030000}"/>
    <cellStyle name="60 % – Poudarek1 2 3" xfId="782" xr:uid="{00000000-0005-0000-0000-000002030000}"/>
    <cellStyle name="60 % – Poudarek1 2 3 2" xfId="783" xr:uid="{00000000-0005-0000-0000-000003030000}"/>
    <cellStyle name="60 % – Poudarek1 2 3 3" xfId="784" xr:uid="{00000000-0005-0000-0000-000004030000}"/>
    <cellStyle name="60 % – Poudarek1 2 4" xfId="785" xr:uid="{00000000-0005-0000-0000-000005030000}"/>
    <cellStyle name="60 % – Poudarek1 2 4 2" xfId="786" xr:uid="{00000000-0005-0000-0000-000006030000}"/>
    <cellStyle name="60 % – Poudarek1 2_VODOVODNA INSTALACIJA" xfId="787" xr:uid="{00000000-0005-0000-0000-000007030000}"/>
    <cellStyle name="60 % – Poudarek1 3" xfId="788" xr:uid="{00000000-0005-0000-0000-000008030000}"/>
    <cellStyle name="60 % – Poudarek1 3 2" xfId="789" xr:uid="{00000000-0005-0000-0000-000009030000}"/>
    <cellStyle name="60 % – Poudarek1 3 3" xfId="790" xr:uid="{00000000-0005-0000-0000-00000A030000}"/>
    <cellStyle name="60 % – Poudarek1 3_VODOVODNA INSTALACIJA" xfId="791" xr:uid="{00000000-0005-0000-0000-00000B030000}"/>
    <cellStyle name="60 % – Poudarek1 4" xfId="792" xr:uid="{00000000-0005-0000-0000-00000C030000}"/>
    <cellStyle name="60 % – Poudarek1 4 2" xfId="793" xr:uid="{00000000-0005-0000-0000-00000D030000}"/>
    <cellStyle name="60 % – Poudarek1 4 3" xfId="794" xr:uid="{00000000-0005-0000-0000-00000E030000}"/>
    <cellStyle name="60 % – Poudarek1 4_VODOVODNA INSTALACIJA" xfId="795" xr:uid="{00000000-0005-0000-0000-00000F030000}"/>
    <cellStyle name="60 % – Poudarek1 5" xfId="796" xr:uid="{00000000-0005-0000-0000-000010030000}"/>
    <cellStyle name="60 % – Poudarek1 5 2" xfId="797" xr:uid="{00000000-0005-0000-0000-000011030000}"/>
    <cellStyle name="60 % – Poudarek1 5 3" xfId="798" xr:uid="{00000000-0005-0000-0000-000012030000}"/>
    <cellStyle name="60 % – Poudarek1 6" xfId="799" xr:uid="{00000000-0005-0000-0000-000013030000}"/>
    <cellStyle name="60 % – Poudarek2 2" xfId="800" xr:uid="{00000000-0005-0000-0000-000014030000}"/>
    <cellStyle name="60 % – Poudarek2 2 2" xfId="801" xr:uid="{00000000-0005-0000-0000-000015030000}"/>
    <cellStyle name="60 % – Poudarek2 2 2 2" xfId="802" xr:uid="{00000000-0005-0000-0000-000016030000}"/>
    <cellStyle name="60 % – Poudarek2 2 2 3" xfId="803" xr:uid="{00000000-0005-0000-0000-000017030000}"/>
    <cellStyle name="60 % – Poudarek2 2 3" xfId="804" xr:uid="{00000000-0005-0000-0000-000018030000}"/>
    <cellStyle name="60 % – Poudarek2 2 3 2" xfId="805" xr:uid="{00000000-0005-0000-0000-000019030000}"/>
    <cellStyle name="60 % – Poudarek2 2 3 3" xfId="806" xr:uid="{00000000-0005-0000-0000-00001A030000}"/>
    <cellStyle name="60 % – Poudarek2 2 4" xfId="807" xr:uid="{00000000-0005-0000-0000-00001B030000}"/>
    <cellStyle name="60 % – Poudarek2 2 4 2" xfId="808" xr:uid="{00000000-0005-0000-0000-00001C030000}"/>
    <cellStyle name="60 % – Poudarek2 2_VODOVODNA INSTALACIJA" xfId="809" xr:uid="{00000000-0005-0000-0000-00001D030000}"/>
    <cellStyle name="60 % – Poudarek2 3" xfId="810" xr:uid="{00000000-0005-0000-0000-00001E030000}"/>
    <cellStyle name="60 % – Poudarek2 3 2" xfId="811" xr:uid="{00000000-0005-0000-0000-00001F030000}"/>
    <cellStyle name="60 % – Poudarek2 3 3" xfId="812" xr:uid="{00000000-0005-0000-0000-000020030000}"/>
    <cellStyle name="60 % – Poudarek2 3_VODOVODNA INSTALACIJA" xfId="813" xr:uid="{00000000-0005-0000-0000-000021030000}"/>
    <cellStyle name="60 % – Poudarek2 4" xfId="814" xr:uid="{00000000-0005-0000-0000-000022030000}"/>
    <cellStyle name="60 % – Poudarek2 4 2" xfId="815" xr:uid="{00000000-0005-0000-0000-000023030000}"/>
    <cellStyle name="60 % – Poudarek2 4 3" xfId="816" xr:uid="{00000000-0005-0000-0000-000024030000}"/>
    <cellStyle name="60 % – Poudarek2 4_VODOVODNA INSTALACIJA" xfId="817" xr:uid="{00000000-0005-0000-0000-000025030000}"/>
    <cellStyle name="60 % – Poudarek2 5" xfId="818" xr:uid="{00000000-0005-0000-0000-000026030000}"/>
    <cellStyle name="60 % – Poudarek2 5 2" xfId="819" xr:uid="{00000000-0005-0000-0000-000027030000}"/>
    <cellStyle name="60 % – Poudarek2 5 3" xfId="820" xr:uid="{00000000-0005-0000-0000-000028030000}"/>
    <cellStyle name="60 % – Poudarek2 6" xfId="821" xr:uid="{00000000-0005-0000-0000-000029030000}"/>
    <cellStyle name="60 % – Poudarek3 2" xfId="822" xr:uid="{00000000-0005-0000-0000-00002A030000}"/>
    <cellStyle name="60 % – Poudarek3 2 2" xfId="823" xr:uid="{00000000-0005-0000-0000-00002B030000}"/>
    <cellStyle name="60 % – Poudarek3 2 2 2" xfId="824" xr:uid="{00000000-0005-0000-0000-00002C030000}"/>
    <cellStyle name="60 % – Poudarek3 2 2 3" xfId="825" xr:uid="{00000000-0005-0000-0000-00002D030000}"/>
    <cellStyle name="60 % – Poudarek3 2 3" xfId="826" xr:uid="{00000000-0005-0000-0000-00002E030000}"/>
    <cellStyle name="60 % – Poudarek3 2 3 2" xfId="827" xr:uid="{00000000-0005-0000-0000-00002F030000}"/>
    <cellStyle name="60 % – Poudarek3 2 3 3" xfId="828" xr:uid="{00000000-0005-0000-0000-000030030000}"/>
    <cellStyle name="60 % – Poudarek3 2 4" xfId="829" xr:uid="{00000000-0005-0000-0000-000031030000}"/>
    <cellStyle name="60 % – Poudarek3 2 4 2" xfId="830" xr:uid="{00000000-0005-0000-0000-000032030000}"/>
    <cellStyle name="60 % – Poudarek3 2_VODOVODNA INSTALACIJA" xfId="831" xr:uid="{00000000-0005-0000-0000-000033030000}"/>
    <cellStyle name="60 % – Poudarek3 3" xfId="832" xr:uid="{00000000-0005-0000-0000-000034030000}"/>
    <cellStyle name="60 % – Poudarek3 3 2" xfId="833" xr:uid="{00000000-0005-0000-0000-000035030000}"/>
    <cellStyle name="60 % – Poudarek3 3 3" xfId="834" xr:uid="{00000000-0005-0000-0000-000036030000}"/>
    <cellStyle name="60 % – Poudarek3 3_VODOVODNA INSTALACIJA" xfId="835" xr:uid="{00000000-0005-0000-0000-000037030000}"/>
    <cellStyle name="60 % – Poudarek3 4" xfId="836" xr:uid="{00000000-0005-0000-0000-000038030000}"/>
    <cellStyle name="60 % – Poudarek3 4 2" xfId="837" xr:uid="{00000000-0005-0000-0000-000039030000}"/>
    <cellStyle name="60 % – Poudarek3 4 3" xfId="838" xr:uid="{00000000-0005-0000-0000-00003A030000}"/>
    <cellStyle name="60 % – Poudarek3 4_VODOVODNA INSTALACIJA" xfId="839" xr:uid="{00000000-0005-0000-0000-00003B030000}"/>
    <cellStyle name="60 % – Poudarek3 5" xfId="840" xr:uid="{00000000-0005-0000-0000-00003C030000}"/>
    <cellStyle name="60 % – Poudarek3 5 2" xfId="841" xr:uid="{00000000-0005-0000-0000-00003D030000}"/>
    <cellStyle name="60 % – Poudarek3 5 3" xfId="842" xr:uid="{00000000-0005-0000-0000-00003E030000}"/>
    <cellStyle name="60 % – Poudarek3 6" xfId="843" xr:uid="{00000000-0005-0000-0000-00003F030000}"/>
    <cellStyle name="60 % – Poudarek4 2" xfId="844" xr:uid="{00000000-0005-0000-0000-000040030000}"/>
    <cellStyle name="60 % – Poudarek4 2 2" xfId="845" xr:uid="{00000000-0005-0000-0000-000041030000}"/>
    <cellStyle name="60 % – Poudarek4 2 2 2" xfId="846" xr:uid="{00000000-0005-0000-0000-000042030000}"/>
    <cellStyle name="60 % – Poudarek4 2 2 3" xfId="847" xr:uid="{00000000-0005-0000-0000-000043030000}"/>
    <cellStyle name="60 % – Poudarek4 2 3" xfId="848" xr:uid="{00000000-0005-0000-0000-000044030000}"/>
    <cellStyle name="60 % – Poudarek4 2 3 2" xfId="849" xr:uid="{00000000-0005-0000-0000-000045030000}"/>
    <cellStyle name="60 % – Poudarek4 2 3 3" xfId="850" xr:uid="{00000000-0005-0000-0000-000046030000}"/>
    <cellStyle name="60 % – Poudarek4 2 4" xfId="851" xr:uid="{00000000-0005-0000-0000-000047030000}"/>
    <cellStyle name="60 % – Poudarek4 2 4 2" xfId="852" xr:uid="{00000000-0005-0000-0000-000048030000}"/>
    <cellStyle name="60 % – Poudarek4 2_VODOVODNA INSTALACIJA" xfId="853" xr:uid="{00000000-0005-0000-0000-000049030000}"/>
    <cellStyle name="60 % – Poudarek4 3" xfId="854" xr:uid="{00000000-0005-0000-0000-00004A030000}"/>
    <cellStyle name="60 % – Poudarek4 3 2" xfId="855" xr:uid="{00000000-0005-0000-0000-00004B030000}"/>
    <cellStyle name="60 % – Poudarek4 3 3" xfId="856" xr:uid="{00000000-0005-0000-0000-00004C030000}"/>
    <cellStyle name="60 % – Poudarek4 3_VODOVODNA INSTALACIJA" xfId="857" xr:uid="{00000000-0005-0000-0000-00004D030000}"/>
    <cellStyle name="60 % – Poudarek4 4" xfId="858" xr:uid="{00000000-0005-0000-0000-00004E030000}"/>
    <cellStyle name="60 % – Poudarek4 4 2" xfId="859" xr:uid="{00000000-0005-0000-0000-00004F030000}"/>
    <cellStyle name="60 % – Poudarek4 4 3" xfId="860" xr:uid="{00000000-0005-0000-0000-000050030000}"/>
    <cellStyle name="60 % – Poudarek4 4_VODOVODNA INSTALACIJA" xfId="861" xr:uid="{00000000-0005-0000-0000-000051030000}"/>
    <cellStyle name="60 % – Poudarek4 5" xfId="862" xr:uid="{00000000-0005-0000-0000-000052030000}"/>
    <cellStyle name="60 % – Poudarek4 5 2" xfId="863" xr:uid="{00000000-0005-0000-0000-000053030000}"/>
    <cellStyle name="60 % – Poudarek4 5 3" xfId="864" xr:uid="{00000000-0005-0000-0000-000054030000}"/>
    <cellStyle name="60 % – Poudarek4 6" xfId="865" xr:uid="{00000000-0005-0000-0000-000055030000}"/>
    <cellStyle name="60 % – Poudarek5 2" xfId="866" xr:uid="{00000000-0005-0000-0000-000056030000}"/>
    <cellStyle name="60 % – Poudarek5 2 2" xfId="867" xr:uid="{00000000-0005-0000-0000-000057030000}"/>
    <cellStyle name="60 % – Poudarek5 2 2 2" xfId="868" xr:uid="{00000000-0005-0000-0000-000058030000}"/>
    <cellStyle name="60 % – Poudarek5 2 2 3" xfId="869" xr:uid="{00000000-0005-0000-0000-000059030000}"/>
    <cellStyle name="60 % – Poudarek5 2 3" xfId="870" xr:uid="{00000000-0005-0000-0000-00005A030000}"/>
    <cellStyle name="60 % – Poudarek5 2 3 2" xfId="871" xr:uid="{00000000-0005-0000-0000-00005B030000}"/>
    <cellStyle name="60 % – Poudarek5 2 3 3" xfId="872" xr:uid="{00000000-0005-0000-0000-00005C030000}"/>
    <cellStyle name="60 % – Poudarek5 2 4" xfId="873" xr:uid="{00000000-0005-0000-0000-00005D030000}"/>
    <cellStyle name="60 % – Poudarek5 2 4 2" xfId="874" xr:uid="{00000000-0005-0000-0000-00005E030000}"/>
    <cellStyle name="60 % – Poudarek5 2_VODOVODNA INSTALACIJA" xfId="875" xr:uid="{00000000-0005-0000-0000-00005F030000}"/>
    <cellStyle name="60 % – Poudarek5 3" xfId="876" xr:uid="{00000000-0005-0000-0000-000060030000}"/>
    <cellStyle name="60 % – Poudarek5 3 2" xfId="877" xr:uid="{00000000-0005-0000-0000-000061030000}"/>
    <cellStyle name="60 % – Poudarek5 3 3" xfId="878" xr:uid="{00000000-0005-0000-0000-000062030000}"/>
    <cellStyle name="60 % – Poudarek5 3_VODOVODNA INSTALACIJA" xfId="879" xr:uid="{00000000-0005-0000-0000-000063030000}"/>
    <cellStyle name="60 % – Poudarek5 4" xfId="880" xr:uid="{00000000-0005-0000-0000-000064030000}"/>
    <cellStyle name="60 % – Poudarek5 4 2" xfId="881" xr:uid="{00000000-0005-0000-0000-000065030000}"/>
    <cellStyle name="60 % – Poudarek5 4 3" xfId="882" xr:uid="{00000000-0005-0000-0000-000066030000}"/>
    <cellStyle name="60 % – Poudarek5 4_VODOVODNA INSTALACIJA" xfId="883" xr:uid="{00000000-0005-0000-0000-000067030000}"/>
    <cellStyle name="60 % – Poudarek5 5" xfId="884" xr:uid="{00000000-0005-0000-0000-000068030000}"/>
    <cellStyle name="60 % – Poudarek5 5 2" xfId="885" xr:uid="{00000000-0005-0000-0000-000069030000}"/>
    <cellStyle name="60 % – Poudarek5 5 3" xfId="886" xr:uid="{00000000-0005-0000-0000-00006A030000}"/>
    <cellStyle name="60 % – Poudarek5 6" xfId="887" xr:uid="{00000000-0005-0000-0000-00006B030000}"/>
    <cellStyle name="60 % – Poudarek6 2" xfId="888" xr:uid="{00000000-0005-0000-0000-00006C030000}"/>
    <cellStyle name="60 % – Poudarek6 2 2" xfId="889" xr:uid="{00000000-0005-0000-0000-00006D030000}"/>
    <cellStyle name="60 % – Poudarek6 2 2 2" xfId="890" xr:uid="{00000000-0005-0000-0000-00006E030000}"/>
    <cellStyle name="60 % – Poudarek6 2 2 3" xfId="891" xr:uid="{00000000-0005-0000-0000-00006F030000}"/>
    <cellStyle name="60 % – Poudarek6 2 3" xfId="892" xr:uid="{00000000-0005-0000-0000-000070030000}"/>
    <cellStyle name="60 % – Poudarek6 2 3 2" xfId="893" xr:uid="{00000000-0005-0000-0000-000071030000}"/>
    <cellStyle name="60 % – Poudarek6 2 3 3" xfId="894" xr:uid="{00000000-0005-0000-0000-000072030000}"/>
    <cellStyle name="60 % – Poudarek6 2 4" xfId="895" xr:uid="{00000000-0005-0000-0000-000073030000}"/>
    <cellStyle name="60 % – Poudarek6 2 4 2" xfId="896" xr:uid="{00000000-0005-0000-0000-000074030000}"/>
    <cellStyle name="60 % – Poudarek6 2_VODOVODNA INSTALACIJA" xfId="897" xr:uid="{00000000-0005-0000-0000-000075030000}"/>
    <cellStyle name="60 % – Poudarek6 3" xfId="898" xr:uid="{00000000-0005-0000-0000-000076030000}"/>
    <cellStyle name="60 % – Poudarek6 3 2" xfId="899" xr:uid="{00000000-0005-0000-0000-000077030000}"/>
    <cellStyle name="60 % – Poudarek6 3 3" xfId="900" xr:uid="{00000000-0005-0000-0000-000078030000}"/>
    <cellStyle name="60 % – Poudarek6 3_VODOVODNA INSTALACIJA" xfId="901" xr:uid="{00000000-0005-0000-0000-000079030000}"/>
    <cellStyle name="60 % – Poudarek6 4" xfId="902" xr:uid="{00000000-0005-0000-0000-00007A030000}"/>
    <cellStyle name="60 % – Poudarek6 4 2" xfId="903" xr:uid="{00000000-0005-0000-0000-00007B030000}"/>
    <cellStyle name="60 % – Poudarek6 4 3" xfId="904" xr:uid="{00000000-0005-0000-0000-00007C030000}"/>
    <cellStyle name="60 % – Poudarek6 4_VODOVODNA INSTALACIJA" xfId="905" xr:uid="{00000000-0005-0000-0000-00007D030000}"/>
    <cellStyle name="60 % – Poudarek6 5" xfId="906" xr:uid="{00000000-0005-0000-0000-00007E030000}"/>
    <cellStyle name="60 % – Poudarek6 5 2" xfId="907" xr:uid="{00000000-0005-0000-0000-00007F030000}"/>
    <cellStyle name="60 % – Poudarek6 5 3" xfId="908" xr:uid="{00000000-0005-0000-0000-000080030000}"/>
    <cellStyle name="60 % – Poudarek6 6" xfId="909" xr:uid="{00000000-0005-0000-0000-000081030000}"/>
    <cellStyle name="60% - Accent1" xfId="910" xr:uid="{00000000-0005-0000-0000-000082030000}"/>
    <cellStyle name="60% - Accent1 2" xfId="911" xr:uid="{00000000-0005-0000-0000-000083030000}"/>
    <cellStyle name="60% - Accent1 2 2" xfId="912" xr:uid="{00000000-0005-0000-0000-000084030000}"/>
    <cellStyle name="60% - Accent1 2 2 2" xfId="913" xr:uid="{00000000-0005-0000-0000-000085030000}"/>
    <cellStyle name="60% - Accent1 2 2 2 2" xfId="914" xr:uid="{00000000-0005-0000-0000-000086030000}"/>
    <cellStyle name="60% - Accent1 2 2 3" xfId="915" xr:uid="{00000000-0005-0000-0000-000087030000}"/>
    <cellStyle name="60% - Accent1 2 3" xfId="916" xr:uid="{00000000-0005-0000-0000-000088030000}"/>
    <cellStyle name="60% - Accent1 2 3 2" xfId="917" xr:uid="{00000000-0005-0000-0000-000089030000}"/>
    <cellStyle name="60% - Accent1 2 3 2 2" xfId="918" xr:uid="{00000000-0005-0000-0000-00008A030000}"/>
    <cellStyle name="60% - Accent1 2 3 3" xfId="919" xr:uid="{00000000-0005-0000-0000-00008B030000}"/>
    <cellStyle name="60% - Accent1 2 4" xfId="920" xr:uid="{00000000-0005-0000-0000-00008C030000}"/>
    <cellStyle name="60% - Accent1 2 5" xfId="921" xr:uid="{00000000-0005-0000-0000-00008D030000}"/>
    <cellStyle name="60% - Accent1 3" xfId="922" xr:uid="{00000000-0005-0000-0000-00008E030000}"/>
    <cellStyle name="60% - Accent1 3 2" xfId="923" xr:uid="{00000000-0005-0000-0000-00008F030000}"/>
    <cellStyle name="60% - Accent1 3 2 2" xfId="924" xr:uid="{00000000-0005-0000-0000-000090030000}"/>
    <cellStyle name="60% - Accent1 3 2 2 2" xfId="925" xr:uid="{00000000-0005-0000-0000-000091030000}"/>
    <cellStyle name="60% - Accent1 3 2 3" xfId="926" xr:uid="{00000000-0005-0000-0000-000092030000}"/>
    <cellStyle name="60% - Accent1 3 3" xfId="927" xr:uid="{00000000-0005-0000-0000-000093030000}"/>
    <cellStyle name="60% - Accent1 3 3 2" xfId="928" xr:uid="{00000000-0005-0000-0000-000094030000}"/>
    <cellStyle name="60% - Accent1 3 3 2 2" xfId="929" xr:uid="{00000000-0005-0000-0000-000095030000}"/>
    <cellStyle name="60% - Accent1 3 3 3" xfId="930" xr:uid="{00000000-0005-0000-0000-000096030000}"/>
    <cellStyle name="60% - Accent1 3 4" xfId="931" xr:uid="{00000000-0005-0000-0000-000097030000}"/>
    <cellStyle name="60% - Accent1 4" xfId="932" xr:uid="{00000000-0005-0000-0000-000098030000}"/>
    <cellStyle name="60% - Accent1 4 2" xfId="933" xr:uid="{00000000-0005-0000-0000-000099030000}"/>
    <cellStyle name="60% - Accent1 4 2 2" xfId="934" xr:uid="{00000000-0005-0000-0000-00009A030000}"/>
    <cellStyle name="60% - Accent1 4 2 2 2" xfId="935" xr:uid="{00000000-0005-0000-0000-00009B030000}"/>
    <cellStyle name="60% - Accent1 4 2 3" xfId="936" xr:uid="{00000000-0005-0000-0000-00009C030000}"/>
    <cellStyle name="60% - Accent1 4 3" xfId="937" xr:uid="{00000000-0005-0000-0000-00009D030000}"/>
    <cellStyle name="60% - Accent1 4 3 2" xfId="938" xr:uid="{00000000-0005-0000-0000-00009E030000}"/>
    <cellStyle name="60% - Accent1 4 3 2 2" xfId="939" xr:uid="{00000000-0005-0000-0000-00009F030000}"/>
    <cellStyle name="60% - Accent1 4 3 3" xfId="940" xr:uid="{00000000-0005-0000-0000-0000A0030000}"/>
    <cellStyle name="60% - Accent1 5 2" xfId="941" xr:uid="{00000000-0005-0000-0000-0000A1030000}"/>
    <cellStyle name="60% - Accent1 5 2 2" xfId="942" xr:uid="{00000000-0005-0000-0000-0000A2030000}"/>
    <cellStyle name="60% - Accent1 5 2 2 2" xfId="943" xr:uid="{00000000-0005-0000-0000-0000A3030000}"/>
    <cellStyle name="60% - Accent1 5 2 3" xfId="944" xr:uid="{00000000-0005-0000-0000-0000A4030000}"/>
    <cellStyle name="60% - Accent1 5 3" xfId="945" xr:uid="{00000000-0005-0000-0000-0000A5030000}"/>
    <cellStyle name="60% - Accent1 5 3 2" xfId="946" xr:uid="{00000000-0005-0000-0000-0000A6030000}"/>
    <cellStyle name="60% - Accent1 5 3 2 2" xfId="947" xr:uid="{00000000-0005-0000-0000-0000A7030000}"/>
    <cellStyle name="60% - Accent1 5 3 3" xfId="948" xr:uid="{00000000-0005-0000-0000-0000A8030000}"/>
    <cellStyle name="60% - Accent2" xfId="949" xr:uid="{00000000-0005-0000-0000-0000A9030000}"/>
    <cellStyle name="60% - Accent2 2" xfId="950" xr:uid="{00000000-0005-0000-0000-0000AA030000}"/>
    <cellStyle name="60% - Accent2 2 2" xfId="951" xr:uid="{00000000-0005-0000-0000-0000AB030000}"/>
    <cellStyle name="60% - Accent2 2 2 2" xfId="952" xr:uid="{00000000-0005-0000-0000-0000AC030000}"/>
    <cellStyle name="60% - Accent2 2 2 2 2" xfId="953" xr:uid="{00000000-0005-0000-0000-0000AD030000}"/>
    <cellStyle name="60% - Accent2 2 2 3" xfId="954" xr:uid="{00000000-0005-0000-0000-0000AE030000}"/>
    <cellStyle name="60% - Accent2 2 3" xfId="955" xr:uid="{00000000-0005-0000-0000-0000AF030000}"/>
    <cellStyle name="60% - Accent2 2 3 2" xfId="956" xr:uid="{00000000-0005-0000-0000-0000B0030000}"/>
    <cellStyle name="60% - Accent2 2 3 2 2" xfId="957" xr:uid="{00000000-0005-0000-0000-0000B1030000}"/>
    <cellStyle name="60% - Accent2 2 3 3" xfId="958" xr:uid="{00000000-0005-0000-0000-0000B2030000}"/>
    <cellStyle name="60% - Accent2 2 4" xfId="959" xr:uid="{00000000-0005-0000-0000-0000B3030000}"/>
    <cellStyle name="60% - Accent2 2 5" xfId="960" xr:uid="{00000000-0005-0000-0000-0000B4030000}"/>
    <cellStyle name="60% - Accent2 3" xfId="961" xr:uid="{00000000-0005-0000-0000-0000B5030000}"/>
    <cellStyle name="60% - Accent2 3 2" xfId="962" xr:uid="{00000000-0005-0000-0000-0000B6030000}"/>
    <cellStyle name="60% - Accent2 3 2 2" xfId="963" xr:uid="{00000000-0005-0000-0000-0000B7030000}"/>
    <cellStyle name="60% - Accent2 3 2 2 2" xfId="964" xr:uid="{00000000-0005-0000-0000-0000B8030000}"/>
    <cellStyle name="60% - Accent2 3 2 3" xfId="965" xr:uid="{00000000-0005-0000-0000-0000B9030000}"/>
    <cellStyle name="60% - Accent2 3 3" xfId="966" xr:uid="{00000000-0005-0000-0000-0000BA030000}"/>
    <cellStyle name="60% - Accent2 3 3 2" xfId="967" xr:uid="{00000000-0005-0000-0000-0000BB030000}"/>
    <cellStyle name="60% - Accent2 3 3 2 2" xfId="968" xr:uid="{00000000-0005-0000-0000-0000BC030000}"/>
    <cellStyle name="60% - Accent2 3 3 3" xfId="969" xr:uid="{00000000-0005-0000-0000-0000BD030000}"/>
    <cellStyle name="60% - Accent2 3 4" xfId="970" xr:uid="{00000000-0005-0000-0000-0000BE030000}"/>
    <cellStyle name="60% - Accent2 4" xfId="971" xr:uid="{00000000-0005-0000-0000-0000BF030000}"/>
    <cellStyle name="60% - Accent2 4 2" xfId="972" xr:uid="{00000000-0005-0000-0000-0000C0030000}"/>
    <cellStyle name="60% - Accent2 4 2 2" xfId="973" xr:uid="{00000000-0005-0000-0000-0000C1030000}"/>
    <cellStyle name="60% - Accent2 4 2 2 2" xfId="974" xr:uid="{00000000-0005-0000-0000-0000C2030000}"/>
    <cellStyle name="60% - Accent2 4 2 3" xfId="975" xr:uid="{00000000-0005-0000-0000-0000C3030000}"/>
    <cellStyle name="60% - Accent2 4 3" xfId="976" xr:uid="{00000000-0005-0000-0000-0000C4030000}"/>
    <cellStyle name="60% - Accent2 4 3 2" xfId="977" xr:uid="{00000000-0005-0000-0000-0000C5030000}"/>
    <cellStyle name="60% - Accent2 4 3 2 2" xfId="978" xr:uid="{00000000-0005-0000-0000-0000C6030000}"/>
    <cellStyle name="60% - Accent2 4 3 3" xfId="979" xr:uid="{00000000-0005-0000-0000-0000C7030000}"/>
    <cellStyle name="60% - Accent2 5 2" xfId="980" xr:uid="{00000000-0005-0000-0000-0000C8030000}"/>
    <cellStyle name="60% - Accent2 5 2 2" xfId="981" xr:uid="{00000000-0005-0000-0000-0000C9030000}"/>
    <cellStyle name="60% - Accent2 5 2 2 2" xfId="982" xr:uid="{00000000-0005-0000-0000-0000CA030000}"/>
    <cellStyle name="60% - Accent2 5 2 3" xfId="983" xr:uid="{00000000-0005-0000-0000-0000CB030000}"/>
    <cellStyle name="60% - Accent2 5 3" xfId="984" xr:uid="{00000000-0005-0000-0000-0000CC030000}"/>
    <cellStyle name="60% - Accent2 5 3 2" xfId="985" xr:uid="{00000000-0005-0000-0000-0000CD030000}"/>
    <cellStyle name="60% - Accent2 5 3 2 2" xfId="986" xr:uid="{00000000-0005-0000-0000-0000CE030000}"/>
    <cellStyle name="60% - Accent2 5 3 3" xfId="987" xr:uid="{00000000-0005-0000-0000-0000CF030000}"/>
    <cellStyle name="60% - Accent3" xfId="988" xr:uid="{00000000-0005-0000-0000-0000D0030000}"/>
    <cellStyle name="60% - Accent3 2" xfId="989" xr:uid="{00000000-0005-0000-0000-0000D1030000}"/>
    <cellStyle name="60% - Accent3 2 2" xfId="990" xr:uid="{00000000-0005-0000-0000-0000D2030000}"/>
    <cellStyle name="60% - Accent3 2 2 2" xfId="991" xr:uid="{00000000-0005-0000-0000-0000D3030000}"/>
    <cellStyle name="60% - Accent3 2 2 2 2" xfId="992" xr:uid="{00000000-0005-0000-0000-0000D4030000}"/>
    <cellStyle name="60% - Accent3 2 2 3" xfId="993" xr:uid="{00000000-0005-0000-0000-0000D5030000}"/>
    <cellStyle name="60% - Accent3 2 3" xfId="994" xr:uid="{00000000-0005-0000-0000-0000D6030000}"/>
    <cellStyle name="60% - Accent3 2 3 2" xfId="995" xr:uid="{00000000-0005-0000-0000-0000D7030000}"/>
    <cellStyle name="60% - Accent3 2 3 2 2" xfId="996" xr:uid="{00000000-0005-0000-0000-0000D8030000}"/>
    <cellStyle name="60% - Accent3 2 3 3" xfId="997" xr:uid="{00000000-0005-0000-0000-0000D9030000}"/>
    <cellStyle name="60% - Accent3 2 4" xfId="998" xr:uid="{00000000-0005-0000-0000-0000DA030000}"/>
    <cellStyle name="60% - Accent3 2 5" xfId="999" xr:uid="{00000000-0005-0000-0000-0000DB030000}"/>
    <cellStyle name="60% - Accent3 3" xfId="1000" xr:uid="{00000000-0005-0000-0000-0000DC030000}"/>
    <cellStyle name="60% - Accent3 3 2" xfId="1001" xr:uid="{00000000-0005-0000-0000-0000DD030000}"/>
    <cellStyle name="60% - Accent3 3 2 2" xfId="1002" xr:uid="{00000000-0005-0000-0000-0000DE030000}"/>
    <cellStyle name="60% - Accent3 3 2 2 2" xfId="1003" xr:uid="{00000000-0005-0000-0000-0000DF030000}"/>
    <cellStyle name="60% - Accent3 3 2 3" xfId="1004" xr:uid="{00000000-0005-0000-0000-0000E0030000}"/>
    <cellStyle name="60% - Accent3 3 3" xfId="1005" xr:uid="{00000000-0005-0000-0000-0000E1030000}"/>
    <cellStyle name="60% - Accent3 3 3 2" xfId="1006" xr:uid="{00000000-0005-0000-0000-0000E2030000}"/>
    <cellStyle name="60% - Accent3 3 3 2 2" xfId="1007" xr:uid="{00000000-0005-0000-0000-0000E3030000}"/>
    <cellStyle name="60% - Accent3 3 3 3" xfId="1008" xr:uid="{00000000-0005-0000-0000-0000E4030000}"/>
    <cellStyle name="60% - Accent3 3 4" xfId="1009" xr:uid="{00000000-0005-0000-0000-0000E5030000}"/>
    <cellStyle name="60% - Accent3 4" xfId="1010" xr:uid="{00000000-0005-0000-0000-0000E6030000}"/>
    <cellStyle name="60% - Accent3 4 2" xfId="1011" xr:uid="{00000000-0005-0000-0000-0000E7030000}"/>
    <cellStyle name="60% - Accent3 4 2 2" xfId="1012" xr:uid="{00000000-0005-0000-0000-0000E8030000}"/>
    <cellStyle name="60% - Accent3 4 2 2 2" xfId="1013" xr:uid="{00000000-0005-0000-0000-0000E9030000}"/>
    <cellStyle name="60% - Accent3 4 2 3" xfId="1014" xr:uid="{00000000-0005-0000-0000-0000EA030000}"/>
    <cellStyle name="60% - Accent3 4 3" xfId="1015" xr:uid="{00000000-0005-0000-0000-0000EB030000}"/>
    <cellStyle name="60% - Accent3 4 3 2" xfId="1016" xr:uid="{00000000-0005-0000-0000-0000EC030000}"/>
    <cellStyle name="60% - Accent3 4 3 2 2" xfId="1017" xr:uid="{00000000-0005-0000-0000-0000ED030000}"/>
    <cellStyle name="60% - Accent3 4 3 3" xfId="1018" xr:uid="{00000000-0005-0000-0000-0000EE030000}"/>
    <cellStyle name="60% - Accent3 5 2" xfId="1019" xr:uid="{00000000-0005-0000-0000-0000EF030000}"/>
    <cellStyle name="60% - Accent3 5 2 2" xfId="1020" xr:uid="{00000000-0005-0000-0000-0000F0030000}"/>
    <cellStyle name="60% - Accent3 5 2 2 2" xfId="1021" xr:uid="{00000000-0005-0000-0000-0000F1030000}"/>
    <cellStyle name="60% - Accent3 5 2 3" xfId="1022" xr:uid="{00000000-0005-0000-0000-0000F2030000}"/>
    <cellStyle name="60% - Accent3 5 3" xfId="1023" xr:uid="{00000000-0005-0000-0000-0000F3030000}"/>
    <cellStyle name="60% - Accent3 5 3 2" xfId="1024" xr:uid="{00000000-0005-0000-0000-0000F4030000}"/>
    <cellStyle name="60% - Accent3 5 3 2 2" xfId="1025" xr:uid="{00000000-0005-0000-0000-0000F5030000}"/>
    <cellStyle name="60% - Accent3 5 3 3" xfId="1026" xr:uid="{00000000-0005-0000-0000-0000F6030000}"/>
    <cellStyle name="60% - Accent4" xfId="1027" xr:uid="{00000000-0005-0000-0000-0000F7030000}"/>
    <cellStyle name="60% - Accent4 2" xfId="1028" xr:uid="{00000000-0005-0000-0000-0000F8030000}"/>
    <cellStyle name="60% - Accent4 2 2" xfId="1029" xr:uid="{00000000-0005-0000-0000-0000F9030000}"/>
    <cellStyle name="60% - Accent4 2 2 2" xfId="1030" xr:uid="{00000000-0005-0000-0000-0000FA030000}"/>
    <cellStyle name="60% - Accent4 2 2 2 2" xfId="1031" xr:uid="{00000000-0005-0000-0000-0000FB030000}"/>
    <cellStyle name="60% - Accent4 2 2 3" xfId="1032" xr:uid="{00000000-0005-0000-0000-0000FC030000}"/>
    <cellStyle name="60% - Accent4 2 3" xfId="1033" xr:uid="{00000000-0005-0000-0000-0000FD030000}"/>
    <cellStyle name="60% - Accent4 2 3 2" xfId="1034" xr:uid="{00000000-0005-0000-0000-0000FE030000}"/>
    <cellStyle name="60% - Accent4 2 3 2 2" xfId="1035" xr:uid="{00000000-0005-0000-0000-0000FF030000}"/>
    <cellStyle name="60% - Accent4 2 3 3" xfId="1036" xr:uid="{00000000-0005-0000-0000-000000040000}"/>
    <cellStyle name="60% - Accent4 2 4" xfId="1037" xr:uid="{00000000-0005-0000-0000-000001040000}"/>
    <cellStyle name="60% - Accent4 2 5" xfId="1038" xr:uid="{00000000-0005-0000-0000-000002040000}"/>
    <cellStyle name="60% - Accent4 3" xfId="1039" xr:uid="{00000000-0005-0000-0000-000003040000}"/>
    <cellStyle name="60% - Accent4 3 2" xfId="1040" xr:uid="{00000000-0005-0000-0000-000004040000}"/>
    <cellStyle name="60% - Accent4 3 2 2" xfId="1041" xr:uid="{00000000-0005-0000-0000-000005040000}"/>
    <cellStyle name="60% - Accent4 3 2 2 2" xfId="1042" xr:uid="{00000000-0005-0000-0000-000006040000}"/>
    <cellStyle name="60% - Accent4 3 2 3" xfId="1043" xr:uid="{00000000-0005-0000-0000-000007040000}"/>
    <cellStyle name="60% - Accent4 3 3" xfId="1044" xr:uid="{00000000-0005-0000-0000-000008040000}"/>
    <cellStyle name="60% - Accent4 3 3 2" xfId="1045" xr:uid="{00000000-0005-0000-0000-000009040000}"/>
    <cellStyle name="60% - Accent4 3 3 2 2" xfId="1046" xr:uid="{00000000-0005-0000-0000-00000A040000}"/>
    <cellStyle name="60% - Accent4 3 3 3" xfId="1047" xr:uid="{00000000-0005-0000-0000-00000B040000}"/>
    <cellStyle name="60% - Accent4 3 4" xfId="1048" xr:uid="{00000000-0005-0000-0000-00000C040000}"/>
    <cellStyle name="60% - Accent4 4" xfId="1049" xr:uid="{00000000-0005-0000-0000-00000D040000}"/>
    <cellStyle name="60% - Accent4 4 2" xfId="1050" xr:uid="{00000000-0005-0000-0000-00000E040000}"/>
    <cellStyle name="60% - Accent4 4 2 2" xfId="1051" xr:uid="{00000000-0005-0000-0000-00000F040000}"/>
    <cellStyle name="60% - Accent4 4 2 2 2" xfId="1052" xr:uid="{00000000-0005-0000-0000-000010040000}"/>
    <cellStyle name="60% - Accent4 4 2 3" xfId="1053" xr:uid="{00000000-0005-0000-0000-000011040000}"/>
    <cellStyle name="60% - Accent4 4 3" xfId="1054" xr:uid="{00000000-0005-0000-0000-000012040000}"/>
    <cellStyle name="60% - Accent4 4 3 2" xfId="1055" xr:uid="{00000000-0005-0000-0000-000013040000}"/>
    <cellStyle name="60% - Accent4 4 3 2 2" xfId="1056" xr:uid="{00000000-0005-0000-0000-000014040000}"/>
    <cellStyle name="60% - Accent4 4 3 3" xfId="1057" xr:uid="{00000000-0005-0000-0000-000015040000}"/>
    <cellStyle name="60% - Accent4 5 2" xfId="1058" xr:uid="{00000000-0005-0000-0000-000016040000}"/>
    <cellStyle name="60% - Accent4 5 2 2" xfId="1059" xr:uid="{00000000-0005-0000-0000-000017040000}"/>
    <cellStyle name="60% - Accent4 5 2 2 2" xfId="1060" xr:uid="{00000000-0005-0000-0000-000018040000}"/>
    <cellStyle name="60% - Accent4 5 2 3" xfId="1061" xr:uid="{00000000-0005-0000-0000-000019040000}"/>
    <cellStyle name="60% - Accent4 5 3" xfId="1062" xr:uid="{00000000-0005-0000-0000-00001A040000}"/>
    <cellStyle name="60% - Accent4 5 3 2" xfId="1063" xr:uid="{00000000-0005-0000-0000-00001B040000}"/>
    <cellStyle name="60% - Accent4 5 3 2 2" xfId="1064" xr:uid="{00000000-0005-0000-0000-00001C040000}"/>
    <cellStyle name="60% - Accent4 5 3 3" xfId="1065" xr:uid="{00000000-0005-0000-0000-00001D040000}"/>
    <cellStyle name="60% - Accent5" xfId="1066" xr:uid="{00000000-0005-0000-0000-00001E040000}"/>
    <cellStyle name="60% - Accent5 2" xfId="1067" xr:uid="{00000000-0005-0000-0000-00001F040000}"/>
    <cellStyle name="60% - Accent5 2 2" xfId="1068" xr:uid="{00000000-0005-0000-0000-000020040000}"/>
    <cellStyle name="60% - Accent5 2 2 2" xfId="1069" xr:uid="{00000000-0005-0000-0000-000021040000}"/>
    <cellStyle name="60% - Accent5 2 2 2 2" xfId="1070" xr:uid="{00000000-0005-0000-0000-000022040000}"/>
    <cellStyle name="60% - Accent5 2 2 3" xfId="1071" xr:uid="{00000000-0005-0000-0000-000023040000}"/>
    <cellStyle name="60% - Accent5 2 3" xfId="1072" xr:uid="{00000000-0005-0000-0000-000024040000}"/>
    <cellStyle name="60% - Accent5 2 3 2" xfId="1073" xr:uid="{00000000-0005-0000-0000-000025040000}"/>
    <cellStyle name="60% - Accent5 2 3 2 2" xfId="1074" xr:uid="{00000000-0005-0000-0000-000026040000}"/>
    <cellStyle name="60% - Accent5 2 3 3" xfId="1075" xr:uid="{00000000-0005-0000-0000-000027040000}"/>
    <cellStyle name="60% - Accent5 2 4" xfId="1076" xr:uid="{00000000-0005-0000-0000-000028040000}"/>
    <cellStyle name="60% - Accent5 2 5" xfId="1077" xr:uid="{00000000-0005-0000-0000-000029040000}"/>
    <cellStyle name="60% - Accent5 3" xfId="1078" xr:uid="{00000000-0005-0000-0000-00002A040000}"/>
    <cellStyle name="60% - Accent5 3 2" xfId="1079" xr:uid="{00000000-0005-0000-0000-00002B040000}"/>
    <cellStyle name="60% - Accent5 3 2 2" xfId="1080" xr:uid="{00000000-0005-0000-0000-00002C040000}"/>
    <cellStyle name="60% - Accent5 3 2 2 2" xfId="1081" xr:uid="{00000000-0005-0000-0000-00002D040000}"/>
    <cellStyle name="60% - Accent5 3 2 3" xfId="1082" xr:uid="{00000000-0005-0000-0000-00002E040000}"/>
    <cellStyle name="60% - Accent5 3 3" xfId="1083" xr:uid="{00000000-0005-0000-0000-00002F040000}"/>
    <cellStyle name="60% - Accent5 3 3 2" xfId="1084" xr:uid="{00000000-0005-0000-0000-000030040000}"/>
    <cellStyle name="60% - Accent5 3 3 2 2" xfId="1085" xr:uid="{00000000-0005-0000-0000-000031040000}"/>
    <cellStyle name="60% - Accent5 3 3 3" xfId="1086" xr:uid="{00000000-0005-0000-0000-000032040000}"/>
    <cellStyle name="60% - Accent5 3 4" xfId="1087" xr:uid="{00000000-0005-0000-0000-000033040000}"/>
    <cellStyle name="60% - Accent5 4" xfId="1088" xr:uid="{00000000-0005-0000-0000-000034040000}"/>
    <cellStyle name="60% - Accent5 4 2" xfId="1089" xr:uid="{00000000-0005-0000-0000-000035040000}"/>
    <cellStyle name="60% - Accent5 4 2 2" xfId="1090" xr:uid="{00000000-0005-0000-0000-000036040000}"/>
    <cellStyle name="60% - Accent5 4 2 2 2" xfId="1091" xr:uid="{00000000-0005-0000-0000-000037040000}"/>
    <cellStyle name="60% - Accent5 4 2 3" xfId="1092" xr:uid="{00000000-0005-0000-0000-000038040000}"/>
    <cellStyle name="60% - Accent5 4 3" xfId="1093" xr:uid="{00000000-0005-0000-0000-000039040000}"/>
    <cellStyle name="60% - Accent5 4 3 2" xfId="1094" xr:uid="{00000000-0005-0000-0000-00003A040000}"/>
    <cellStyle name="60% - Accent5 4 3 2 2" xfId="1095" xr:uid="{00000000-0005-0000-0000-00003B040000}"/>
    <cellStyle name="60% - Accent5 4 3 3" xfId="1096" xr:uid="{00000000-0005-0000-0000-00003C040000}"/>
    <cellStyle name="60% - Accent5 5 2" xfId="1097" xr:uid="{00000000-0005-0000-0000-00003D040000}"/>
    <cellStyle name="60% - Accent5 5 2 2" xfId="1098" xr:uid="{00000000-0005-0000-0000-00003E040000}"/>
    <cellStyle name="60% - Accent5 5 2 2 2" xfId="1099" xr:uid="{00000000-0005-0000-0000-00003F040000}"/>
    <cellStyle name="60% - Accent5 5 2 3" xfId="1100" xr:uid="{00000000-0005-0000-0000-000040040000}"/>
    <cellStyle name="60% - Accent5 5 3" xfId="1101" xr:uid="{00000000-0005-0000-0000-000041040000}"/>
    <cellStyle name="60% - Accent5 5 3 2" xfId="1102" xr:uid="{00000000-0005-0000-0000-000042040000}"/>
    <cellStyle name="60% - Accent5 5 3 2 2" xfId="1103" xr:uid="{00000000-0005-0000-0000-000043040000}"/>
    <cellStyle name="60% - Accent5 5 3 3" xfId="1104" xr:uid="{00000000-0005-0000-0000-000044040000}"/>
    <cellStyle name="60% - Accent6" xfId="1105" xr:uid="{00000000-0005-0000-0000-000045040000}"/>
    <cellStyle name="60% - Accent6 2" xfId="1106" xr:uid="{00000000-0005-0000-0000-000046040000}"/>
    <cellStyle name="60% - Accent6 2 2" xfId="1107" xr:uid="{00000000-0005-0000-0000-000047040000}"/>
    <cellStyle name="60% - Accent6 2 2 2" xfId="1108" xr:uid="{00000000-0005-0000-0000-000048040000}"/>
    <cellStyle name="60% - Accent6 2 2 2 2" xfId="1109" xr:uid="{00000000-0005-0000-0000-000049040000}"/>
    <cellStyle name="60% - Accent6 2 2 3" xfId="1110" xr:uid="{00000000-0005-0000-0000-00004A040000}"/>
    <cellStyle name="60% - Accent6 2 3" xfId="1111" xr:uid="{00000000-0005-0000-0000-00004B040000}"/>
    <cellStyle name="60% - Accent6 2 3 2" xfId="1112" xr:uid="{00000000-0005-0000-0000-00004C040000}"/>
    <cellStyle name="60% - Accent6 2 3 2 2" xfId="1113" xr:uid="{00000000-0005-0000-0000-00004D040000}"/>
    <cellStyle name="60% - Accent6 2 3 3" xfId="1114" xr:uid="{00000000-0005-0000-0000-00004E040000}"/>
    <cellStyle name="60% - Accent6 2 4" xfId="1115" xr:uid="{00000000-0005-0000-0000-00004F040000}"/>
    <cellStyle name="60% - Accent6 2 5" xfId="1116" xr:uid="{00000000-0005-0000-0000-000050040000}"/>
    <cellStyle name="60% - Accent6 3" xfId="1117" xr:uid="{00000000-0005-0000-0000-000051040000}"/>
    <cellStyle name="60% - Accent6 3 2" xfId="1118" xr:uid="{00000000-0005-0000-0000-000052040000}"/>
    <cellStyle name="60% - Accent6 3 2 2" xfId="1119" xr:uid="{00000000-0005-0000-0000-000053040000}"/>
    <cellStyle name="60% - Accent6 3 2 2 2" xfId="1120" xr:uid="{00000000-0005-0000-0000-000054040000}"/>
    <cellStyle name="60% - Accent6 3 2 3" xfId="1121" xr:uid="{00000000-0005-0000-0000-000055040000}"/>
    <cellStyle name="60% - Accent6 3 3" xfId="1122" xr:uid="{00000000-0005-0000-0000-000056040000}"/>
    <cellStyle name="60% - Accent6 3 3 2" xfId="1123" xr:uid="{00000000-0005-0000-0000-000057040000}"/>
    <cellStyle name="60% - Accent6 3 3 2 2" xfId="1124" xr:uid="{00000000-0005-0000-0000-000058040000}"/>
    <cellStyle name="60% - Accent6 3 3 3" xfId="1125" xr:uid="{00000000-0005-0000-0000-000059040000}"/>
    <cellStyle name="60% - Accent6 3 4" xfId="1126" xr:uid="{00000000-0005-0000-0000-00005A040000}"/>
    <cellStyle name="60% - Accent6 4" xfId="1127" xr:uid="{00000000-0005-0000-0000-00005B040000}"/>
    <cellStyle name="60% - Accent6 4 2" xfId="1128" xr:uid="{00000000-0005-0000-0000-00005C040000}"/>
    <cellStyle name="60% - Accent6 4 2 2" xfId="1129" xr:uid="{00000000-0005-0000-0000-00005D040000}"/>
    <cellStyle name="60% - Accent6 4 2 2 2" xfId="1130" xr:uid="{00000000-0005-0000-0000-00005E040000}"/>
    <cellStyle name="60% - Accent6 4 2 3" xfId="1131" xr:uid="{00000000-0005-0000-0000-00005F040000}"/>
    <cellStyle name="60% - Accent6 4 3" xfId="1132" xr:uid="{00000000-0005-0000-0000-000060040000}"/>
    <cellStyle name="60% - Accent6 4 3 2" xfId="1133" xr:uid="{00000000-0005-0000-0000-000061040000}"/>
    <cellStyle name="60% - Accent6 4 3 2 2" xfId="1134" xr:uid="{00000000-0005-0000-0000-000062040000}"/>
    <cellStyle name="60% - Accent6 4 3 3" xfId="1135" xr:uid="{00000000-0005-0000-0000-000063040000}"/>
    <cellStyle name="60% - Accent6 5 2" xfId="1136" xr:uid="{00000000-0005-0000-0000-000064040000}"/>
    <cellStyle name="60% - Accent6 5 2 2" xfId="1137" xr:uid="{00000000-0005-0000-0000-000065040000}"/>
    <cellStyle name="60% - Accent6 5 2 2 2" xfId="1138" xr:uid="{00000000-0005-0000-0000-000066040000}"/>
    <cellStyle name="60% - Accent6 5 2 3" xfId="1139" xr:uid="{00000000-0005-0000-0000-000067040000}"/>
    <cellStyle name="60% - Accent6 5 3" xfId="1140" xr:uid="{00000000-0005-0000-0000-000068040000}"/>
    <cellStyle name="60% - Accent6 5 3 2" xfId="1141" xr:uid="{00000000-0005-0000-0000-000069040000}"/>
    <cellStyle name="60% - Accent6 5 3 2 2" xfId="1142" xr:uid="{00000000-0005-0000-0000-00006A040000}"/>
    <cellStyle name="60% - Accent6 5 3 3" xfId="1143" xr:uid="{00000000-0005-0000-0000-00006B040000}"/>
    <cellStyle name="Accent1" xfId="1144" xr:uid="{00000000-0005-0000-0000-00006C040000}"/>
    <cellStyle name="Accent1 - 20%" xfId="1145" xr:uid="{00000000-0005-0000-0000-00006D040000}"/>
    <cellStyle name="Accent1 - 20% 2" xfId="1146" xr:uid="{00000000-0005-0000-0000-00006E040000}"/>
    <cellStyle name="Accent1 - 20% 2 2" xfId="1147" xr:uid="{00000000-0005-0000-0000-00006F040000}"/>
    <cellStyle name="Accent1 - 20% 3" xfId="1148" xr:uid="{00000000-0005-0000-0000-000070040000}"/>
    <cellStyle name="Accent1 - 20% 3 2" xfId="1149" xr:uid="{00000000-0005-0000-0000-000071040000}"/>
    <cellStyle name="Accent1 - 20% 4" xfId="1150" xr:uid="{00000000-0005-0000-0000-000072040000}"/>
    <cellStyle name="Accent1 - 20% 5" xfId="1151" xr:uid="{00000000-0005-0000-0000-000073040000}"/>
    <cellStyle name="Accent1 - 40%" xfId="1152" xr:uid="{00000000-0005-0000-0000-000074040000}"/>
    <cellStyle name="Accent1 - 40% 2" xfId="1153" xr:uid="{00000000-0005-0000-0000-000075040000}"/>
    <cellStyle name="Accent1 - 40% 2 2" xfId="1154" xr:uid="{00000000-0005-0000-0000-000076040000}"/>
    <cellStyle name="Accent1 - 40% 3" xfId="1155" xr:uid="{00000000-0005-0000-0000-000077040000}"/>
    <cellStyle name="Accent1 - 40% 3 2" xfId="1156" xr:uid="{00000000-0005-0000-0000-000078040000}"/>
    <cellStyle name="Accent1 - 40% 4" xfId="1157" xr:uid="{00000000-0005-0000-0000-000079040000}"/>
    <cellStyle name="Accent1 - 40% 5" xfId="1158" xr:uid="{00000000-0005-0000-0000-00007A040000}"/>
    <cellStyle name="Accent1 - 60%" xfId="1159" xr:uid="{00000000-0005-0000-0000-00007B040000}"/>
    <cellStyle name="Accent1 - 60% 2" xfId="1160" xr:uid="{00000000-0005-0000-0000-00007C040000}"/>
    <cellStyle name="Accent1 - 60% 2 2" xfId="1161" xr:uid="{00000000-0005-0000-0000-00007D040000}"/>
    <cellStyle name="Accent1 - 60% 3" xfId="1162" xr:uid="{00000000-0005-0000-0000-00007E040000}"/>
    <cellStyle name="Accent1 - 60% 4" xfId="1163" xr:uid="{00000000-0005-0000-0000-00007F040000}"/>
    <cellStyle name="Accent1 10" xfId="1164" xr:uid="{00000000-0005-0000-0000-000080040000}"/>
    <cellStyle name="Accent1 10 2" xfId="1165" xr:uid="{00000000-0005-0000-0000-000081040000}"/>
    <cellStyle name="Accent1 10 3" xfId="1166" xr:uid="{00000000-0005-0000-0000-000082040000}"/>
    <cellStyle name="Accent1 11" xfId="1167" xr:uid="{00000000-0005-0000-0000-000083040000}"/>
    <cellStyle name="Accent1 11 2" xfId="1168" xr:uid="{00000000-0005-0000-0000-000084040000}"/>
    <cellStyle name="Accent1 12" xfId="1169" xr:uid="{00000000-0005-0000-0000-000085040000}"/>
    <cellStyle name="Accent1 13" xfId="1170" xr:uid="{00000000-0005-0000-0000-000086040000}"/>
    <cellStyle name="Accent1 14" xfId="1171" xr:uid="{00000000-0005-0000-0000-000087040000}"/>
    <cellStyle name="Accent1 15" xfId="1172" xr:uid="{00000000-0005-0000-0000-000088040000}"/>
    <cellStyle name="Accent1 16" xfId="1173" xr:uid="{00000000-0005-0000-0000-000089040000}"/>
    <cellStyle name="Accent1 17" xfId="1174" xr:uid="{00000000-0005-0000-0000-00008A040000}"/>
    <cellStyle name="Accent1 17 2" xfId="1175" xr:uid="{00000000-0005-0000-0000-00008B040000}"/>
    <cellStyle name="Accent1 18" xfId="1176" xr:uid="{00000000-0005-0000-0000-00008C040000}"/>
    <cellStyle name="Accent1 19" xfId="1177" xr:uid="{00000000-0005-0000-0000-00008D040000}"/>
    <cellStyle name="Accent1 2" xfId="1178" xr:uid="{00000000-0005-0000-0000-00008E040000}"/>
    <cellStyle name="Accent1 2 2" xfId="1179" xr:uid="{00000000-0005-0000-0000-00008F040000}"/>
    <cellStyle name="Accent1 2 2 2" xfId="1180" xr:uid="{00000000-0005-0000-0000-000090040000}"/>
    <cellStyle name="Accent1 2 2 2 2" xfId="1181" xr:uid="{00000000-0005-0000-0000-000091040000}"/>
    <cellStyle name="Accent1 2 2 3" xfId="1182" xr:uid="{00000000-0005-0000-0000-000092040000}"/>
    <cellStyle name="Accent1 2 3" xfId="1183" xr:uid="{00000000-0005-0000-0000-000093040000}"/>
    <cellStyle name="Accent1 2 3 2" xfId="1184" xr:uid="{00000000-0005-0000-0000-000094040000}"/>
    <cellStyle name="Accent1 2 3 2 2" xfId="1185" xr:uid="{00000000-0005-0000-0000-000095040000}"/>
    <cellStyle name="Accent1 2 3 3" xfId="1186" xr:uid="{00000000-0005-0000-0000-000096040000}"/>
    <cellStyle name="Accent1 2 4" xfId="1187" xr:uid="{00000000-0005-0000-0000-000097040000}"/>
    <cellStyle name="Accent1 2 4 2" xfId="1188" xr:uid="{00000000-0005-0000-0000-000098040000}"/>
    <cellStyle name="Accent1 2 5" xfId="1189" xr:uid="{00000000-0005-0000-0000-000099040000}"/>
    <cellStyle name="Accent1 2 6" xfId="1190" xr:uid="{00000000-0005-0000-0000-00009A040000}"/>
    <cellStyle name="Accent1 20" xfId="1191" xr:uid="{00000000-0005-0000-0000-00009B040000}"/>
    <cellStyle name="Accent1 21" xfId="1192" xr:uid="{00000000-0005-0000-0000-00009C040000}"/>
    <cellStyle name="Accent1 22" xfId="1193" xr:uid="{00000000-0005-0000-0000-00009D040000}"/>
    <cellStyle name="Accent1 3" xfId="1194" xr:uid="{00000000-0005-0000-0000-00009E040000}"/>
    <cellStyle name="Accent1 3 2" xfId="1195" xr:uid="{00000000-0005-0000-0000-00009F040000}"/>
    <cellStyle name="Accent1 3 2 2" xfId="1196" xr:uid="{00000000-0005-0000-0000-0000A0040000}"/>
    <cellStyle name="Accent1 3 2 2 2" xfId="1197" xr:uid="{00000000-0005-0000-0000-0000A1040000}"/>
    <cellStyle name="Accent1 3 2 3" xfId="1198" xr:uid="{00000000-0005-0000-0000-0000A2040000}"/>
    <cellStyle name="Accent1 3 3" xfId="1199" xr:uid="{00000000-0005-0000-0000-0000A3040000}"/>
    <cellStyle name="Accent1 3 3 2" xfId="1200" xr:uid="{00000000-0005-0000-0000-0000A4040000}"/>
    <cellStyle name="Accent1 3 3 2 2" xfId="1201" xr:uid="{00000000-0005-0000-0000-0000A5040000}"/>
    <cellStyle name="Accent1 3 3 3" xfId="1202" xr:uid="{00000000-0005-0000-0000-0000A6040000}"/>
    <cellStyle name="Accent1 3 4" xfId="1203" xr:uid="{00000000-0005-0000-0000-0000A7040000}"/>
    <cellStyle name="Accent1 3 5" xfId="1204" xr:uid="{00000000-0005-0000-0000-0000A8040000}"/>
    <cellStyle name="Accent1 4" xfId="1205" xr:uid="{00000000-0005-0000-0000-0000A9040000}"/>
    <cellStyle name="Accent1 4 2" xfId="1206" xr:uid="{00000000-0005-0000-0000-0000AA040000}"/>
    <cellStyle name="Accent1 4 2 2" xfId="1207" xr:uid="{00000000-0005-0000-0000-0000AB040000}"/>
    <cellStyle name="Accent1 4 2 2 2" xfId="1208" xr:uid="{00000000-0005-0000-0000-0000AC040000}"/>
    <cellStyle name="Accent1 4 2 3" xfId="1209" xr:uid="{00000000-0005-0000-0000-0000AD040000}"/>
    <cellStyle name="Accent1 4 3" xfId="1210" xr:uid="{00000000-0005-0000-0000-0000AE040000}"/>
    <cellStyle name="Accent1 4 3 2" xfId="1211" xr:uid="{00000000-0005-0000-0000-0000AF040000}"/>
    <cellStyle name="Accent1 4 3 2 2" xfId="1212" xr:uid="{00000000-0005-0000-0000-0000B0040000}"/>
    <cellStyle name="Accent1 4 3 3" xfId="1213" xr:uid="{00000000-0005-0000-0000-0000B1040000}"/>
    <cellStyle name="Accent1 4 4" xfId="1214" xr:uid="{00000000-0005-0000-0000-0000B2040000}"/>
    <cellStyle name="Accent1 4 5" xfId="1215" xr:uid="{00000000-0005-0000-0000-0000B3040000}"/>
    <cellStyle name="Accent1 5" xfId="1216" xr:uid="{00000000-0005-0000-0000-0000B4040000}"/>
    <cellStyle name="Accent1 5 2" xfId="1217" xr:uid="{00000000-0005-0000-0000-0000B5040000}"/>
    <cellStyle name="Accent1 5 2 2" xfId="1218" xr:uid="{00000000-0005-0000-0000-0000B6040000}"/>
    <cellStyle name="Accent1 5 2 2 2" xfId="1219" xr:uid="{00000000-0005-0000-0000-0000B7040000}"/>
    <cellStyle name="Accent1 5 2 3" xfId="1220" xr:uid="{00000000-0005-0000-0000-0000B8040000}"/>
    <cellStyle name="Accent1 5 3" xfId="1221" xr:uid="{00000000-0005-0000-0000-0000B9040000}"/>
    <cellStyle name="Accent1 5 3 2" xfId="1222" xr:uid="{00000000-0005-0000-0000-0000BA040000}"/>
    <cellStyle name="Accent1 5 3 2 2" xfId="1223" xr:uid="{00000000-0005-0000-0000-0000BB040000}"/>
    <cellStyle name="Accent1 5 3 3" xfId="1224" xr:uid="{00000000-0005-0000-0000-0000BC040000}"/>
    <cellStyle name="Accent1 5 4" xfId="1225" xr:uid="{00000000-0005-0000-0000-0000BD040000}"/>
    <cellStyle name="Accent1 5 5" xfId="1226" xr:uid="{00000000-0005-0000-0000-0000BE040000}"/>
    <cellStyle name="Accent1 6" xfId="1227" xr:uid="{00000000-0005-0000-0000-0000BF040000}"/>
    <cellStyle name="Accent1 6 2" xfId="1228" xr:uid="{00000000-0005-0000-0000-0000C0040000}"/>
    <cellStyle name="Accent1 6 3" xfId="1229" xr:uid="{00000000-0005-0000-0000-0000C1040000}"/>
    <cellStyle name="Accent1 7" xfId="1230" xr:uid="{00000000-0005-0000-0000-0000C2040000}"/>
    <cellStyle name="Accent1 7 2" xfId="1231" xr:uid="{00000000-0005-0000-0000-0000C3040000}"/>
    <cellStyle name="Accent1 7 3" xfId="1232" xr:uid="{00000000-0005-0000-0000-0000C4040000}"/>
    <cellStyle name="Accent1 8" xfId="1233" xr:uid="{00000000-0005-0000-0000-0000C5040000}"/>
    <cellStyle name="Accent1 8 2" xfId="1234" xr:uid="{00000000-0005-0000-0000-0000C6040000}"/>
    <cellStyle name="Accent1 8 3" xfId="1235" xr:uid="{00000000-0005-0000-0000-0000C7040000}"/>
    <cellStyle name="Accent1 9" xfId="1236" xr:uid="{00000000-0005-0000-0000-0000C8040000}"/>
    <cellStyle name="Accent1 9 2" xfId="1237" xr:uid="{00000000-0005-0000-0000-0000C9040000}"/>
    <cellStyle name="Accent1 9 3" xfId="1238" xr:uid="{00000000-0005-0000-0000-0000CA040000}"/>
    <cellStyle name="Accent2" xfId="1239" xr:uid="{00000000-0005-0000-0000-0000CB040000}"/>
    <cellStyle name="Accent2 - 20%" xfId="1240" xr:uid="{00000000-0005-0000-0000-0000CC040000}"/>
    <cellStyle name="Accent2 - 20% 2" xfId="1241" xr:uid="{00000000-0005-0000-0000-0000CD040000}"/>
    <cellStyle name="Accent2 - 20% 2 2" xfId="1242" xr:uid="{00000000-0005-0000-0000-0000CE040000}"/>
    <cellStyle name="Accent2 - 20% 3" xfId="1243" xr:uid="{00000000-0005-0000-0000-0000CF040000}"/>
    <cellStyle name="Accent2 - 20% 3 2" xfId="1244" xr:uid="{00000000-0005-0000-0000-0000D0040000}"/>
    <cellStyle name="Accent2 - 20% 4" xfId="1245" xr:uid="{00000000-0005-0000-0000-0000D1040000}"/>
    <cellStyle name="Accent2 - 20% 5" xfId="1246" xr:uid="{00000000-0005-0000-0000-0000D2040000}"/>
    <cellStyle name="Accent2 - 40%" xfId="1247" xr:uid="{00000000-0005-0000-0000-0000D3040000}"/>
    <cellStyle name="Accent2 - 40% 2" xfId="1248" xr:uid="{00000000-0005-0000-0000-0000D4040000}"/>
    <cellStyle name="Accent2 - 40% 2 2" xfId="1249" xr:uid="{00000000-0005-0000-0000-0000D5040000}"/>
    <cellStyle name="Accent2 - 40% 3" xfId="1250" xr:uid="{00000000-0005-0000-0000-0000D6040000}"/>
    <cellStyle name="Accent2 - 40% 3 2" xfId="1251" xr:uid="{00000000-0005-0000-0000-0000D7040000}"/>
    <cellStyle name="Accent2 - 40% 4" xfId="1252" xr:uid="{00000000-0005-0000-0000-0000D8040000}"/>
    <cellStyle name="Accent2 - 40% 5" xfId="1253" xr:uid="{00000000-0005-0000-0000-0000D9040000}"/>
    <cellStyle name="Accent2 - 60%" xfId="1254" xr:uid="{00000000-0005-0000-0000-0000DA040000}"/>
    <cellStyle name="Accent2 - 60% 2" xfId="1255" xr:uid="{00000000-0005-0000-0000-0000DB040000}"/>
    <cellStyle name="Accent2 - 60% 2 2" xfId="1256" xr:uid="{00000000-0005-0000-0000-0000DC040000}"/>
    <cellStyle name="Accent2 - 60% 3" xfId="1257" xr:uid="{00000000-0005-0000-0000-0000DD040000}"/>
    <cellStyle name="Accent2 - 60% 4" xfId="1258" xr:uid="{00000000-0005-0000-0000-0000DE040000}"/>
    <cellStyle name="Accent2 10" xfId="1259" xr:uid="{00000000-0005-0000-0000-0000DF040000}"/>
    <cellStyle name="Accent2 10 2" xfId="1260" xr:uid="{00000000-0005-0000-0000-0000E0040000}"/>
    <cellStyle name="Accent2 10 3" xfId="1261" xr:uid="{00000000-0005-0000-0000-0000E1040000}"/>
    <cellStyle name="Accent2 11" xfId="1262" xr:uid="{00000000-0005-0000-0000-0000E2040000}"/>
    <cellStyle name="Accent2 11 2" xfId="1263" xr:uid="{00000000-0005-0000-0000-0000E3040000}"/>
    <cellStyle name="Accent2 12" xfId="1264" xr:uid="{00000000-0005-0000-0000-0000E4040000}"/>
    <cellStyle name="Accent2 13" xfId="1265" xr:uid="{00000000-0005-0000-0000-0000E5040000}"/>
    <cellStyle name="Accent2 14" xfId="1266" xr:uid="{00000000-0005-0000-0000-0000E6040000}"/>
    <cellStyle name="Accent2 15" xfId="1267" xr:uid="{00000000-0005-0000-0000-0000E7040000}"/>
    <cellStyle name="Accent2 16" xfId="1268" xr:uid="{00000000-0005-0000-0000-0000E8040000}"/>
    <cellStyle name="Accent2 17" xfId="1269" xr:uid="{00000000-0005-0000-0000-0000E9040000}"/>
    <cellStyle name="Accent2 17 2" xfId="1270" xr:uid="{00000000-0005-0000-0000-0000EA040000}"/>
    <cellStyle name="Accent2 18" xfId="1271" xr:uid="{00000000-0005-0000-0000-0000EB040000}"/>
    <cellStyle name="Accent2 19" xfId="1272" xr:uid="{00000000-0005-0000-0000-0000EC040000}"/>
    <cellStyle name="Accent2 2" xfId="1273" xr:uid="{00000000-0005-0000-0000-0000ED040000}"/>
    <cellStyle name="Accent2 2 2" xfId="1274" xr:uid="{00000000-0005-0000-0000-0000EE040000}"/>
    <cellStyle name="Accent2 2 2 2" xfId="1275" xr:uid="{00000000-0005-0000-0000-0000EF040000}"/>
    <cellStyle name="Accent2 2 2 2 2" xfId="1276" xr:uid="{00000000-0005-0000-0000-0000F0040000}"/>
    <cellStyle name="Accent2 2 2 3" xfId="1277" xr:uid="{00000000-0005-0000-0000-0000F1040000}"/>
    <cellStyle name="Accent2 2 3" xfId="1278" xr:uid="{00000000-0005-0000-0000-0000F2040000}"/>
    <cellStyle name="Accent2 2 3 2" xfId="1279" xr:uid="{00000000-0005-0000-0000-0000F3040000}"/>
    <cellStyle name="Accent2 2 3 2 2" xfId="1280" xr:uid="{00000000-0005-0000-0000-0000F4040000}"/>
    <cellStyle name="Accent2 2 3 3" xfId="1281" xr:uid="{00000000-0005-0000-0000-0000F5040000}"/>
    <cellStyle name="Accent2 2 4" xfId="1282" xr:uid="{00000000-0005-0000-0000-0000F6040000}"/>
    <cellStyle name="Accent2 2 4 2" xfId="1283" xr:uid="{00000000-0005-0000-0000-0000F7040000}"/>
    <cellStyle name="Accent2 2 5" xfId="1284" xr:uid="{00000000-0005-0000-0000-0000F8040000}"/>
    <cellStyle name="Accent2 2 6" xfId="1285" xr:uid="{00000000-0005-0000-0000-0000F9040000}"/>
    <cellStyle name="Accent2 20" xfId="1286" xr:uid="{00000000-0005-0000-0000-0000FA040000}"/>
    <cellStyle name="Accent2 21" xfId="1287" xr:uid="{00000000-0005-0000-0000-0000FB040000}"/>
    <cellStyle name="Accent2 22" xfId="1288" xr:uid="{00000000-0005-0000-0000-0000FC040000}"/>
    <cellStyle name="Accent2 3" xfId="1289" xr:uid="{00000000-0005-0000-0000-0000FD040000}"/>
    <cellStyle name="Accent2 3 2" xfId="1290" xr:uid="{00000000-0005-0000-0000-0000FE040000}"/>
    <cellStyle name="Accent2 3 2 2" xfId="1291" xr:uid="{00000000-0005-0000-0000-0000FF040000}"/>
    <cellStyle name="Accent2 3 2 2 2" xfId="1292" xr:uid="{00000000-0005-0000-0000-000000050000}"/>
    <cellStyle name="Accent2 3 2 3" xfId="1293" xr:uid="{00000000-0005-0000-0000-000001050000}"/>
    <cellStyle name="Accent2 3 3" xfId="1294" xr:uid="{00000000-0005-0000-0000-000002050000}"/>
    <cellStyle name="Accent2 3 3 2" xfId="1295" xr:uid="{00000000-0005-0000-0000-000003050000}"/>
    <cellStyle name="Accent2 3 3 2 2" xfId="1296" xr:uid="{00000000-0005-0000-0000-000004050000}"/>
    <cellStyle name="Accent2 3 3 3" xfId="1297" xr:uid="{00000000-0005-0000-0000-000005050000}"/>
    <cellStyle name="Accent2 3 4" xfId="1298" xr:uid="{00000000-0005-0000-0000-000006050000}"/>
    <cellStyle name="Accent2 3 5" xfId="1299" xr:uid="{00000000-0005-0000-0000-000007050000}"/>
    <cellStyle name="Accent2 4" xfId="1300" xr:uid="{00000000-0005-0000-0000-000008050000}"/>
    <cellStyle name="Accent2 4 2" xfId="1301" xr:uid="{00000000-0005-0000-0000-000009050000}"/>
    <cellStyle name="Accent2 4 2 2" xfId="1302" xr:uid="{00000000-0005-0000-0000-00000A050000}"/>
    <cellStyle name="Accent2 4 2 2 2" xfId="1303" xr:uid="{00000000-0005-0000-0000-00000B050000}"/>
    <cellStyle name="Accent2 4 2 3" xfId="1304" xr:uid="{00000000-0005-0000-0000-00000C050000}"/>
    <cellStyle name="Accent2 4 3" xfId="1305" xr:uid="{00000000-0005-0000-0000-00000D050000}"/>
    <cellStyle name="Accent2 4 3 2" xfId="1306" xr:uid="{00000000-0005-0000-0000-00000E050000}"/>
    <cellStyle name="Accent2 4 3 2 2" xfId="1307" xr:uid="{00000000-0005-0000-0000-00000F050000}"/>
    <cellStyle name="Accent2 4 3 3" xfId="1308" xr:uid="{00000000-0005-0000-0000-000010050000}"/>
    <cellStyle name="Accent2 4 4" xfId="1309" xr:uid="{00000000-0005-0000-0000-000011050000}"/>
    <cellStyle name="Accent2 4 5" xfId="1310" xr:uid="{00000000-0005-0000-0000-000012050000}"/>
    <cellStyle name="Accent2 5" xfId="1311" xr:uid="{00000000-0005-0000-0000-000013050000}"/>
    <cellStyle name="Accent2 5 2" xfId="1312" xr:uid="{00000000-0005-0000-0000-000014050000}"/>
    <cellStyle name="Accent2 5 2 2" xfId="1313" xr:uid="{00000000-0005-0000-0000-000015050000}"/>
    <cellStyle name="Accent2 5 2 2 2" xfId="1314" xr:uid="{00000000-0005-0000-0000-000016050000}"/>
    <cellStyle name="Accent2 5 2 3" xfId="1315" xr:uid="{00000000-0005-0000-0000-000017050000}"/>
    <cellStyle name="Accent2 5 3" xfId="1316" xr:uid="{00000000-0005-0000-0000-000018050000}"/>
    <cellStyle name="Accent2 5 3 2" xfId="1317" xr:uid="{00000000-0005-0000-0000-000019050000}"/>
    <cellStyle name="Accent2 5 3 2 2" xfId="1318" xr:uid="{00000000-0005-0000-0000-00001A050000}"/>
    <cellStyle name="Accent2 5 3 3" xfId="1319" xr:uid="{00000000-0005-0000-0000-00001B050000}"/>
    <cellStyle name="Accent2 5 4" xfId="1320" xr:uid="{00000000-0005-0000-0000-00001C050000}"/>
    <cellStyle name="Accent2 5 5" xfId="1321" xr:uid="{00000000-0005-0000-0000-00001D050000}"/>
    <cellStyle name="Accent2 6" xfId="1322" xr:uid="{00000000-0005-0000-0000-00001E050000}"/>
    <cellStyle name="Accent2 6 2" xfId="1323" xr:uid="{00000000-0005-0000-0000-00001F050000}"/>
    <cellStyle name="Accent2 6 3" xfId="1324" xr:uid="{00000000-0005-0000-0000-000020050000}"/>
    <cellStyle name="Accent2 7" xfId="1325" xr:uid="{00000000-0005-0000-0000-000021050000}"/>
    <cellStyle name="Accent2 7 2" xfId="1326" xr:uid="{00000000-0005-0000-0000-000022050000}"/>
    <cellStyle name="Accent2 7 3" xfId="1327" xr:uid="{00000000-0005-0000-0000-000023050000}"/>
    <cellStyle name="Accent2 8" xfId="1328" xr:uid="{00000000-0005-0000-0000-000024050000}"/>
    <cellStyle name="Accent2 8 2" xfId="1329" xr:uid="{00000000-0005-0000-0000-000025050000}"/>
    <cellStyle name="Accent2 8 3" xfId="1330" xr:uid="{00000000-0005-0000-0000-000026050000}"/>
    <cellStyle name="Accent2 9" xfId="1331" xr:uid="{00000000-0005-0000-0000-000027050000}"/>
    <cellStyle name="Accent2 9 2" xfId="1332" xr:uid="{00000000-0005-0000-0000-000028050000}"/>
    <cellStyle name="Accent2 9 3" xfId="1333" xr:uid="{00000000-0005-0000-0000-000029050000}"/>
    <cellStyle name="Accent3" xfId="1334" xr:uid="{00000000-0005-0000-0000-00002A050000}"/>
    <cellStyle name="Accent3 - 20%" xfId="1335" xr:uid="{00000000-0005-0000-0000-00002B050000}"/>
    <cellStyle name="Accent3 - 20% 2" xfId="1336" xr:uid="{00000000-0005-0000-0000-00002C050000}"/>
    <cellStyle name="Accent3 - 20% 2 2" xfId="1337" xr:uid="{00000000-0005-0000-0000-00002D050000}"/>
    <cellStyle name="Accent3 - 20% 3" xfId="1338" xr:uid="{00000000-0005-0000-0000-00002E050000}"/>
    <cellStyle name="Accent3 - 20% 3 2" xfId="1339" xr:uid="{00000000-0005-0000-0000-00002F050000}"/>
    <cellStyle name="Accent3 - 20% 4" xfId="1340" xr:uid="{00000000-0005-0000-0000-000030050000}"/>
    <cellStyle name="Accent3 - 20% 5" xfId="1341" xr:uid="{00000000-0005-0000-0000-000031050000}"/>
    <cellStyle name="Accent3 - 40%" xfId="1342" xr:uid="{00000000-0005-0000-0000-000032050000}"/>
    <cellStyle name="Accent3 - 40% 2" xfId="1343" xr:uid="{00000000-0005-0000-0000-000033050000}"/>
    <cellStyle name="Accent3 - 40% 2 2" xfId="1344" xr:uid="{00000000-0005-0000-0000-000034050000}"/>
    <cellStyle name="Accent3 - 40% 3" xfId="1345" xr:uid="{00000000-0005-0000-0000-000035050000}"/>
    <cellStyle name="Accent3 - 40% 3 2" xfId="1346" xr:uid="{00000000-0005-0000-0000-000036050000}"/>
    <cellStyle name="Accent3 - 40% 4" xfId="1347" xr:uid="{00000000-0005-0000-0000-000037050000}"/>
    <cellStyle name="Accent3 - 40% 5" xfId="1348" xr:uid="{00000000-0005-0000-0000-000038050000}"/>
    <cellStyle name="Accent3 - 60%" xfId="1349" xr:uid="{00000000-0005-0000-0000-000039050000}"/>
    <cellStyle name="Accent3 - 60% 2" xfId="1350" xr:uid="{00000000-0005-0000-0000-00003A050000}"/>
    <cellStyle name="Accent3 - 60% 2 2" xfId="1351" xr:uid="{00000000-0005-0000-0000-00003B050000}"/>
    <cellStyle name="Accent3 - 60% 3" xfId="1352" xr:uid="{00000000-0005-0000-0000-00003C050000}"/>
    <cellStyle name="Accent3 - 60% 4" xfId="1353" xr:uid="{00000000-0005-0000-0000-00003D050000}"/>
    <cellStyle name="Accent3 10" xfId="1354" xr:uid="{00000000-0005-0000-0000-00003E050000}"/>
    <cellStyle name="Accent3 10 2" xfId="1355" xr:uid="{00000000-0005-0000-0000-00003F050000}"/>
    <cellStyle name="Accent3 10 3" xfId="1356" xr:uid="{00000000-0005-0000-0000-000040050000}"/>
    <cellStyle name="Accent3 11" xfId="1357" xr:uid="{00000000-0005-0000-0000-000041050000}"/>
    <cellStyle name="Accent3 11 2" xfId="1358" xr:uid="{00000000-0005-0000-0000-000042050000}"/>
    <cellStyle name="Accent3 12" xfId="1359" xr:uid="{00000000-0005-0000-0000-000043050000}"/>
    <cellStyle name="Accent3 13" xfId="1360" xr:uid="{00000000-0005-0000-0000-000044050000}"/>
    <cellStyle name="Accent3 14" xfId="1361" xr:uid="{00000000-0005-0000-0000-000045050000}"/>
    <cellStyle name="Accent3 15" xfId="1362" xr:uid="{00000000-0005-0000-0000-000046050000}"/>
    <cellStyle name="Accent3 16" xfId="1363" xr:uid="{00000000-0005-0000-0000-000047050000}"/>
    <cellStyle name="Accent3 17" xfId="1364" xr:uid="{00000000-0005-0000-0000-000048050000}"/>
    <cellStyle name="Accent3 17 2" xfId="1365" xr:uid="{00000000-0005-0000-0000-000049050000}"/>
    <cellStyle name="Accent3 18" xfId="1366" xr:uid="{00000000-0005-0000-0000-00004A050000}"/>
    <cellStyle name="Accent3 19" xfId="1367" xr:uid="{00000000-0005-0000-0000-00004B050000}"/>
    <cellStyle name="Accent3 2" xfId="1368" xr:uid="{00000000-0005-0000-0000-00004C050000}"/>
    <cellStyle name="Accent3 2 2" xfId="1369" xr:uid="{00000000-0005-0000-0000-00004D050000}"/>
    <cellStyle name="Accent3 2 2 2" xfId="1370" xr:uid="{00000000-0005-0000-0000-00004E050000}"/>
    <cellStyle name="Accent3 2 2 2 2" xfId="1371" xr:uid="{00000000-0005-0000-0000-00004F050000}"/>
    <cellStyle name="Accent3 2 2 3" xfId="1372" xr:uid="{00000000-0005-0000-0000-000050050000}"/>
    <cellStyle name="Accent3 2 3" xfId="1373" xr:uid="{00000000-0005-0000-0000-000051050000}"/>
    <cellStyle name="Accent3 2 3 2" xfId="1374" xr:uid="{00000000-0005-0000-0000-000052050000}"/>
    <cellStyle name="Accent3 2 3 2 2" xfId="1375" xr:uid="{00000000-0005-0000-0000-000053050000}"/>
    <cellStyle name="Accent3 2 3 3" xfId="1376" xr:uid="{00000000-0005-0000-0000-000054050000}"/>
    <cellStyle name="Accent3 2 4" xfId="1377" xr:uid="{00000000-0005-0000-0000-000055050000}"/>
    <cellStyle name="Accent3 2 4 2" xfId="1378" xr:uid="{00000000-0005-0000-0000-000056050000}"/>
    <cellStyle name="Accent3 2 5" xfId="1379" xr:uid="{00000000-0005-0000-0000-000057050000}"/>
    <cellStyle name="Accent3 2 6" xfId="1380" xr:uid="{00000000-0005-0000-0000-000058050000}"/>
    <cellStyle name="Accent3 20" xfId="1381" xr:uid="{00000000-0005-0000-0000-000059050000}"/>
    <cellStyle name="Accent3 21" xfId="1382" xr:uid="{00000000-0005-0000-0000-00005A050000}"/>
    <cellStyle name="Accent3 22" xfId="1383" xr:uid="{00000000-0005-0000-0000-00005B050000}"/>
    <cellStyle name="Accent3 3" xfId="1384" xr:uid="{00000000-0005-0000-0000-00005C050000}"/>
    <cellStyle name="Accent3 3 2" xfId="1385" xr:uid="{00000000-0005-0000-0000-00005D050000}"/>
    <cellStyle name="Accent3 3 2 2" xfId="1386" xr:uid="{00000000-0005-0000-0000-00005E050000}"/>
    <cellStyle name="Accent3 3 2 2 2" xfId="1387" xr:uid="{00000000-0005-0000-0000-00005F050000}"/>
    <cellStyle name="Accent3 3 2 3" xfId="1388" xr:uid="{00000000-0005-0000-0000-000060050000}"/>
    <cellStyle name="Accent3 3 3" xfId="1389" xr:uid="{00000000-0005-0000-0000-000061050000}"/>
    <cellStyle name="Accent3 3 3 2" xfId="1390" xr:uid="{00000000-0005-0000-0000-000062050000}"/>
    <cellStyle name="Accent3 3 3 2 2" xfId="1391" xr:uid="{00000000-0005-0000-0000-000063050000}"/>
    <cellStyle name="Accent3 3 3 3" xfId="1392" xr:uid="{00000000-0005-0000-0000-000064050000}"/>
    <cellStyle name="Accent3 3 4" xfId="1393" xr:uid="{00000000-0005-0000-0000-000065050000}"/>
    <cellStyle name="Accent3 3 5" xfId="1394" xr:uid="{00000000-0005-0000-0000-000066050000}"/>
    <cellStyle name="Accent3 4" xfId="1395" xr:uid="{00000000-0005-0000-0000-000067050000}"/>
    <cellStyle name="Accent3 4 2" xfId="1396" xr:uid="{00000000-0005-0000-0000-000068050000}"/>
    <cellStyle name="Accent3 4 2 2" xfId="1397" xr:uid="{00000000-0005-0000-0000-000069050000}"/>
    <cellStyle name="Accent3 4 2 2 2" xfId="1398" xr:uid="{00000000-0005-0000-0000-00006A050000}"/>
    <cellStyle name="Accent3 4 2 3" xfId="1399" xr:uid="{00000000-0005-0000-0000-00006B050000}"/>
    <cellStyle name="Accent3 4 3" xfId="1400" xr:uid="{00000000-0005-0000-0000-00006C050000}"/>
    <cellStyle name="Accent3 4 3 2" xfId="1401" xr:uid="{00000000-0005-0000-0000-00006D050000}"/>
    <cellStyle name="Accent3 4 3 2 2" xfId="1402" xr:uid="{00000000-0005-0000-0000-00006E050000}"/>
    <cellStyle name="Accent3 4 3 3" xfId="1403" xr:uid="{00000000-0005-0000-0000-00006F050000}"/>
    <cellStyle name="Accent3 4 4" xfId="1404" xr:uid="{00000000-0005-0000-0000-000070050000}"/>
    <cellStyle name="Accent3 4 5" xfId="1405" xr:uid="{00000000-0005-0000-0000-000071050000}"/>
    <cellStyle name="Accent3 5" xfId="1406" xr:uid="{00000000-0005-0000-0000-000072050000}"/>
    <cellStyle name="Accent3 5 2" xfId="1407" xr:uid="{00000000-0005-0000-0000-000073050000}"/>
    <cellStyle name="Accent3 5 2 2" xfId="1408" xr:uid="{00000000-0005-0000-0000-000074050000}"/>
    <cellStyle name="Accent3 5 2 2 2" xfId="1409" xr:uid="{00000000-0005-0000-0000-000075050000}"/>
    <cellStyle name="Accent3 5 2 3" xfId="1410" xr:uid="{00000000-0005-0000-0000-000076050000}"/>
    <cellStyle name="Accent3 5 3" xfId="1411" xr:uid="{00000000-0005-0000-0000-000077050000}"/>
    <cellStyle name="Accent3 5 3 2" xfId="1412" xr:uid="{00000000-0005-0000-0000-000078050000}"/>
    <cellStyle name="Accent3 5 3 2 2" xfId="1413" xr:uid="{00000000-0005-0000-0000-000079050000}"/>
    <cellStyle name="Accent3 5 3 3" xfId="1414" xr:uid="{00000000-0005-0000-0000-00007A050000}"/>
    <cellStyle name="Accent3 5 4" xfId="1415" xr:uid="{00000000-0005-0000-0000-00007B050000}"/>
    <cellStyle name="Accent3 5 5" xfId="1416" xr:uid="{00000000-0005-0000-0000-00007C050000}"/>
    <cellStyle name="Accent3 6" xfId="1417" xr:uid="{00000000-0005-0000-0000-00007D050000}"/>
    <cellStyle name="Accent3 6 2" xfId="1418" xr:uid="{00000000-0005-0000-0000-00007E050000}"/>
    <cellStyle name="Accent3 6 3" xfId="1419" xr:uid="{00000000-0005-0000-0000-00007F050000}"/>
    <cellStyle name="Accent3 7" xfId="1420" xr:uid="{00000000-0005-0000-0000-000080050000}"/>
    <cellStyle name="Accent3 7 2" xfId="1421" xr:uid="{00000000-0005-0000-0000-000081050000}"/>
    <cellStyle name="Accent3 7 3" xfId="1422" xr:uid="{00000000-0005-0000-0000-000082050000}"/>
    <cellStyle name="Accent3 8" xfId="1423" xr:uid="{00000000-0005-0000-0000-000083050000}"/>
    <cellStyle name="Accent3 8 2" xfId="1424" xr:uid="{00000000-0005-0000-0000-000084050000}"/>
    <cellStyle name="Accent3 8 3" xfId="1425" xr:uid="{00000000-0005-0000-0000-000085050000}"/>
    <cellStyle name="Accent3 9" xfId="1426" xr:uid="{00000000-0005-0000-0000-000086050000}"/>
    <cellStyle name="Accent3 9 2" xfId="1427" xr:uid="{00000000-0005-0000-0000-000087050000}"/>
    <cellStyle name="Accent3 9 3" xfId="1428" xr:uid="{00000000-0005-0000-0000-000088050000}"/>
    <cellStyle name="Accent4" xfId="1429" xr:uid="{00000000-0005-0000-0000-000089050000}"/>
    <cellStyle name="Accent4 - 20%" xfId="1430" xr:uid="{00000000-0005-0000-0000-00008A050000}"/>
    <cellStyle name="Accent4 - 20% 2" xfId="1431" xr:uid="{00000000-0005-0000-0000-00008B050000}"/>
    <cellStyle name="Accent4 - 20% 2 2" xfId="1432" xr:uid="{00000000-0005-0000-0000-00008C050000}"/>
    <cellStyle name="Accent4 - 20% 3" xfId="1433" xr:uid="{00000000-0005-0000-0000-00008D050000}"/>
    <cellStyle name="Accent4 - 20% 3 2" xfId="1434" xr:uid="{00000000-0005-0000-0000-00008E050000}"/>
    <cellStyle name="Accent4 - 20% 4" xfId="1435" xr:uid="{00000000-0005-0000-0000-00008F050000}"/>
    <cellStyle name="Accent4 - 20% 5" xfId="1436" xr:uid="{00000000-0005-0000-0000-000090050000}"/>
    <cellStyle name="Accent4 - 40%" xfId="1437" xr:uid="{00000000-0005-0000-0000-000091050000}"/>
    <cellStyle name="Accent4 - 40% 2" xfId="1438" xr:uid="{00000000-0005-0000-0000-000092050000}"/>
    <cellStyle name="Accent4 - 40% 2 2" xfId="1439" xr:uid="{00000000-0005-0000-0000-000093050000}"/>
    <cellStyle name="Accent4 - 40% 3" xfId="1440" xr:uid="{00000000-0005-0000-0000-000094050000}"/>
    <cellStyle name="Accent4 - 40% 3 2" xfId="1441" xr:uid="{00000000-0005-0000-0000-000095050000}"/>
    <cellStyle name="Accent4 - 40% 4" xfId="1442" xr:uid="{00000000-0005-0000-0000-000096050000}"/>
    <cellStyle name="Accent4 - 40% 5" xfId="1443" xr:uid="{00000000-0005-0000-0000-000097050000}"/>
    <cellStyle name="Accent4 - 60%" xfId="1444" xr:uid="{00000000-0005-0000-0000-000098050000}"/>
    <cellStyle name="Accent4 - 60% 2" xfId="1445" xr:uid="{00000000-0005-0000-0000-000099050000}"/>
    <cellStyle name="Accent4 - 60% 2 2" xfId="1446" xr:uid="{00000000-0005-0000-0000-00009A050000}"/>
    <cellStyle name="Accent4 - 60% 3" xfId="1447" xr:uid="{00000000-0005-0000-0000-00009B050000}"/>
    <cellStyle name="Accent4 - 60% 4" xfId="1448" xr:uid="{00000000-0005-0000-0000-00009C050000}"/>
    <cellStyle name="Accent4 10" xfId="1449" xr:uid="{00000000-0005-0000-0000-00009D050000}"/>
    <cellStyle name="Accent4 10 2" xfId="1450" xr:uid="{00000000-0005-0000-0000-00009E050000}"/>
    <cellStyle name="Accent4 10 3" xfId="1451" xr:uid="{00000000-0005-0000-0000-00009F050000}"/>
    <cellStyle name="Accent4 11" xfId="1452" xr:uid="{00000000-0005-0000-0000-0000A0050000}"/>
    <cellStyle name="Accent4 11 2" xfId="1453" xr:uid="{00000000-0005-0000-0000-0000A1050000}"/>
    <cellStyle name="Accent4 12" xfId="1454" xr:uid="{00000000-0005-0000-0000-0000A2050000}"/>
    <cellStyle name="Accent4 13" xfId="1455" xr:uid="{00000000-0005-0000-0000-0000A3050000}"/>
    <cellStyle name="Accent4 14" xfId="1456" xr:uid="{00000000-0005-0000-0000-0000A4050000}"/>
    <cellStyle name="Accent4 15" xfId="1457" xr:uid="{00000000-0005-0000-0000-0000A5050000}"/>
    <cellStyle name="Accent4 16" xfId="1458" xr:uid="{00000000-0005-0000-0000-0000A6050000}"/>
    <cellStyle name="Accent4 17" xfId="1459" xr:uid="{00000000-0005-0000-0000-0000A7050000}"/>
    <cellStyle name="Accent4 17 2" xfId="1460" xr:uid="{00000000-0005-0000-0000-0000A8050000}"/>
    <cellStyle name="Accent4 18" xfId="1461" xr:uid="{00000000-0005-0000-0000-0000A9050000}"/>
    <cellStyle name="Accent4 19" xfId="1462" xr:uid="{00000000-0005-0000-0000-0000AA050000}"/>
    <cellStyle name="Accent4 2" xfId="1463" xr:uid="{00000000-0005-0000-0000-0000AB050000}"/>
    <cellStyle name="Accent4 2 2" xfId="1464" xr:uid="{00000000-0005-0000-0000-0000AC050000}"/>
    <cellStyle name="Accent4 2 2 2" xfId="1465" xr:uid="{00000000-0005-0000-0000-0000AD050000}"/>
    <cellStyle name="Accent4 2 2 2 2" xfId="1466" xr:uid="{00000000-0005-0000-0000-0000AE050000}"/>
    <cellStyle name="Accent4 2 2 3" xfId="1467" xr:uid="{00000000-0005-0000-0000-0000AF050000}"/>
    <cellStyle name="Accent4 2 3" xfId="1468" xr:uid="{00000000-0005-0000-0000-0000B0050000}"/>
    <cellStyle name="Accent4 2 3 2" xfId="1469" xr:uid="{00000000-0005-0000-0000-0000B1050000}"/>
    <cellStyle name="Accent4 2 3 2 2" xfId="1470" xr:uid="{00000000-0005-0000-0000-0000B2050000}"/>
    <cellStyle name="Accent4 2 3 3" xfId="1471" xr:uid="{00000000-0005-0000-0000-0000B3050000}"/>
    <cellStyle name="Accent4 2 4" xfId="1472" xr:uid="{00000000-0005-0000-0000-0000B4050000}"/>
    <cellStyle name="Accent4 2 4 2" xfId="1473" xr:uid="{00000000-0005-0000-0000-0000B5050000}"/>
    <cellStyle name="Accent4 2 5" xfId="1474" xr:uid="{00000000-0005-0000-0000-0000B6050000}"/>
    <cellStyle name="Accent4 2 6" xfId="1475" xr:uid="{00000000-0005-0000-0000-0000B7050000}"/>
    <cellStyle name="Accent4 20" xfId="1476" xr:uid="{00000000-0005-0000-0000-0000B8050000}"/>
    <cellStyle name="Accent4 21" xfId="1477" xr:uid="{00000000-0005-0000-0000-0000B9050000}"/>
    <cellStyle name="Accent4 22" xfId="1478" xr:uid="{00000000-0005-0000-0000-0000BA050000}"/>
    <cellStyle name="Accent4 3" xfId="1479" xr:uid="{00000000-0005-0000-0000-0000BB050000}"/>
    <cellStyle name="Accent4 3 2" xfId="1480" xr:uid="{00000000-0005-0000-0000-0000BC050000}"/>
    <cellStyle name="Accent4 3 2 2" xfId="1481" xr:uid="{00000000-0005-0000-0000-0000BD050000}"/>
    <cellStyle name="Accent4 3 2 2 2" xfId="1482" xr:uid="{00000000-0005-0000-0000-0000BE050000}"/>
    <cellStyle name="Accent4 3 2 3" xfId="1483" xr:uid="{00000000-0005-0000-0000-0000BF050000}"/>
    <cellStyle name="Accent4 3 3" xfId="1484" xr:uid="{00000000-0005-0000-0000-0000C0050000}"/>
    <cellStyle name="Accent4 3 3 2" xfId="1485" xr:uid="{00000000-0005-0000-0000-0000C1050000}"/>
    <cellStyle name="Accent4 3 3 2 2" xfId="1486" xr:uid="{00000000-0005-0000-0000-0000C2050000}"/>
    <cellStyle name="Accent4 3 3 3" xfId="1487" xr:uid="{00000000-0005-0000-0000-0000C3050000}"/>
    <cellStyle name="Accent4 3 4" xfId="1488" xr:uid="{00000000-0005-0000-0000-0000C4050000}"/>
    <cellStyle name="Accent4 3 5" xfId="1489" xr:uid="{00000000-0005-0000-0000-0000C5050000}"/>
    <cellStyle name="Accent4 4" xfId="1490" xr:uid="{00000000-0005-0000-0000-0000C6050000}"/>
    <cellStyle name="Accent4 4 2" xfId="1491" xr:uid="{00000000-0005-0000-0000-0000C7050000}"/>
    <cellStyle name="Accent4 4 2 2" xfId="1492" xr:uid="{00000000-0005-0000-0000-0000C8050000}"/>
    <cellStyle name="Accent4 4 2 2 2" xfId="1493" xr:uid="{00000000-0005-0000-0000-0000C9050000}"/>
    <cellStyle name="Accent4 4 2 3" xfId="1494" xr:uid="{00000000-0005-0000-0000-0000CA050000}"/>
    <cellStyle name="Accent4 4 3" xfId="1495" xr:uid="{00000000-0005-0000-0000-0000CB050000}"/>
    <cellStyle name="Accent4 4 3 2" xfId="1496" xr:uid="{00000000-0005-0000-0000-0000CC050000}"/>
    <cellStyle name="Accent4 4 3 2 2" xfId="1497" xr:uid="{00000000-0005-0000-0000-0000CD050000}"/>
    <cellStyle name="Accent4 4 3 3" xfId="1498" xr:uid="{00000000-0005-0000-0000-0000CE050000}"/>
    <cellStyle name="Accent4 4 4" xfId="1499" xr:uid="{00000000-0005-0000-0000-0000CF050000}"/>
    <cellStyle name="Accent4 4 5" xfId="1500" xr:uid="{00000000-0005-0000-0000-0000D0050000}"/>
    <cellStyle name="Accent4 5" xfId="1501" xr:uid="{00000000-0005-0000-0000-0000D1050000}"/>
    <cellStyle name="Accent4 5 2" xfId="1502" xr:uid="{00000000-0005-0000-0000-0000D2050000}"/>
    <cellStyle name="Accent4 5 2 2" xfId="1503" xr:uid="{00000000-0005-0000-0000-0000D3050000}"/>
    <cellStyle name="Accent4 5 2 2 2" xfId="1504" xr:uid="{00000000-0005-0000-0000-0000D4050000}"/>
    <cellStyle name="Accent4 5 2 3" xfId="1505" xr:uid="{00000000-0005-0000-0000-0000D5050000}"/>
    <cellStyle name="Accent4 5 3" xfId="1506" xr:uid="{00000000-0005-0000-0000-0000D6050000}"/>
    <cellStyle name="Accent4 5 3 2" xfId="1507" xr:uid="{00000000-0005-0000-0000-0000D7050000}"/>
    <cellStyle name="Accent4 5 3 2 2" xfId="1508" xr:uid="{00000000-0005-0000-0000-0000D8050000}"/>
    <cellStyle name="Accent4 5 3 3" xfId="1509" xr:uid="{00000000-0005-0000-0000-0000D9050000}"/>
    <cellStyle name="Accent4 5 4" xfId="1510" xr:uid="{00000000-0005-0000-0000-0000DA050000}"/>
    <cellStyle name="Accent4 5 5" xfId="1511" xr:uid="{00000000-0005-0000-0000-0000DB050000}"/>
    <cellStyle name="Accent4 6" xfId="1512" xr:uid="{00000000-0005-0000-0000-0000DC050000}"/>
    <cellStyle name="Accent4 6 2" xfId="1513" xr:uid="{00000000-0005-0000-0000-0000DD050000}"/>
    <cellStyle name="Accent4 6 3" xfId="1514" xr:uid="{00000000-0005-0000-0000-0000DE050000}"/>
    <cellStyle name="Accent4 7" xfId="1515" xr:uid="{00000000-0005-0000-0000-0000DF050000}"/>
    <cellStyle name="Accent4 7 2" xfId="1516" xr:uid="{00000000-0005-0000-0000-0000E0050000}"/>
    <cellStyle name="Accent4 7 3" xfId="1517" xr:uid="{00000000-0005-0000-0000-0000E1050000}"/>
    <cellStyle name="Accent4 8" xfId="1518" xr:uid="{00000000-0005-0000-0000-0000E2050000}"/>
    <cellStyle name="Accent4 8 2" xfId="1519" xr:uid="{00000000-0005-0000-0000-0000E3050000}"/>
    <cellStyle name="Accent4 8 3" xfId="1520" xr:uid="{00000000-0005-0000-0000-0000E4050000}"/>
    <cellStyle name="Accent4 9" xfId="1521" xr:uid="{00000000-0005-0000-0000-0000E5050000}"/>
    <cellStyle name="Accent4 9 2" xfId="1522" xr:uid="{00000000-0005-0000-0000-0000E6050000}"/>
    <cellStyle name="Accent4 9 3" xfId="1523" xr:uid="{00000000-0005-0000-0000-0000E7050000}"/>
    <cellStyle name="Accent5" xfId="1524" xr:uid="{00000000-0005-0000-0000-0000E8050000}"/>
    <cellStyle name="Accent5 - 20%" xfId="1525" xr:uid="{00000000-0005-0000-0000-0000E9050000}"/>
    <cellStyle name="Accent5 - 20% 2" xfId="1526" xr:uid="{00000000-0005-0000-0000-0000EA050000}"/>
    <cellStyle name="Accent5 - 20% 2 2" xfId="1527" xr:uid="{00000000-0005-0000-0000-0000EB050000}"/>
    <cellStyle name="Accent5 - 20% 3" xfId="1528" xr:uid="{00000000-0005-0000-0000-0000EC050000}"/>
    <cellStyle name="Accent5 - 20% 3 2" xfId="1529" xr:uid="{00000000-0005-0000-0000-0000ED050000}"/>
    <cellStyle name="Accent5 - 20% 4" xfId="1530" xr:uid="{00000000-0005-0000-0000-0000EE050000}"/>
    <cellStyle name="Accent5 - 20% 5" xfId="1531" xr:uid="{00000000-0005-0000-0000-0000EF050000}"/>
    <cellStyle name="Accent5 - 40%" xfId="1532" xr:uid="{00000000-0005-0000-0000-0000F0050000}"/>
    <cellStyle name="Accent5 - 40% 2" xfId="1533" xr:uid="{00000000-0005-0000-0000-0000F1050000}"/>
    <cellStyle name="Accent5 - 40% 2 2" xfId="1534" xr:uid="{00000000-0005-0000-0000-0000F2050000}"/>
    <cellStyle name="Accent5 - 40% 3" xfId="1535" xr:uid="{00000000-0005-0000-0000-0000F3050000}"/>
    <cellStyle name="Accent5 - 40% 3 2" xfId="1536" xr:uid="{00000000-0005-0000-0000-0000F4050000}"/>
    <cellStyle name="Accent5 - 40% 4" xfId="1537" xr:uid="{00000000-0005-0000-0000-0000F5050000}"/>
    <cellStyle name="Accent5 - 40% 5" xfId="1538" xr:uid="{00000000-0005-0000-0000-0000F6050000}"/>
    <cellStyle name="Accent5 - 60%" xfId="1539" xr:uid="{00000000-0005-0000-0000-0000F7050000}"/>
    <cellStyle name="Accent5 - 60% 2" xfId="1540" xr:uid="{00000000-0005-0000-0000-0000F8050000}"/>
    <cellStyle name="Accent5 - 60% 2 2" xfId="1541" xr:uid="{00000000-0005-0000-0000-0000F9050000}"/>
    <cellStyle name="Accent5 - 60% 3" xfId="1542" xr:uid="{00000000-0005-0000-0000-0000FA050000}"/>
    <cellStyle name="Accent5 - 60% 4" xfId="1543" xr:uid="{00000000-0005-0000-0000-0000FB050000}"/>
    <cellStyle name="Accent5 10" xfId="1544" xr:uid="{00000000-0005-0000-0000-0000FC050000}"/>
    <cellStyle name="Accent5 10 2" xfId="1545" xr:uid="{00000000-0005-0000-0000-0000FD050000}"/>
    <cellStyle name="Accent5 10 3" xfId="1546" xr:uid="{00000000-0005-0000-0000-0000FE050000}"/>
    <cellStyle name="Accent5 11" xfId="1547" xr:uid="{00000000-0005-0000-0000-0000FF050000}"/>
    <cellStyle name="Accent5 11 2" xfId="1548" xr:uid="{00000000-0005-0000-0000-000000060000}"/>
    <cellStyle name="Accent5 12" xfId="1549" xr:uid="{00000000-0005-0000-0000-000001060000}"/>
    <cellStyle name="Accent5 13" xfId="1550" xr:uid="{00000000-0005-0000-0000-000002060000}"/>
    <cellStyle name="Accent5 14" xfId="1551" xr:uid="{00000000-0005-0000-0000-000003060000}"/>
    <cellStyle name="Accent5 15" xfId="1552" xr:uid="{00000000-0005-0000-0000-000004060000}"/>
    <cellStyle name="Accent5 16" xfId="1553" xr:uid="{00000000-0005-0000-0000-000005060000}"/>
    <cellStyle name="Accent5 17" xfId="1554" xr:uid="{00000000-0005-0000-0000-000006060000}"/>
    <cellStyle name="Accent5 17 2" xfId="1555" xr:uid="{00000000-0005-0000-0000-000007060000}"/>
    <cellStyle name="Accent5 18" xfId="1556" xr:uid="{00000000-0005-0000-0000-000008060000}"/>
    <cellStyle name="Accent5 19" xfId="1557" xr:uid="{00000000-0005-0000-0000-000009060000}"/>
    <cellStyle name="Accent5 2" xfId="1558" xr:uid="{00000000-0005-0000-0000-00000A060000}"/>
    <cellStyle name="Accent5 2 2" xfId="1559" xr:uid="{00000000-0005-0000-0000-00000B060000}"/>
    <cellStyle name="Accent5 2 2 2" xfId="1560" xr:uid="{00000000-0005-0000-0000-00000C060000}"/>
    <cellStyle name="Accent5 2 2 2 2" xfId="1561" xr:uid="{00000000-0005-0000-0000-00000D060000}"/>
    <cellStyle name="Accent5 2 2 3" xfId="1562" xr:uid="{00000000-0005-0000-0000-00000E060000}"/>
    <cellStyle name="Accent5 2 3" xfId="1563" xr:uid="{00000000-0005-0000-0000-00000F060000}"/>
    <cellStyle name="Accent5 2 3 2" xfId="1564" xr:uid="{00000000-0005-0000-0000-000010060000}"/>
    <cellStyle name="Accent5 2 3 2 2" xfId="1565" xr:uid="{00000000-0005-0000-0000-000011060000}"/>
    <cellStyle name="Accent5 2 3 3" xfId="1566" xr:uid="{00000000-0005-0000-0000-000012060000}"/>
    <cellStyle name="Accent5 2 4" xfId="1567" xr:uid="{00000000-0005-0000-0000-000013060000}"/>
    <cellStyle name="Accent5 2 4 2" xfId="1568" xr:uid="{00000000-0005-0000-0000-000014060000}"/>
    <cellStyle name="Accent5 2 5" xfId="1569" xr:uid="{00000000-0005-0000-0000-000015060000}"/>
    <cellStyle name="Accent5 2 6" xfId="1570" xr:uid="{00000000-0005-0000-0000-000016060000}"/>
    <cellStyle name="Accent5 20" xfId="1571" xr:uid="{00000000-0005-0000-0000-000017060000}"/>
    <cellStyle name="Accent5 21" xfId="1572" xr:uid="{00000000-0005-0000-0000-000018060000}"/>
    <cellStyle name="Accent5 22" xfId="1573" xr:uid="{00000000-0005-0000-0000-000019060000}"/>
    <cellStyle name="Accent5 3" xfId="1574" xr:uid="{00000000-0005-0000-0000-00001A060000}"/>
    <cellStyle name="Accent5 3 2" xfId="1575" xr:uid="{00000000-0005-0000-0000-00001B060000}"/>
    <cellStyle name="Accent5 3 2 2" xfId="1576" xr:uid="{00000000-0005-0000-0000-00001C060000}"/>
    <cellStyle name="Accent5 3 2 2 2" xfId="1577" xr:uid="{00000000-0005-0000-0000-00001D060000}"/>
    <cellStyle name="Accent5 3 2 3" xfId="1578" xr:uid="{00000000-0005-0000-0000-00001E060000}"/>
    <cellStyle name="Accent5 3 3" xfId="1579" xr:uid="{00000000-0005-0000-0000-00001F060000}"/>
    <cellStyle name="Accent5 3 3 2" xfId="1580" xr:uid="{00000000-0005-0000-0000-000020060000}"/>
    <cellStyle name="Accent5 3 3 2 2" xfId="1581" xr:uid="{00000000-0005-0000-0000-000021060000}"/>
    <cellStyle name="Accent5 3 3 3" xfId="1582" xr:uid="{00000000-0005-0000-0000-000022060000}"/>
    <cellStyle name="Accent5 3 4" xfId="1583" xr:uid="{00000000-0005-0000-0000-000023060000}"/>
    <cellStyle name="Accent5 3 5" xfId="1584" xr:uid="{00000000-0005-0000-0000-000024060000}"/>
    <cellStyle name="Accent5 4" xfId="1585" xr:uid="{00000000-0005-0000-0000-000025060000}"/>
    <cellStyle name="Accent5 4 2" xfId="1586" xr:uid="{00000000-0005-0000-0000-000026060000}"/>
    <cellStyle name="Accent5 4 2 2" xfId="1587" xr:uid="{00000000-0005-0000-0000-000027060000}"/>
    <cellStyle name="Accent5 4 2 2 2" xfId="1588" xr:uid="{00000000-0005-0000-0000-000028060000}"/>
    <cellStyle name="Accent5 4 2 3" xfId="1589" xr:uid="{00000000-0005-0000-0000-000029060000}"/>
    <cellStyle name="Accent5 4 3" xfId="1590" xr:uid="{00000000-0005-0000-0000-00002A060000}"/>
    <cellStyle name="Accent5 4 3 2" xfId="1591" xr:uid="{00000000-0005-0000-0000-00002B060000}"/>
    <cellStyle name="Accent5 4 3 2 2" xfId="1592" xr:uid="{00000000-0005-0000-0000-00002C060000}"/>
    <cellStyle name="Accent5 4 3 3" xfId="1593" xr:uid="{00000000-0005-0000-0000-00002D060000}"/>
    <cellStyle name="Accent5 4 4" xfId="1594" xr:uid="{00000000-0005-0000-0000-00002E060000}"/>
    <cellStyle name="Accent5 4 5" xfId="1595" xr:uid="{00000000-0005-0000-0000-00002F060000}"/>
    <cellStyle name="Accent5 5" xfId="1596" xr:uid="{00000000-0005-0000-0000-000030060000}"/>
    <cellStyle name="Accent5 5 2" xfId="1597" xr:uid="{00000000-0005-0000-0000-000031060000}"/>
    <cellStyle name="Accent5 5 2 2" xfId="1598" xr:uid="{00000000-0005-0000-0000-000032060000}"/>
    <cellStyle name="Accent5 5 2 2 2" xfId="1599" xr:uid="{00000000-0005-0000-0000-000033060000}"/>
    <cellStyle name="Accent5 5 2 3" xfId="1600" xr:uid="{00000000-0005-0000-0000-000034060000}"/>
    <cellStyle name="Accent5 5 3" xfId="1601" xr:uid="{00000000-0005-0000-0000-000035060000}"/>
    <cellStyle name="Accent5 5 3 2" xfId="1602" xr:uid="{00000000-0005-0000-0000-000036060000}"/>
    <cellStyle name="Accent5 5 3 2 2" xfId="1603" xr:uid="{00000000-0005-0000-0000-000037060000}"/>
    <cellStyle name="Accent5 5 3 3" xfId="1604" xr:uid="{00000000-0005-0000-0000-000038060000}"/>
    <cellStyle name="Accent5 5 4" xfId="1605" xr:uid="{00000000-0005-0000-0000-000039060000}"/>
    <cellStyle name="Accent5 5 5" xfId="1606" xr:uid="{00000000-0005-0000-0000-00003A060000}"/>
    <cellStyle name="Accent5 6" xfId="1607" xr:uid="{00000000-0005-0000-0000-00003B060000}"/>
    <cellStyle name="Accent5 6 2" xfId="1608" xr:uid="{00000000-0005-0000-0000-00003C060000}"/>
    <cellStyle name="Accent5 6 3" xfId="1609" xr:uid="{00000000-0005-0000-0000-00003D060000}"/>
    <cellStyle name="Accent5 7" xfId="1610" xr:uid="{00000000-0005-0000-0000-00003E060000}"/>
    <cellStyle name="Accent5 7 2" xfId="1611" xr:uid="{00000000-0005-0000-0000-00003F060000}"/>
    <cellStyle name="Accent5 7 3" xfId="1612" xr:uid="{00000000-0005-0000-0000-000040060000}"/>
    <cellStyle name="Accent5 8" xfId="1613" xr:uid="{00000000-0005-0000-0000-000041060000}"/>
    <cellStyle name="Accent5 8 2" xfId="1614" xr:uid="{00000000-0005-0000-0000-000042060000}"/>
    <cellStyle name="Accent5 8 3" xfId="1615" xr:uid="{00000000-0005-0000-0000-000043060000}"/>
    <cellStyle name="Accent5 9" xfId="1616" xr:uid="{00000000-0005-0000-0000-000044060000}"/>
    <cellStyle name="Accent5 9 2" xfId="1617" xr:uid="{00000000-0005-0000-0000-000045060000}"/>
    <cellStyle name="Accent5 9 3" xfId="1618" xr:uid="{00000000-0005-0000-0000-000046060000}"/>
    <cellStyle name="Accent6" xfId="1619" xr:uid="{00000000-0005-0000-0000-000047060000}"/>
    <cellStyle name="Accent6 - 20%" xfId="1620" xr:uid="{00000000-0005-0000-0000-000048060000}"/>
    <cellStyle name="Accent6 - 20% 2" xfId="1621" xr:uid="{00000000-0005-0000-0000-000049060000}"/>
    <cellStyle name="Accent6 - 20% 2 2" xfId="1622" xr:uid="{00000000-0005-0000-0000-00004A060000}"/>
    <cellStyle name="Accent6 - 20% 3" xfId="1623" xr:uid="{00000000-0005-0000-0000-00004B060000}"/>
    <cellStyle name="Accent6 - 20% 3 2" xfId="1624" xr:uid="{00000000-0005-0000-0000-00004C060000}"/>
    <cellStyle name="Accent6 - 20% 4" xfId="1625" xr:uid="{00000000-0005-0000-0000-00004D060000}"/>
    <cellStyle name="Accent6 - 20% 5" xfId="1626" xr:uid="{00000000-0005-0000-0000-00004E060000}"/>
    <cellStyle name="Accent6 - 40%" xfId="1627" xr:uid="{00000000-0005-0000-0000-00004F060000}"/>
    <cellStyle name="Accent6 - 40% 2" xfId="1628" xr:uid="{00000000-0005-0000-0000-000050060000}"/>
    <cellStyle name="Accent6 - 40% 2 2" xfId="1629" xr:uid="{00000000-0005-0000-0000-000051060000}"/>
    <cellStyle name="Accent6 - 40% 3" xfId="1630" xr:uid="{00000000-0005-0000-0000-000052060000}"/>
    <cellStyle name="Accent6 - 40% 3 2" xfId="1631" xr:uid="{00000000-0005-0000-0000-000053060000}"/>
    <cellStyle name="Accent6 - 40% 4" xfId="1632" xr:uid="{00000000-0005-0000-0000-000054060000}"/>
    <cellStyle name="Accent6 - 40% 5" xfId="1633" xr:uid="{00000000-0005-0000-0000-000055060000}"/>
    <cellStyle name="Accent6 - 60%" xfId="1634" xr:uid="{00000000-0005-0000-0000-000056060000}"/>
    <cellStyle name="Accent6 - 60% 2" xfId="1635" xr:uid="{00000000-0005-0000-0000-000057060000}"/>
    <cellStyle name="Accent6 - 60% 2 2" xfId="1636" xr:uid="{00000000-0005-0000-0000-000058060000}"/>
    <cellStyle name="Accent6 - 60% 3" xfId="1637" xr:uid="{00000000-0005-0000-0000-000059060000}"/>
    <cellStyle name="Accent6 - 60% 4" xfId="1638" xr:uid="{00000000-0005-0000-0000-00005A060000}"/>
    <cellStyle name="Accent6 10" xfId="1639" xr:uid="{00000000-0005-0000-0000-00005B060000}"/>
    <cellStyle name="Accent6 10 2" xfId="1640" xr:uid="{00000000-0005-0000-0000-00005C060000}"/>
    <cellStyle name="Accent6 10 3" xfId="1641" xr:uid="{00000000-0005-0000-0000-00005D060000}"/>
    <cellStyle name="Accent6 11" xfId="1642" xr:uid="{00000000-0005-0000-0000-00005E060000}"/>
    <cellStyle name="Accent6 11 2" xfId="1643" xr:uid="{00000000-0005-0000-0000-00005F060000}"/>
    <cellStyle name="Accent6 12" xfId="1644" xr:uid="{00000000-0005-0000-0000-000060060000}"/>
    <cellStyle name="Accent6 13" xfId="1645" xr:uid="{00000000-0005-0000-0000-000061060000}"/>
    <cellStyle name="Accent6 14" xfId="1646" xr:uid="{00000000-0005-0000-0000-000062060000}"/>
    <cellStyle name="Accent6 15" xfId="1647" xr:uid="{00000000-0005-0000-0000-000063060000}"/>
    <cellStyle name="Accent6 16" xfId="1648" xr:uid="{00000000-0005-0000-0000-000064060000}"/>
    <cellStyle name="Accent6 17" xfId="1649" xr:uid="{00000000-0005-0000-0000-000065060000}"/>
    <cellStyle name="Accent6 17 2" xfId="1650" xr:uid="{00000000-0005-0000-0000-000066060000}"/>
    <cellStyle name="Accent6 18" xfId="1651" xr:uid="{00000000-0005-0000-0000-000067060000}"/>
    <cellStyle name="Accent6 19" xfId="1652" xr:uid="{00000000-0005-0000-0000-000068060000}"/>
    <cellStyle name="Accent6 2" xfId="1653" xr:uid="{00000000-0005-0000-0000-000069060000}"/>
    <cellStyle name="Accent6 2 2" xfId="1654" xr:uid="{00000000-0005-0000-0000-00006A060000}"/>
    <cellStyle name="Accent6 2 2 2" xfId="1655" xr:uid="{00000000-0005-0000-0000-00006B060000}"/>
    <cellStyle name="Accent6 2 2 2 2" xfId="1656" xr:uid="{00000000-0005-0000-0000-00006C060000}"/>
    <cellStyle name="Accent6 2 2 3" xfId="1657" xr:uid="{00000000-0005-0000-0000-00006D060000}"/>
    <cellStyle name="Accent6 2 3" xfId="1658" xr:uid="{00000000-0005-0000-0000-00006E060000}"/>
    <cellStyle name="Accent6 2 3 2" xfId="1659" xr:uid="{00000000-0005-0000-0000-00006F060000}"/>
    <cellStyle name="Accent6 2 3 2 2" xfId="1660" xr:uid="{00000000-0005-0000-0000-000070060000}"/>
    <cellStyle name="Accent6 2 3 3" xfId="1661" xr:uid="{00000000-0005-0000-0000-000071060000}"/>
    <cellStyle name="Accent6 2 4" xfId="1662" xr:uid="{00000000-0005-0000-0000-000072060000}"/>
    <cellStyle name="Accent6 2 4 2" xfId="1663" xr:uid="{00000000-0005-0000-0000-000073060000}"/>
    <cellStyle name="Accent6 2 5" xfId="1664" xr:uid="{00000000-0005-0000-0000-000074060000}"/>
    <cellStyle name="Accent6 2 6" xfId="1665" xr:uid="{00000000-0005-0000-0000-000075060000}"/>
    <cellStyle name="Accent6 20" xfId="1666" xr:uid="{00000000-0005-0000-0000-000076060000}"/>
    <cellStyle name="Accent6 21" xfId="1667" xr:uid="{00000000-0005-0000-0000-000077060000}"/>
    <cellStyle name="Accent6 22" xfId="1668" xr:uid="{00000000-0005-0000-0000-000078060000}"/>
    <cellStyle name="Accent6 3" xfId="1669" xr:uid="{00000000-0005-0000-0000-000079060000}"/>
    <cellStyle name="Accent6 3 2" xfId="1670" xr:uid="{00000000-0005-0000-0000-00007A060000}"/>
    <cellStyle name="Accent6 3 2 2" xfId="1671" xr:uid="{00000000-0005-0000-0000-00007B060000}"/>
    <cellStyle name="Accent6 3 2 2 2" xfId="1672" xr:uid="{00000000-0005-0000-0000-00007C060000}"/>
    <cellStyle name="Accent6 3 2 3" xfId="1673" xr:uid="{00000000-0005-0000-0000-00007D060000}"/>
    <cellStyle name="Accent6 3 3" xfId="1674" xr:uid="{00000000-0005-0000-0000-00007E060000}"/>
    <cellStyle name="Accent6 3 3 2" xfId="1675" xr:uid="{00000000-0005-0000-0000-00007F060000}"/>
    <cellStyle name="Accent6 3 3 2 2" xfId="1676" xr:uid="{00000000-0005-0000-0000-000080060000}"/>
    <cellStyle name="Accent6 3 3 3" xfId="1677" xr:uid="{00000000-0005-0000-0000-000081060000}"/>
    <cellStyle name="Accent6 3 4" xfId="1678" xr:uid="{00000000-0005-0000-0000-000082060000}"/>
    <cellStyle name="Accent6 3 5" xfId="1679" xr:uid="{00000000-0005-0000-0000-000083060000}"/>
    <cellStyle name="Accent6 4" xfId="1680" xr:uid="{00000000-0005-0000-0000-000084060000}"/>
    <cellStyle name="Accent6 4 2" xfId="1681" xr:uid="{00000000-0005-0000-0000-000085060000}"/>
    <cellStyle name="Accent6 4 2 2" xfId="1682" xr:uid="{00000000-0005-0000-0000-000086060000}"/>
    <cellStyle name="Accent6 4 2 2 2" xfId="1683" xr:uid="{00000000-0005-0000-0000-000087060000}"/>
    <cellStyle name="Accent6 4 2 3" xfId="1684" xr:uid="{00000000-0005-0000-0000-000088060000}"/>
    <cellStyle name="Accent6 4 3" xfId="1685" xr:uid="{00000000-0005-0000-0000-000089060000}"/>
    <cellStyle name="Accent6 4 3 2" xfId="1686" xr:uid="{00000000-0005-0000-0000-00008A060000}"/>
    <cellStyle name="Accent6 4 3 2 2" xfId="1687" xr:uid="{00000000-0005-0000-0000-00008B060000}"/>
    <cellStyle name="Accent6 4 3 3" xfId="1688" xr:uid="{00000000-0005-0000-0000-00008C060000}"/>
    <cellStyle name="Accent6 4 4" xfId="1689" xr:uid="{00000000-0005-0000-0000-00008D060000}"/>
    <cellStyle name="Accent6 4 5" xfId="1690" xr:uid="{00000000-0005-0000-0000-00008E060000}"/>
    <cellStyle name="Accent6 5" xfId="1691" xr:uid="{00000000-0005-0000-0000-00008F060000}"/>
    <cellStyle name="Accent6 5 2" xfId="1692" xr:uid="{00000000-0005-0000-0000-000090060000}"/>
    <cellStyle name="Accent6 5 2 2" xfId="1693" xr:uid="{00000000-0005-0000-0000-000091060000}"/>
    <cellStyle name="Accent6 5 2 2 2" xfId="1694" xr:uid="{00000000-0005-0000-0000-000092060000}"/>
    <cellStyle name="Accent6 5 2 3" xfId="1695" xr:uid="{00000000-0005-0000-0000-000093060000}"/>
    <cellStyle name="Accent6 5 3" xfId="1696" xr:uid="{00000000-0005-0000-0000-000094060000}"/>
    <cellStyle name="Accent6 5 3 2" xfId="1697" xr:uid="{00000000-0005-0000-0000-000095060000}"/>
    <cellStyle name="Accent6 5 3 2 2" xfId="1698" xr:uid="{00000000-0005-0000-0000-000096060000}"/>
    <cellStyle name="Accent6 5 3 3" xfId="1699" xr:uid="{00000000-0005-0000-0000-000097060000}"/>
    <cellStyle name="Accent6 5 4" xfId="1700" xr:uid="{00000000-0005-0000-0000-000098060000}"/>
    <cellStyle name="Accent6 5 5" xfId="1701" xr:uid="{00000000-0005-0000-0000-000099060000}"/>
    <cellStyle name="Accent6 6" xfId="1702" xr:uid="{00000000-0005-0000-0000-00009A060000}"/>
    <cellStyle name="Accent6 6 2" xfId="1703" xr:uid="{00000000-0005-0000-0000-00009B060000}"/>
    <cellStyle name="Accent6 6 3" xfId="1704" xr:uid="{00000000-0005-0000-0000-00009C060000}"/>
    <cellStyle name="Accent6 7" xfId="1705" xr:uid="{00000000-0005-0000-0000-00009D060000}"/>
    <cellStyle name="Accent6 7 2" xfId="1706" xr:uid="{00000000-0005-0000-0000-00009E060000}"/>
    <cellStyle name="Accent6 7 3" xfId="1707" xr:uid="{00000000-0005-0000-0000-00009F060000}"/>
    <cellStyle name="Accent6 8" xfId="1708" xr:uid="{00000000-0005-0000-0000-0000A0060000}"/>
    <cellStyle name="Accent6 8 2" xfId="1709" xr:uid="{00000000-0005-0000-0000-0000A1060000}"/>
    <cellStyle name="Accent6 8 3" xfId="1710" xr:uid="{00000000-0005-0000-0000-0000A2060000}"/>
    <cellStyle name="Accent6 9" xfId="1711" xr:uid="{00000000-0005-0000-0000-0000A3060000}"/>
    <cellStyle name="Accent6 9 2" xfId="1712" xr:uid="{00000000-0005-0000-0000-0000A4060000}"/>
    <cellStyle name="Accent6 9 3" xfId="1713" xr:uid="{00000000-0005-0000-0000-0000A5060000}"/>
    <cellStyle name="Bad" xfId="1714" xr:uid="{00000000-0005-0000-0000-0000A6060000}"/>
    <cellStyle name="Bad 2" xfId="1715" xr:uid="{00000000-0005-0000-0000-0000A7060000}"/>
    <cellStyle name="Bad 2 2" xfId="1716" xr:uid="{00000000-0005-0000-0000-0000A8060000}"/>
    <cellStyle name="Bad 2 2 2" xfId="1717" xr:uid="{00000000-0005-0000-0000-0000A9060000}"/>
    <cellStyle name="Bad 2 2 2 2" xfId="1718" xr:uid="{00000000-0005-0000-0000-0000AA060000}"/>
    <cellStyle name="Bad 2 2 3" xfId="1719" xr:uid="{00000000-0005-0000-0000-0000AB060000}"/>
    <cellStyle name="Bad 2 3" xfId="1720" xr:uid="{00000000-0005-0000-0000-0000AC060000}"/>
    <cellStyle name="Bad 2 3 2" xfId="1721" xr:uid="{00000000-0005-0000-0000-0000AD060000}"/>
    <cellStyle name="Bad 2 3 2 2" xfId="1722" xr:uid="{00000000-0005-0000-0000-0000AE060000}"/>
    <cellStyle name="Bad 2 3 3" xfId="1723" xr:uid="{00000000-0005-0000-0000-0000AF060000}"/>
    <cellStyle name="Bad 2 4" xfId="1724" xr:uid="{00000000-0005-0000-0000-0000B0060000}"/>
    <cellStyle name="Bad 2 4 2" xfId="1725" xr:uid="{00000000-0005-0000-0000-0000B1060000}"/>
    <cellStyle name="Bad 2 5" xfId="1726" xr:uid="{00000000-0005-0000-0000-0000B2060000}"/>
    <cellStyle name="Bad 2 6" xfId="1727" xr:uid="{00000000-0005-0000-0000-0000B3060000}"/>
    <cellStyle name="Bad 3" xfId="1728" xr:uid="{00000000-0005-0000-0000-0000B4060000}"/>
    <cellStyle name="Bad 3 2" xfId="1729" xr:uid="{00000000-0005-0000-0000-0000B5060000}"/>
    <cellStyle name="Bad 3 2 2" xfId="1730" xr:uid="{00000000-0005-0000-0000-0000B6060000}"/>
    <cellStyle name="Bad 3 2 2 2" xfId="1731" xr:uid="{00000000-0005-0000-0000-0000B7060000}"/>
    <cellStyle name="Bad 3 2 3" xfId="1732" xr:uid="{00000000-0005-0000-0000-0000B8060000}"/>
    <cellStyle name="Bad 3 3" xfId="1733" xr:uid="{00000000-0005-0000-0000-0000B9060000}"/>
    <cellStyle name="Bad 3 3 2" xfId="1734" xr:uid="{00000000-0005-0000-0000-0000BA060000}"/>
    <cellStyle name="Bad 3 3 2 2" xfId="1735" xr:uid="{00000000-0005-0000-0000-0000BB060000}"/>
    <cellStyle name="Bad 3 3 3" xfId="1736" xr:uid="{00000000-0005-0000-0000-0000BC060000}"/>
    <cellStyle name="Bad 3 4" xfId="1737" xr:uid="{00000000-0005-0000-0000-0000BD060000}"/>
    <cellStyle name="Bad 4" xfId="1738" xr:uid="{00000000-0005-0000-0000-0000BE060000}"/>
    <cellStyle name="Bad 4 2" xfId="1739" xr:uid="{00000000-0005-0000-0000-0000BF060000}"/>
    <cellStyle name="Bad 4 2 2" xfId="1740" xr:uid="{00000000-0005-0000-0000-0000C0060000}"/>
    <cellStyle name="Bad 4 2 2 2" xfId="1741" xr:uid="{00000000-0005-0000-0000-0000C1060000}"/>
    <cellStyle name="Bad 4 2 3" xfId="1742" xr:uid="{00000000-0005-0000-0000-0000C2060000}"/>
    <cellStyle name="Bad 4 3" xfId="1743" xr:uid="{00000000-0005-0000-0000-0000C3060000}"/>
    <cellStyle name="Bad 4 3 2" xfId="1744" xr:uid="{00000000-0005-0000-0000-0000C4060000}"/>
    <cellStyle name="Bad 4 3 2 2" xfId="1745" xr:uid="{00000000-0005-0000-0000-0000C5060000}"/>
    <cellStyle name="Bad 4 3 3" xfId="1746" xr:uid="{00000000-0005-0000-0000-0000C6060000}"/>
    <cellStyle name="Bad 5" xfId="1747" xr:uid="{00000000-0005-0000-0000-0000C7060000}"/>
    <cellStyle name="Bad 5 2" xfId="1748" xr:uid="{00000000-0005-0000-0000-0000C8060000}"/>
    <cellStyle name="Bad 5 2 2" xfId="1749" xr:uid="{00000000-0005-0000-0000-0000C9060000}"/>
    <cellStyle name="Bad 5 2 2 2" xfId="1750" xr:uid="{00000000-0005-0000-0000-0000CA060000}"/>
    <cellStyle name="Bad 5 2 3" xfId="1751" xr:uid="{00000000-0005-0000-0000-0000CB060000}"/>
    <cellStyle name="Bad 5 3" xfId="1752" xr:uid="{00000000-0005-0000-0000-0000CC060000}"/>
    <cellStyle name="Bad 5 3 2" xfId="1753" xr:uid="{00000000-0005-0000-0000-0000CD060000}"/>
    <cellStyle name="Bad 5 3 2 2" xfId="1754" xr:uid="{00000000-0005-0000-0000-0000CE060000}"/>
    <cellStyle name="Bad 5 3 3" xfId="1755" xr:uid="{00000000-0005-0000-0000-0000CF060000}"/>
    <cellStyle name="Calculation" xfId="1756" xr:uid="{00000000-0005-0000-0000-0000D0060000}"/>
    <cellStyle name="Calculation 2" xfId="1757" xr:uid="{00000000-0005-0000-0000-0000D1060000}"/>
    <cellStyle name="Calculation 2 2" xfId="1758" xr:uid="{00000000-0005-0000-0000-0000D2060000}"/>
    <cellStyle name="Calculation 2 2 2" xfId="1759" xr:uid="{00000000-0005-0000-0000-0000D3060000}"/>
    <cellStyle name="Calculation 2 2 2 2" xfId="1760" xr:uid="{00000000-0005-0000-0000-0000D4060000}"/>
    <cellStyle name="Calculation 2 2 3" xfId="1761" xr:uid="{00000000-0005-0000-0000-0000D5060000}"/>
    <cellStyle name="Calculation 2 3" xfId="1762" xr:uid="{00000000-0005-0000-0000-0000D6060000}"/>
    <cellStyle name="Calculation 2 3 2" xfId="1763" xr:uid="{00000000-0005-0000-0000-0000D7060000}"/>
    <cellStyle name="Calculation 2 3 2 2" xfId="1764" xr:uid="{00000000-0005-0000-0000-0000D8060000}"/>
    <cellStyle name="Calculation 2 3 3" xfId="1765" xr:uid="{00000000-0005-0000-0000-0000D9060000}"/>
    <cellStyle name="Calculation 2 4" xfId="1766" xr:uid="{00000000-0005-0000-0000-0000DA060000}"/>
    <cellStyle name="Calculation 2 4 2" xfId="1767" xr:uid="{00000000-0005-0000-0000-0000DB060000}"/>
    <cellStyle name="Calculation 2 5" xfId="1768" xr:uid="{00000000-0005-0000-0000-0000DC060000}"/>
    <cellStyle name="Calculation 2 6" xfId="1769" xr:uid="{00000000-0005-0000-0000-0000DD060000}"/>
    <cellStyle name="Calculation 3" xfId="1770" xr:uid="{00000000-0005-0000-0000-0000DE060000}"/>
    <cellStyle name="Calculation 3 2" xfId="1771" xr:uid="{00000000-0005-0000-0000-0000DF060000}"/>
    <cellStyle name="Calculation 3 2 2" xfId="1772" xr:uid="{00000000-0005-0000-0000-0000E0060000}"/>
    <cellStyle name="Calculation 3 2 2 2" xfId="1773" xr:uid="{00000000-0005-0000-0000-0000E1060000}"/>
    <cellStyle name="Calculation 3 2 3" xfId="1774" xr:uid="{00000000-0005-0000-0000-0000E2060000}"/>
    <cellStyle name="Calculation 3 3" xfId="1775" xr:uid="{00000000-0005-0000-0000-0000E3060000}"/>
    <cellStyle name="Calculation 3 3 2" xfId="1776" xr:uid="{00000000-0005-0000-0000-0000E4060000}"/>
    <cellStyle name="Calculation 3 3 2 2" xfId="1777" xr:uid="{00000000-0005-0000-0000-0000E5060000}"/>
    <cellStyle name="Calculation 3 3 3" xfId="1778" xr:uid="{00000000-0005-0000-0000-0000E6060000}"/>
    <cellStyle name="Calculation 3 4" xfId="1779" xr:uid="{00000000-0005-0000-0000-0000E7060000}"/>
    <cellStyle name="Calculation 4" xfId="1780" xr:uid="{00000000-0005-0000-0000-0000E8060000}"/>
    <cellStyle name="Calculation 4 2" xfId="1781" xr:uid="{00000000-0005-0000-0000-0000E9060000}"/>
    <cellStyle name="Calculation 4 2 2" xfId="1782" xr:uid="{00000000-0005-0000-0000-0000EA060000}"/>
    <cellStyle name="Calculation 4 2 2 2" xfId="1783" xr:uid="{00000000-0005-0000-0000-0000EB060000}"/>
    <cellStyle name="Calculation 4 2 3" xfId="1784" xr:uid="{00000000-0005-0000-0000-0000EC060000}"/>
    <cellStyle name="Calculation 4 3" xfId="1785" xr:uid="{00000000-0005-0000-0000-0000ED060000}"/>
    <cellStyle name="Calculation 4 3 2" xfId="1786" xr:uid="{00000000-0005-0000-0000-0000EE060000}"/>
    <cellStyle name="Calculation 4 3 2 2" xfId="1787" xr:uid="{00000000-0005-0000-0000-0000EF060000}"/>
    <cellStyle name="Calculation 4 3 3" xfId="1788" xr:uid="{00000000-0005-0000-0000-0000F0060000}"/>
    <cellStyle name="Calculation 5" xfId="1789" xr:uid="{00000000-0005-0000-0000-0000F1060000}"/>
    <cellStyle name="Calculation 5 2" xfId="1790" xr:uid="{00000000-0005-0000-0000-0000F2060000}"/>
    <cellStyle name="Calculation 5 2 2" xfId="1791" xr:uid="{00000000-0005-0000-0000-0000F3060000}"/>
    <cellStyle name="Calculation 5 2 2 2" xfId="1792" xr:uid="{00000000-0005-0000-0000-0000F4060000}"/>
    <cellStyle name="Calculation 5 2 3" xfId="1793" xr:uid="{00000000-0005-0000-0000-0000F5060000}"/>
    <cellStyle name="Calculation 5 3" xfId="1794" xr:uid="{00000000-0005-0000-0000-0000F6060000}"/>
    <cellStyle name="Calculation 5 3 2" xfId="1795" xr:uid="{00000000-0005-0000-0000-0000F7060000}"/>
    <cellStyle name="Calculation 5 3 2 2" xfId="1796" xr:uid="{00000000-0005-0000-0000-0000F8060000}"/>
    <cellStyle name="Calculation 5 3 3" xfId="1797" xr:uid="{00000000-0005-0000-0000-0000F9060000}"/>
    <cellStyle name="Calculation 6" xfId="1798" xr:uid="{00000000-0005-0000-0000-0000FA060000}"/>
    <cellStyle name="Calculation 7" xfId="1799" xr:uid="{00000000-0005-0000-0000-0000FB060000}"/>
    <cellStyle name="Check Cell" xfId="1800" xr:uid="{00000000-0005-0000-0000-0000FC060000}"/>
    <cellStyle name="Check Cell 2" xfId="1801" xr:uid="{00000000-0005-0000-0000-0000FD060000}"/>
    <cellStyle name="Check Cell 2 2" xfId="1802" xr:uid="{00000000-0005-0000-0000-0000FE060000}"/>
    <cellStyle name="Check Cell 2 2 2" xfId="1803" xr:uid="{00000000-0005-0000-0000-0000FF060000}"/>
    <cellStyle name="Check Cell 2 2 2 2" xfId="1804" xr:uid="{00000000-0005-0000-0000-000000070000}"/>
    <cellStyle name="Check Cell 2 2 3" xfId="1805" xr:uid="{00000000-0005-0000-0000-000001070000}"/>
    <cellStyle name="Check Cell 2 3" xfId="1806" xr:uid="{00000000-0005-0000-0000-000002070000}"/>
    <cellStyle name="Check Cell 2 3 2" xfId="1807" xr:uid="{00000000-0005-0000-0000-000003070000}"/>
    <cellStyle name="Check Cell 2 3 2 2" xfId="1808" xr:uid="{00000000-0005-0000-0000-000004070000}"/>
    <cellStyle name="Check Cell 2 3 3" xfId="1809" xr:uid="{00000000-0005-0000-0000-000005070000}"/>
    <cellStyle name="Check Cell 2 4" xfId="1810" xr:uid="{00000000-0005-0000-0000-000006070000}"/>
    <cellStyle name="Check Cell 2 4 2" xfId="1811" xr:uid="{00000000-0005-0000-0000-000007070000}"/>
    <cellStyle name="Check Cell 2 5" xfId="1812" xr:uid="{00000000-0005-0000-0000-000008070000}"/>
    <cellStyle name="Check Cell 2 6" xfId="1813" xr:uid="{00000000-0005-0000-0000-000009070000}"/>
    <cellStyle name="Check Cell 3" xfId="1814" xr:uid="{00000000-0005-0000-0000-00000A070000}"/>
    <cellStyle name="Check Cell 3 2" xfId="1815" xr:uid="{00000000-0005-0000-0000-00000B070000}"/>
    <cellStyle name="Check Cell 3 2 2" xfId="1816" xr:uid="{00000000-0005-0000-0000-00000C070000}"/>
    <cellStyle name="Check Cell 3 2 2 2" xfId="1817" xr:uid="{00000000-0005-0000-0000-00000D070000}"/>
    <cellStyle name="Check Cell 3 2 3" xfId="1818" xr:uid="{00000000-0005-0000-0000-00000E070000}"/>
    <cellStyle name="Check Cell 3 3" xfId="1819" xr:uid="{00000000-0005-0000-0000-00000F070000}"/>
    <cellStyle name="Check Cell 3 3 2" xfId="1820" xr:uid="{00000000-0005-0000-0000-000010070000}"/>
    <cellStyle name="Check Cell 3 3 2 2" xfId="1821" xr:uid="{00000000-0005-0000-0000-000011070000}"/>
    <cellStyle name="Check Cell 3 3 3" xfId="1822" xr:uid="{00000000-0005-0000-0000-000012070000}"/>
    <cellStyle name="Check Cell 3 4" xfId="1823" xr:uid="{00000000-0005-0000-0000-000013070000}"/>
    <cellStyle name="Check Cell 3 5" xfId="1824" xr:uid="{00000000-0005-0000-0000-000014070000}"/>
    <cellStyle name="Check Cell 4" xfId="1825" xr:uid="{00000000-0005-0000-0000-000015070000}"/>
    <cellStyle name="Check Cell 4 2" xfId="1826" xr:uid="{00000000-0005-0000-0000-000016070000}"/>
    <cellStyle name="Check Cell 4 2 2" xfId="1827" xr:uid="{00000000-0005-0000-0000-000017070000}"/>
    <cellStyle name="Check Cell 4 2 2 2" xfId="1828" xr:uid="{00000000-0005-0000-0000-000018070000}"/>
    <cellStyle name="Check Cell 4 2 3" xfId="1829" xr:uid="{00000000-0005-0000-0000-000019070000}"/>
    <cellStyle name="Check Cell 4 3" xfId="1830" xr:uid="{00000000-0005-0000-0000-00001A070000}"/>
    <cellStyle name="Check Cell 4 3 2" xfId="1831" xr:uid="{00000000-0005-0000-0000-00001B070000}"/>
    <cellStyle name="Check Cell 4 3 2 2" xfId="1832" xr:uid="{00000000-0005-0000-0000-00001C070000}"/>
    <cellStyle name="Check Cell 4 3 3" xfId="1833" xr:uid="{00000000-0005-0000-0000-00001D070000}"/>
    <cellStyle name="Check Cell 4 4" xfId="1834" xr:uid="{00000000-0005-0000-0000-00001E070000}"/>
    <cellStyle name="Check Cell 5" xfId="1835" xr:uid="{00000000-0005-0000-0000-00001F070000}"/>
    <cellStyle name="Check Cell 5 2" xfId="1836" xr:uid="{00000000-0005-0000-0000-000020070000}"/>
    <cellStyle name="Check Cell 5 2 2" xfId="1837" xr:uid="{00000000-0005-0000-0000-000021070000}"/>
    <cellStyle name="Check Cell 5 2 2 2" xfId="1838" xr:uid="{00000000-0005-0000-0000-000022070000}"/>
    <cellStyle name="Check Cell 5 2 3" xfId="1839" xr:uid="{00000000-0005-0000-0000-000023070000}"/>
    <cellStyle name="Check Cell 5 3" xfId="1840" xr:uid="{00000000-0005-0000-0000-000024070000}"/>
    <cellStyle name="Check Cell 5 3 2" xfId="1841" xr:uid="{00000000-0005-0000-0000-000025070000}"/>
    <cellStyle name="Check Cell 5 3 2 2" xfId="1842" xr:uid="{00000000-0005-0000-0000-000026070000}"/>
    <cellStyle name="Check Cell 5 3 3" xfId="1843" xr:uid="{00000000-0005-0000-0000-000027070000}"/>
    <cellStyle name="Comma" xfId="1844" xr:uid="{00000000-0005-0000-0000-000028070000}"/>
    <cellStyle name="Comma [0]" xfId="1845" xr:uid="{00000000-0005-0000-0000-000029070000}"/>
    <cellStyle name="Comma [0] 2" xfId="1846" xr:uid="{00000000-0005-0000-0000-00002A070000}"/>
    <cellStyle name="Comma [0] 2 2" xfId="1847" xr:uid="{00000000-0005-0000-0000-00002B070000}"/>
    <cellStyle name="Comma 2" xfId="1848" xr:uid="{00000000-0005-0000-0000-00002C070000}"/>
    <cellStyle name="Comma 2 2" xfId="1849" xr:uid="{00000000-0005-0000-0000-00002D070000}"/>
    <cellStyle name="Comma 3" xfId="1850" xr:uid="{00000000-0005-0000-0000-00002E070000}"/>
    <cellStyle name="Comma 3 2" xfId="1851" xr:uid="{00000000-0005-0000-0000-00002F070000}"/>
    <cellStyle name="Comma_CNS-DP-SPECIAL" xfId="1852" xr:uid="{00000000-0005-0000-0000-000030070000}"/>
    <cellStyle name="Comma0" xfId="1853" xr:uid="{00000000-0005-0000-0000-000031070000}"/>
    <cellStyle name="Comma0 2" xfId="1854" xr:uid="{00000000-0005-0000-0000-000032070000}"/>
    <cellStyle name="Comma0 2 2" xfId="1855" xr:uid="{00000000-0005-0000-0000-000033070000}"/>
    <cellStyle name="Comma0 2 3" xfId="1856" xr:uid="{00000000-0005-0000-0000-000034070000}"/>
    <cellStyle name="Comma0 3" xfId="1857" xr:uid="{00000000-0005-0000-0000-000035070000}"/>
    <cellStyle name="Comma0 4" xfId="1858" xr:uid="{00000000-0005-0000-0000-000036070000}"/>
    <cellStyle name="Currency" xfId="1859" xr:uid="{00000000-0005-0000-0000-000037070000}"/>
    <cellStyle name="Currency [0]" xfId="1860" xr:uid="{00000000-0005-0000-0000-000038070000}"/>
    <cellStyle name="Currency 2" xfId="1861" xr:uid="{00000000-0005-0000-0000-000039070000}"/>
    <cellStyle name="Currency 3" xfId="1862" xr:uid="{00000000-0005-0000-0000-00003A070000}"/>
    <cellStyle name="Currency 4" xfId="1863" xr:uid="{00000000-0005-0000-0000-00003B070000}"/>
    <cellStyle name="Currency_CNS-DP-SPECIAL" xfId="1864" xr:uid="{00000000-0005-0000-0000-00003C070000}"/>
    <cellStyle name="Currency0" xfId="1865" xr:uid="{00000000-0005-0000-0000-00003D070000}"/>
    <cellStyle name="Currency0 2" xfId="1866" xr:uid="{00000000-0005-0000-0000-00003E070000}"/>
    <cellStyle name="Currency0 2 2" xfId="1867" xr:uid="{00000000-0005-0000-0000-00003F070000}"/>
    <cellStyle name="Currency0 2 3" xfId="1868" xr:uid="{00000000-0005-0000-0000-000040070000}"/>
    <cellStyle name="Currency0 3" xfId="1869" xr:uid="{00000000-0005-0000-0000-000041070000}"/>
    <cellStyle name="Currency0 4" xfId="1870" xr:uid="{00000000-0005-0000-0000-000042070000}"/>
    <cellStyle name="Date" xfId="1871" xr:uid="{00000000-0005-0000-0000-000043070000}"/>
    <cellStyle name="Date 2" xfId="1872" xr:uid="{00000000-0005-0000-0000-000044070000}"/>
    <cellStyle name="Date 2 2" xfId="1873" xr:uid="{00000000-0005-0000-0000-000045070000}"/>
    <cellStyle name="Date 2 2 2" xfId="1874" xr:uid="{00000000-0005-0000-0000-000046070000}"/>
    <cellStyle name="Date 2 3" xfId="1875" xr:uid="{00000000-0005-0000-0000-000047070000}"/>
    <cellStyle name="Date 2 3 2" xfId="1876" xr:uid="{00000000-0005-0000-0000-000048070000}"/>
    <cellStyle name="Date 2 4" xfId="1877" xr:uid="{00000000-0005-0000-0000-000049070000}"/>
    <cellStyle name="Date 3" xfId="1878" xr:uid="{00000000-0005-0000-0000-00004A070000}"/>
    <cellStyle name="Date 3 2" xfId="1879" xr:uid="{00000000-0005-0000-0000-00004B070000}"/>
    <cellStyle name="Date 4" xfId="1880" xr:uid="{00000000-0005-0000-0000-00004C070000}"/>
    <cellStyle name="Date 5" xfId="1881" xr:uid="{00000000-0005-0000-0000-00004D070000}"/>
    <cellStyle name="Denar [0]_V3 plin" xfId="1882" xr:uid="{00000000-0005-0000-0000-00004E070000}"/>
    <cellStyle name="Denar_V3 plin" xfId="1883" xr:uid="{00000000-0005-0000-0000-00004F070000}"/>
    <cellStyle name="Dezimal [0]_Akt.Typen" xfId="1884" xr:uid="{00000000-0005-0000-0000-000050070000}"/>
    <cellStyle name="Dezimal_Akt.Typen" xfId="1885" xr:uid="{00000000-0005-0000-0000-000051070000}"/>
    <cellStyle name="Dobro 2" xfId="1886" xr:uid="{00000000-0005-0000-0000-000052070000}"/>
    <cellStyle name="Dobro 2 2" xfId="1887" xr:uid="{00000000-0005-0000-0000-000053070000}"/>
    <cellStyle name="Dobro 2 2 2" xfId="1888" xr:uid="{00000000-0005-0000-0000-000054070000}"/>
    <cellStyle name="Dobro 2 2 3" xfId="1889" xr:uid="{00000000-0005-0000-0000-000055070000}"/>
    <cellStyle name="Dobro 2 3" xfId="1890" xr:uid="{00000000-0005-0000-0000-000056070000}"/>
    <cellStyle name="Dobro 2 3 2" xfId="1891" xr:uid="{00000000-0005-0000-0000-000057070000}"/>
    <cellStyle name="Dobro 2 3 3" xfId="1892" xr:uid="{00000000-0005-0000-0000-000058070000}"/>
    <cellStyle name="Dobro 2 4" xfId="1893" xr:uid="{00000000-0005-0000-0000-000059070000}"/>
    <cellStyle name="Dobro 2 4 2" xfId="1894" xr:uid="{00000000-0005-0000-0000-00005A070000}"/>
    <cellStyle name="Dobro 2_VODOVODNA INSTALACIJA" xfId="1895" xr:uid="{00000000-0005-0000-0000-00005B070000}"/>
    <cellStyle name="Dobro 3" xfId="1896" xr:uid="{00000000-0005-0000-0000-00005C070000}"/>
    <cellStyle name="Dobro 3 2" xfId="1897" xr:uid="{00000000-0005-0000-0000-00005D070000}"/>
    <cellStyle name="Dobro 3 3" xfId="1898" xr:uid="{00000000-0005-0000-0000-00005E070000}"/>
    <cellStyle name="Dobro 3_VODOVODNA INSTALACIJA" xfId="1899" xr:uid="{00000000-0005-0000-0000-00005F070000}"/>
    <cellStyle name="Dobro 4" xfId="1900" xr:uid="{00000000-0005-0000-0000-000060070000}"/>
    <cellStyle name="Dobro 4 2" xfId="1901" xr:uid="{00000000-0005-0000-0000-000061070000}"/>
    <cellStyle name="Dobro 4 3" xfId="1902" xr:uid="{00000000-0005-0000-0000-000062070000}"/>
    <cellStyle name="Dobro 4_VODOVODNA INSTALACIJA" xfId="1903" xr:uid="{00000000-0005-0000-0000-000063070000}"/>
    <cellStyle name="Dobro 5" xfId="1904" xr:uid="{00000000-0005-0000-0000-000064070000}"/>
    <cellStyle name="Dobro 5 2" xfId="1905" xr:uid="{00000000-0005-0000-0000-000065070000}"/>
    <cellStyle name="Dobro 5 3" xfId="1906" xr:uid="{00000000-0005-0000-0000-000066070000}"/>
    <cellStyle name="Dobro 6" xfId="1907" xr:uid="{00000000-0005-0000-0000-000067070000}"/>
    <cellStyle name="down" xfId="1908" xr:uid="{00000000-0005-0000-0000-000068070000}"/>
    <cellStyle name="Element-delo" xfId="1909" xr:uid="{00000000-0005-0000-0000-000069070000}"/>
    <cellStyle name="Element-delo 2" xfId="1910" xr:uid="{00000000-0005-0000-0000-00006A070000}"/>
    <cellStyle name="Element-delo 2 2" xfId="1911" xr:uid="{00000000-0005-0000-0000-00006B070000}"/>
    <cellStyle name="Element-delo 2 2 2" xfId="1912" xr:uid="{00000000-0005-0000-0000-00006C070000}"/>
    <cellStyle name="Element-delo 2 3" xfId="1913" xr:uid="{00000000-0005-0000-0000-00006D070000}"/>
    <cellStyle name="Element-delo 3" xfId="1914" xr:uid="{00000000-0005-0000-0000-00006E070000}"/>
    <cellStyle name="Element-delo 3 2" xfId="1915" xr:uid="{00000000-0005-0000-0000-00006F070000}"/>
    <cellStyle name="Element-delo 3 2 2" xfId="1916" xr:uid="{00000000-0005-0000-0000-000070070000}"/>
    <cellStyle name="Element-delo 3 3" xfId="1917" xr:uid="{00000000-0005-0000-0000-000071070000}"/>
    <cellStyle name="Element-delo 4" xfId="1918" xr:uid="{00000000-0005-0000-0000-000072070000}"/>
    <cellStyle name="Element-delo 4 2" xfId="1919" xr:uid="{00000000-0005-0000-0000-000073070000}"/>
    <cellStyle name="Element-delo 4 2 2" xfId="1920" xr:uid="{00000000-0005-0000-0000-000074070000}"/>
    <cellStyle name="Element-delo 4 3" xfId="1921" xr:uid="{00000000-0005-0000-0000-000075070000}"/>
    <cellStyle name="Element-delo 5" xfId="1922" xr:uid="{00000000-0005-0000-0000-000076070000}"/>
    <cellStyle name="Element-delo 5 2" xfId="1923" xr:uid="{00000000-0005-0000-0000-000077070000}"/>
    <cellStyle name="Element-delo 5 2 2" xfId="1924" xr:uid="{00000000-0005-0000-0000-000078070000}"/>
    <cellStyle name="Element-delo 5 3" xfId="1925" xr:uid="{00000000-0005-0000-0000-000079070000}"/>
    <cellStyle name="Element-delo 6" xfId="1926" xr:uid="{00000000-0005-0000-0000-00007A070000}"/>
    <cellStyle name="Element-delo 6 2" xfId="1927" xr:uid="{00000000-0005-0000-0000-00007B070000}"/>
    <cellStyle name="Element-delo 7" xfId="1928" xr:uid="{00000000-0005-0000-0000-00007C070000}"/>
    <cellStyle name="Element-delo_ARGAS_objekt pri Cerknici_požar DS 7400_321" xfId="1929" xr:uid="{00000000-0005-0000-0000-00007D070000}"/>
    <cellStyle name="Emphasis 1" xfId="1930" xr:uid="{00000000-0005-0000-0000-00007E070000}"/>
    <cellStyle name="Emphasis 1 2" xfId="1931" xr:uid="{00000000-0005-0000-0000-00007F070000}"/>
    <cellStyle name="Emphasis 1 2 2" xfId="1932" xr:uid="{00000000-0005-0000-0000-000080070000}"/>
    <cellStyle name="Emphasis 1 3" xfId="1933" xr:uid="{00000000-0005-0000-0000-000081070000}"/>
    <cellStyle name="Emphasis 1 4" xfId="1934" xr:uid="{00000000-0005-0000-0000-000082070000}"/>
    <cellStyle name="Emphasis 2" xfId="1935" xr:uid="{00000000-0005-0000-0000-000083070000}"/>
    <cellStyle name="Emphasis 2 2" xfId="1936" xr:uid="{00000000-0005-0000-0000-000084070000}"/>
    <cellStyle name="Emphasis 2 2 2" xfId="1937" xr:uid="{00000000-0005-0000-0000-000085070000}"/>
    <cellStyle name="Emphasis 2 3" xfId="1938" xr:uid="{00000000-0005-0000-0000-000086070000}"/>
    <cellStyle name="Emphasis 2 4" xfId="1939" xr:uid="{00000000-0005-0000-0000-000087070000}"/>
    <cellStyle name="Emphasis 3" xfId="1940" xr:uid="{00000000-0005-0000-0000-000088070000}"/>
    <cellStyle name="Emphasis 3 2" xfId="1941" xr:uid="{00000000-0005-0000-0000-000089070000}"/>
    <cellStyle name="Emphasis 3 2 2" xfId="1942" xr:uid="{00000000-0005-0000-0000-00008A070000}"/>
    <cellStyle name="Emphasis 3 3" xfId="1943" xr:uid="{00000000-0005-0000-0000-00008B070000}"/>
    <cellStyle name="Emphasis 3 4" xfId="1944" xr:uid="{00000000-0005-0000-0000-00008C070000}"/>
    <cellStyle name="Euro" xfId="1945" xr:uid="{00000000-0005-0000-0000-00008D070000}"/>
    <cellStyle name="Euro 2" xfId="1946" xr:uid="{00000000-0005-0000-0000-00008E070000}"/>
    <cellStyle name="Euro 2 2" xfId="1947" xr:uid="{00000000-0005-0000-0000-00008F070000}"/>
    <cellStyle name="Euro 2 2 2" xfId="1948" xr:uid="{00000000-0005-0000-0000-000090070000}"/>
    <cellStyle name="Euro 2 3" xfId="1949" xr:uid="{00000000-0005-0000-0000-000091070000}"/>
    <cellStyle name="Euro 2 3 2" xfId="1950" xr:uid="{00000000-0005-0000-0000-000092070000}"/>
    <cellStyle name="Euro 2 3 3" xfId="1951" xr:uid="{00000000-0005-0000-0000-000093070000}"/>
    <cellStyle name="Euro 2 4" xfId="1952" xr:uid="{00000000-0005-0000-0000-000094070000}"/>
    <cellStyle name="Euro 2 5" xfId="1953" xr:uid="{00000000-0005-0000-0000-000095070000}"/>
    <cellStyle name="Euro 3" xfId="1954" xr:uid="{00000000-0005-0000-0000-000096070000}"/>
    <cellStyle name="Euro 3 2" xfId="1955" xr:uid="{00000000-0005-0000-0000-000097070000}"/>
    <cellStyle name="Euro 3 2 2" xfId="1956" xr:uid="{00000000-0005-0000-0000-000098070000}"/>
    <cellStyle name="Euro 3 3" xfId="1957" xr:uid="{00000000-0005-0000-0000-000099070000}"/>
    <cellStyle name="Euro 3 4" xfId="1958" xr:uid="{00000000-0005-0000-0000-00009A070000}"/>
    <cellStyle name="Euro 4" xfId="1959" xr:uid="{00000000-0005-0000-0000-00009B070000}"/>
    <cellStyle name="Euro 4 2" xfId="1960" xr:uid="{00000000-0005-0000-0000-00009C070000}"/>
    <cellStyle name="Euro 5" xfId="1961" xr:uid="{00000000-0005-0000-0000-00009D070000}"/>
    <cellStyle name="Euro 5 2" xfId="1962" xr:uid="{00000000-0005-0000-0000-00009E070000}"/>
    <cellStyle name="Euro 6" xfId="1963" xr:uid="{00000000-0005-0000-0000-00009F070000}"/>
    <cellStyle name="Euro 6 2" xfId="1964" xr:uid="{00000000-0005-0000-0000-0000A0070000}"/>
    <cellStyle name="Euro 6 3" xfId="1965" xr:uid="{00000000-0005-0000-0000-0000A1070000}"/>
    <cellStyle name="Euro 7" xfId="1966" xr:uid="{00000000-0005-0000-0000-0000A2070000}"/>
    <cellStyle name="Euro 8" xfId="1967" xr:uid="{00000000-0005-0000-0000-0000A3070000}"/>
    <cellStyle name="Euro_Kalk_MCB domžale" xfId="1968" xr:uid="{00000000-0005-0000-0000-0000A4070000}"/>
    <cellStyle name="Excel Built-in Normal" xfId="1969" xr:uid="{00000000-0005-0000-0000-0000A5070000}"/>
    <cellStyle name="Excel Built-in Normal 2" xfId="1970" xr:uid="{00000000-0005-0000-0000-0000A6070000}"/>
    <cellStyle name="Explanatory Text" xfId="1971" xr:uid="{00000000-0005-0000-0000-0000A7070000}"/>
    <cellStyle name="Explanatory Text 2" xfId="1972" xr:uid="{00000000-0005-0000-0000-0000A8070000}"/>
    <cellStyle name="Explanatory Text 2 2" xfId="1973" xr:uid="{00000000-0005-0000-0000-0000A9070000}"/>
    <cellStyle name="Explanatory Text 2 2 2" xfId="1974" xr:uid="{00000000-0005-0000-0000-0000AA070000}"/>
    <cellStyle name="Explanatory Text 2 3" xfId="1975" xr:uid="{00000000-0005-0000-0000-0000AB070000}"/>
    <cellStyle name="Explanatory Text 2 3 2" xfId="1976" xr:uid="{00000000-0005-0000-0000-0000AC070000}"/>
    <cellStyle name="Explanatory Text 2 4" xfId="1977" xr:uid="{00000000-0005-0000-0000-0000AD070000}"/>
    <cellStyle name="Explanatory Text 2 5" xfId="1978" xr:uid="{00000000-0005-0000-0000-0000AE070000}"/>
    <cellStyle name="Explanatory Text 3" xfId="1979" xr:uid="{00000000-0005-0000-0000-0000AF070000}"/>
    <cellStyle name="Explanatory Text 3 2" xfId="1980" xr:uid="{00000000-0005-0000-0000-0000B0070000}"/>
    <cellStyle name="Explanatory Text 3 2 2" xfId="1981" xr:uid="{00000000-0005-0000-0000-0000B1070000}"/>
    <cellStyle name="Explanatory Text 3 3" xfId="1982" xr:uid="{00000000-0005-0000-0000-0000B2070000}"/>
    <cellStyle name="Explanatory Text 3 3 2" xfId="1983" xr:uid="{00000000-0005-0000-0000-0000B3070000}"/>
    <cellStyle name="Explanatory Text 4 2" xfId="1984" xr:uid="{00000000-0005-0000-0000-0000B4070000}"/>
    <cellStyle name="Explanatory Text 4 2 2" xfId="1985" xr:uid="{00000000-0005-0000-0000-0000B5070000}"/>
    <cellStyle name="Explanatory Text 4 3" xfId="1986" xr:uid="{00000000-0005-0000-0000-0000B6070000}"/>
    <cellStyle name="Explanatory Text 4 3 2" xfId="1987" xr:uid="{00000000-0005-0000-0000-0000B7070000}"/>
    <cellStyle name="Explanatory Text 5 2" xfId="1988" xr:uid="{00000000-0005-0000-0000-0000B8070000}"/>
    <cellStyle name="Explanatory Text 5 2 2" xfId="1989" xr:uid="{00000000-0005-0000-0000-0000B9070000}"/>
    <cellStyle name="Explanatory Text 5 3" xfId="1990" xr:uid="{00000000-0005-0000-0000-0000BA070000}"/>
    <cellStyle name="Explanatory Text 5 3 2" xfId="1991" xr:uid="{00000000-0005-0000-0000-0000BB070000}"/>
    <cellStyle name="Fixed" xfId="1992" xr:uid="{00000000-0005-0000-0000-0000BC070000}"/>
    <cellStyle name="Fixed 2" xfId="1993" xr:uid="{00000000-0005-0000-0000-0000BD070000}"/>
    <cellStyle name="Fixed 2 2" xfId="1994" xr:uid="{00000000-0005-0000-0000-0000BE070000}"/>
    <cellStyle name="Fixed 2 3" xfId="1995" xr:uid="{00000000-0005-0000-0000-0000BF070000}"/>
    <cellStyle name="Fixed 3" xfId="1996" xr:uid="{00000000-0005-0000-0000-0000C0070000}"/>
    <cellStyle name="Fixed 4" xfId="1997" xr:uid="{00000000-0005-0000-0000-0000C1070000}"/>
    <cellStyle name="Followed Hyperlink" xfId="1998" xr:uid="{00000000-0005-0000-0000-0000C2070000}"/>
    <cellStyle name="general" xfId="1999" xr:uid="{00000000-0005-0000-0000-0000C3070000}"/>
    <cellStyle name="Good" xfId="2000" xr:uid="{00000000-0005-0000-0000-0000C4070000}"/>
    <cellStyle name="Good 2" xfId="2001" xr:uid="{00000000-0005-0000-0000-0000C5070000}"/>
    <cellStyle name="Good 2 2" xfId="2002" xr:uid="{00000000-0005-0000-0000-0000C6070000}"/>
    <cellStyle name="Good 2 2 2" xfId="2003" xr:uid="{00000000-0005-0000-0000-0000C7070000}"/>
    <cellStyle name="Good 2 2 2 2" xfId="2004" xr:uid="{00000000-0005-0000-0000-0000C8070000}"/>
    <cellStyle name="Good 2 2 3" xfId="2005" xr:uid="{00000000-0005-0000-0000-0000C9070000}"/>
    <cellStyle name="Good 2 3" xfId="2006" xr:uid="{00000000-0005-0000-0000-0000CA070000}"/>
    <cellStyle name="Good 2 3 2" xfId="2007" xr:uid="{00000000-0005-0000-0000-0000CB070000}"/>
    <cellStyle name="Good 2 3 2 2" xfId="2008" xr:uid="{00000000-0005-0000-0000-0000CC070000}"/>
    <cellStyle name="Good 2 3 3" xfId="2009" xr:uid="{00000000-0005-0000-0000-0000CD070000}"/>
    <cellStyle name="Good 2 4" xfId="2010" xr:uid="{00000000-0005-0000-0000-0000CE070000}"/>
    <cellStyle name="Good 2 5" xfId="2011" xr:uid="{00000000-0005-0000-0000-0000CF070000}"/>
    <cellStyle name="Good 3" xfId="2012" xr:uid="{00000000-0005-0000-0000-0000D0070000}"/>
    <cellStyle name="Good 3 2" xfId="2013" xr:uid="{00000000-0005-0000-0000-0000D1070000}"/>
    <cellStyle name="Good 3 2 2" xfId="2014" xr:uid="{00000000-0005-0000-0000-0000D2070000}"/>
    <cellStyle name="Good 3 2 2 2" xfId="2015" xr:uid="{00000000-0005-0000-0000-0000D3070000}"/>
    <cellStyle name="Good 3 2 3" xfId="2016" xr:uid="{00000000-0005-0000-0000-0000D4070000}"/>
    <cellStyle name="Good 3 3" xfId="2017" xr:uid="{00000000-0005-0000-0000-0000D5070000}"/>
    <cellStyle name="Good 3 3 2" xfId="2018" xr:uid="{00000000-0005-0000-0000-0000D6070000}"/>
    <cellStyle name="Good 3 3 2 2" xfId="2019" xr:uid="{00000000-0005-0000-0000-0000D7070000}"/>
    <cellStyle name="Good 3 3 3" xfId="2020" xr:uid="{00000000-0005-0000-0000-0000D8070000}"/>
    <cellStyle name="Good 3 4" xfId="2021" xr:uid="{00000000-0005-0000-0000-0000D9070000}"/>
    <cellStyle name="Good 4" xfId="2022" xr:uid="{00000000-0005-0000-0000-0000DA070000}"/>
    <cellStyle name="Good 4 2" xfId="2023" xr:uid="{00000000-0005-0000-0000-0000DB070000}"/>
    <cellStyle name="Good 4 2 2" xfId="2024" xr:uid="{00000000-0005-0000-0000-0000DC070000}"/>
    <cellStyle name="Good 4 2 2 2" xfId="2025" xr:uid="{00000000-0005-0000-0000-0000DD070000}"/>
    <cellStyle name="Good 4 2 3" xfId="2026" xr:uid="{00000000-0005-0000-0000-0000DE070000}"/>
    <cellStyle name="Good 4 3" xfId="2027" xr:uid="{00000000-0005-0000-0000-0000DF070000}"/>
    <cellStyle name="Good 4 3 2" xfId="2028" xr:uid="{00000000-0005-0000-0000-0000E0070000}"/>
    <cellStyle name="Good 4 3 2 2" xfId="2029" xr:uid="{00000000-0005-0000-0000-0000E1070000}"/>
    <cellStyle name="Good 4 3 3" xfId="2030" xr:uid="{00000000-0005-0000-0000-0000E2070000}"/>
    <cellStyle name="Good 5 2" xfId="2031" xr:uid="{00000000-0005-0000-0000-0000E3070000}"/>
    <cellStyle name="Good 5 2 2" xfId="2032" xr:uid="{00000000-0005-0000-0000-0000E4070000}"/>
    <cellStyle name="Good 5 2 2 2" xfId="2033" xr:uid="{00000000-0005-0000-0000-0000E5070000}"/>
    <cellStyle name="Good 5 2 3" xfId="2034" xr:uid="{00000000-0005-0000-0000-0000E6070000}"/>
    <cellStyle name="Good 5 3" xfId="2035" xr:uid="{00000000-0005-0000-0000-0000E7070000}"/>
    <cellStyle name="Good 5 3 2" xfId="2036" xr:uid="{00000000-0005-0000-0000-0000E8070000}"/>
    <cellStyle name="Good 5 3 2 2" xfId="2037" xr:uid="{00000000-0005-0000-0000-0000E9070000}"/>
    <cellStyle name="Good 5 3 3" xfId="2038" xr:uid="{00000000-0005-0000-0000-0000EA070000}"/>
    <cellStyle name="Heading 1" xfId="2039" xr:uid="{00000000-0005-0000-0000-0000EB070000}"/>
    <cellStyle name="Heading 1 10 2" xfId="2040" xr:uid="{00000000-0005-0000-0000-0000EC070000}"/>
    <cellStyle name="Heading 1 10 2 2" xfId="2041" xr:uid="{00000000-0005-0000-0000-0000ED070000}"/>
    <cellStyle name="Heading 1 10 3" xfId="2042" xr:uid="{00000000-0005-0000-0000-0000EE070000}"/>
    <cellStyle name="Heading 1 10 3 2" xfId="2043" xr:uid="{00000000-0005-0000-0000-0000EF070000}"/>
    <cellStyle name="Heading 1 2" xfId="2044" xr:uid="{00000000-0005-0000-0000-0000F0070000}"/>
    <cellStyle name="Heading 1 2 2" xfId="2045" xr:uid="{00000000-0005-0000-0000-0000F1070000}"/>
    <cellStyle name="Heading 1 2 2 2" xfId="2046" xr:uid="{00000000-0005-0000-0000-0000F2070000}"/>
    <cellStyle name="Heading 1 2 3" xfId="2047" xr:uid="{00000000-0005-0000-0000-0000F3070000}"/>
    <cellStyle name="Heading 1 2 3 2" xfId="2048" xr:uid="{00000000-0005-0000-0000-0000F4070000}"/>
    <cellStyle name="Heading 1 2 4" xfId="2049" xr:uid="{00000000-0005-0000-0000-0000F5070000}"/>
    <cellStyle name="Heading 1 2 4 2" xfId="2050" xr:uid="{00000000-0005-0000-0000-0000F6070000}"/>
    <cellStyle name="Heading 1 2 5" xfId="2051" xr:uid="{00000000-0005-0000-0000-0000F7070000}"/>
    <cellStyle name="Heading 1 2 6" xfId="2052" xr:uid="{00000000-0005-0000-0000-0000F8070000}"/>
    <cellStyle name="Heading 1 3" xfId="2053" xr:uid="{00000000-0005-0000-0000-0000F9070000}"/>
    <cellStyle name="Heading 1 3 2" xfId="2054" xr:uid="{00000000-0005-0000-0000-0000FA070000}"/>
    <cellStyle name="Heading 1 3 2 2" xfId="2055" xr:uid="{00000000-0005-0000-0000-0000FB070000}"/>
    <cellStyle name="Heading 1 3 3" xfId="2056" xr:uid="{00000000-0005-0000-0000-0000FC070000}"/>
    <cellStyle name="Heading 1 3 3 2" xfId="2057" xr:uid="{00000000-0005-0000-0000-0000FD070000}"/>
    <cellStyle name="Heading 1 3 4" xfId="2058" xr:uid="{00000000-0005-0000-0000-0000FE070000}"/>
    <cellStyle name="Heading 1 3 5" xfId="2059" xr:uid="{00000000-0005-0000-0000-0000FF070000}"/>
    <cellStyle name="Heading 1 4" xfId="2060" xr:uid="{00000000-0005-0000-0000-000000080000}"/>
    <cellStyle name="Heading 1 4 2" xfId="2061" xr:uid="{00000000-0005-0000-0000-000001080000}"/>
    <cellStyle name="Heading 1 4 2 2" xfId="2062" xr:uid="{00000000-0005-0000-0000-000002080000}"/>
    <cellStyle name="Heading 1 4 2 2 2" xfId="2063" xr:uid="{00000000-0005-0000-0000-000003080000}"/>
    <cellStyle name="Heading 1 4 2 3" xfId="2064" xr:uid="{00000000-0005-0000-0000-000004080000}"/>
    <cellStyle name="Heading 1 4 3" xfId="2065" xr:uid="{00000000-0005-0000-0000-000005080000}"/>
    <cellStyle name="Heading 1 4 3 2" xfId="2066" xr:uid="{00000000-0005-0000-0000-000006080000}"/>
    <cellStyle name="Heading 1 4 4" xfId="2067" xr:uid="{00000000-0005-0000-0000-000007080000}"/>
    <cellStyle name="Heading 1 4 5" xfId="2068" xr:uid="{00000000-0005-0000-0000-000008080000}"/>
    <cellStyle name="Heading 1 5" xfId="2069" xr:uid="{00000000-0005-0000-0000-000009080000}"/>
    <cellStyle name="Heading 1 5 2" xfId="2070" xr:uid="{00000000-0005-0000-0000-00000A080000}"/>
    <cellStyle name="Heading 1 5 2 2" xfId="2071" xr:uid="{00000000-0005-0000-0000-00000B080000}"/>
    <cellStyle name="Heading 1 5 3" xfId="2072" xr:uid="{00000000-0005-0000-0000-00000C080000}"/>
    <cellStyle name="Heading 1 5 3 2" xfId="2073" xr:uid="{00000000-0005-0000-0000-00000D080000}"/>
    <cellStyle name="Heading 1 6 2" xfId="2074" xr:uid="{00000000-0005-0000-0000-00000E080000}"/>
    <cellStyle name="Heading 1 6 2 2" xfId="2075" xr:uid="{00000000-0005-0000-0000-00000F080000}"/>
    <cellStyle name="Heading 1 6 3" xfId="2076" xr:uid="{00000000-0005-0000-0000-000010080000}"/>
    <cellStyle name="Heading 1 6 3 2" xfId="2077" xr:uid="{00000000-0005-0000-0000-000011080000}"/>
    <cellStyle name="Heading 1 7 2" xfId="2078" xr:uid="{00000000-0005-0000-0000-000012080000}"/>
    <cellStyle name="Heading 1 7 2 2" xfId="2079" xr:uid="{00000000-0005-0000-0000-000013080000}"/>
    <cellStyle name="Heading 1 7 3" xfId="2080" xr:uid="{00000000-0005-0000-0000-000014080000}"/>
    <cellStyle name="Heading 1 7 3 2" xfId="2081" xr:uid="{00000000-0005-0000-0000-000015080000}"/>
    <cellStyle name="Heading 1 8 2" xfId="2082" xr:uid="{00000000-0005-0000-0000-000016080000}"/>
    <cellStyle name="Heading 1 8 2 2" xfId="2083" xr:uid="{00000000-0005-0000-0000-000017080000}"/>
    <cellStyle name="Heading 1 8 3" xfId="2084" xr:uid="{00000000-0005-0000-0000-000018080000}"/>
    <cellStyle name="Heading 1 8 3 2" xfId="2085" xr:uid="{00000000-0005-0000-0000-000019080000}"/>
    <cellStyle name="Heading 1 9 2" xfId="2086" xr:uid="{00000000-0005-0000-0000-00001A080000}"/>
    <cellStyle name="Heading 1 9 2 2" xfId="2087" xr:uid="{00000000-0005-0000-0000-00001B080000}"/>
    <cellStyle name="Heading 1 9 3" xfId="2088" xr:uid="{00000000-0005-0000-0000-00001C080000}"/>
    <cellStyle name="Heading 1 9 3 2" xfId="2089" xr:uid="{00000000-0005-0000-0000-00001D080000}"/>
    <cellStyle name="Heading 2" xfId="2090" xr:uid="{00000000-0005-0000-0000-00001E080000}"/>
    <cellStyle name="Heading 2 10 2" xfId="2091" xr:uid="{00000000-0005-0000-0000-00001F080000}"/>
    <cellStyle name="Heading 2 10 2 2" xfId="2092" xr:uid="{00000000-0005-0000-0000-000020080000}"/>
    <cellStyle name="Heading 2 10 3" xfId="2093" xr:uid="{00000000-0005-0000-0000-000021080000}"/>
    <cellStyle name="Heading 2 10 3 2" xfId="2094" xr:uid="{00000000-0005-0000-0000-000022080000}"/>
    <cellStyle name="Heading 2 2" xfId="2095" xr:uid="{00000000-0005-0000-0000-000023080000}"/>
    <cellStyle name="Heading 2 2 2" xfId="2096" xr:uid="{00000000-0005-0000-0000-000024080000}"/>
    <cellStyle name="Heading 2 2 2 2" xfId="2097" xr:uid="{00000000-0005-0000-0000-000025080000}"/>
    <cellStyle name="Heading 2 2 3" xfId="2098" xr:uid="{00000000-0005-0000-0000-000026080000}"/>
    <cellStyle name="Heading 2 2 3 2" xfId="2099" xr:uid="{00000000-0005-0000-0000-000027080000}"/>
    <cellStyle name="Heading 2 2 4" xfId="2100" xr:uid="{00000000-0005-0000-0000-000028080000}"/>
    <cellStyle name="Heading 2 2 4 2" xfId="2101" xr:uid="{00000000-0005-0000-0000-000029080000}"/>
    <cellStyle name="Heading 2 2 5" xfId="2102" xr:uid="{00000000-0005-0000-0000-00002A080000}"/>
    <cellStyle name="Heading 2 2 5 2" xfId="2103" xr:uid="{00000000-0005-0000-0000-00002B080000}"/>
    <cellStyle name="Heading 2 2 6" xfId="2104" xr:uid="{00000000-0005-0000-0000-00002C080000}"/>
    <cellStyle name="Heading 2 2 7" xfId="2105" xr:uid="{00000000-0005-0000-0000-00002D080000}"/>
    <cellStyle name="Heading 2 3" xfId="2106" xr:uid="{00000000-0005-0000-0000-00002E080000}"/>
    <cellStyle name="Heading 2 3 2" xfId="2107" xr:uid="{00000000-0005-0000-0000-00002F080000}"/>
    <cellStyle name="Heading 2 3 2 2" xfId="2108" xr:uid="{00000000-0005-0000-0000-000030080000}"/>
    <cellStyle name="Heading 2 3 3" xfId="2109" xr:uid="{00000000-0005-0000-0000-000031080000}"/>
    <cellStyle name="Heading 2 3 3 2" xfId="2110" xr:uid="{00000000-0005-0000-0000-000032080000}"/>
    <cellStyle name="Heading 2 3 4" xfId="2111" xr:uid="{00000000-0005-0000-0000-000033080000}"/>
    <cellStyle name="Heading 2 3 4 2" xfId="2112" xr:uid="{00000000-0005-0000-0000-000034080000}"/>
    <cellStyle name="Heading 2 3 5" xfId="2113" xr:uid="{00000000-0005-0000-0000-000035080000}"/>
    <cellStyle name="Heading 2 3 6" xfId="2114" xr:uid="{00000000-0005-0000-0000-000036080000}"/>
    <cellStyle name="Heading 2 4" xfId="2115" xr:uid="{00000000-0005-0000-0000-000037080000}"/>
    <cellStyle name="Heading 2 4 2" xfId="2116" xr:uid="{00000000-0005-0000-0000-000038080000}"/>
    <cellStyle name="Heading 2 4 2 2" xfId="2117" xr:uid="{00000000-0005-0000-0000-000039080000}"/>
    <cellStyle name="Heading 2 4 2 2 2" xfId="2118" xr:uid="{00000000-0005-0000-0000-00003A080000}"/>
    <cellStyle name="Heading 2 4 2 3" xfId="2119" xr:uid="{00000000-0005-0000-0000-00003B080000}"/>
    <cellStyle name="Heading 2 4 3" xfId="2120" xr:uid="{00000000-0005-0000-0000-00003C080000}"/>
    <cellStyle name="Heading 2 4 3 2" xfId="2121" xr:uid="{00000000-0005-0000-0000-00003D080000}"/>
    <cellStyle name="Heading 2 4 4" xfId="2122" xr:uid="{00000000-0005-0000-0000-00003E080000}"/>
    <cellStyle name="Heading 2 4 5" xfId="2123" xr:uid="{00000000-0005-0000-0000-00003F080000}"/>
    <cellStyle name="Heading 2 5" xfId="2124" xr:uid="{00000000-0005-0000-0000-000040080000}"/>
    <cellStyle name="Heading 2 5 2" xfId="2125" xr:uid="{00000000-0005-0000-0000-000041080000}"/>
    <cellStyle name="Heading 2 5 2 2" xfId="2126" xr:uid="{00000000-0005-0000-0000-000042080000}"/>
    <cellStyle name="Heading 2 5 3" xfId="2127" xr:uid="{00000000-0005-0000-0000-000043080000}"/>
    <cellStyle name="Heading 2 5 3 2" xfId="2128" xr:uid="{00000000-0005-0000-0000-000044080000}"/>
    <cellStyle name="Heading 2 6 2" xfId="2129" xr:uid="{00000000-0005-0000-0000-000045080000}"/>
    <cellStyle name="Heading 2 6 2 2" xfId="2130" xr:uid="{00000000-0005-0000-0000-000046080000}"/>
    <cellStyle name="Heading 2 6 3" xfId="2131" xr:uid="{00000000-0005-0000-0000-000047080000}"/>
    <cellStyle name="Heading 2 6 3 2" xfId="2132" xr:uid="{00000000-0005-0000-0000-000048080000}"/>
    <cellStyle name="Heading 2 7 2" xfId="2133" xr:uid="{00000000-0005-0000-0000-000049080000}"/>
    <cellStyle name="Heading 2 7 2 2" xfId="2134" xr:uid="{00000000-0005-0000-0000-00004A080000}"/>
    <cellStyle name="Heading 2 7 3" xfId="2135" xr:uid="{00000000-0005-0000-0000-00004B080000}"/>
    <cellStyle name="Heading 2 7 3 2" xfId="2136" xr:uid="{00000000-0005-0000-0000-00004C080000}"/>
    <cellStyle name="Heading 2 8 2" xfId="2137" xr:uid="{00000000-0005-0000-0000-00004D080000}"/>
    <cellStyle name="Heading 2 8 2 2" xfId="2138" xr:uid="{00000000-0005-0000-0000-00004E080000}"/>
    <cellStyle name="Heading 2 8 3" xfId="2139" xr:uid="{00000000-0005-0000-0000-00004F080000}"/>
    <cellStyle name="Heading 2 8 3 2" xfId="2140" xr:uid="{00000000-0005-0000-0000-000050080000}"/>
    <cellStyle name="Heading 2 9 2" xfId="2141" xr:uid="{00000000-0005-0000-0000-000051080000}"/>
    <cellStyle name="Heading 2 9 2 2" xfId="2142" xr:uid="{00000000-0005-0000-0000-000052080000}"/>
    <cellStyle name="Heading 2 9 3" xfId="2143" xr:uid="{00000000-0005-0000-0000-000053080000}"/>
    <cellStyle name="Heading 2 9 3 2" xfId="2144" xr:uid="{00000000-0005-0000-0000-000054080000}"/>
    <cellStyle name="Heading 3" xfId="2145" xr:uid="{00000000-0005-0000-0000-000055080000}"/>
    <cellStyle name="Heading 3 2" xfId="2146" xr:uid="{00000000-0005-0000-0000-000056080000}"/>
    <cellStyle name="Heading 3 2 2" xfId="2147" xr:uid="{00000000-0005-0000-0000-000057080000}"/>
    <cellStyle name="Heading 3 2 2 2" xfId="2148" xr:uid="{00000000-0005-0000-0000-000058080000}"/>
    <cellStyle name="Heading 3 2 3" xfId="2149" xr:uid="{00000000-0005-0000-0000-000059080000}"/>
    <cellStyle name="Heading 3 2 3 2" xfId="2150" xr:uid="{00000000-0005-0000-0000-00005A080000}"/>
    <cellStyle name="Heading 3 2 4" xfId="2151" xr:uid="{00000000-0005-0000-0000-00005B080000}"/>
    <cellStyle name="Heading 3 2 4 2" xfId="2152" xr:uid="{00000000-0005-0000-0000-00005C080000}"/>
    <cellStyle name="Heading 3 2 5" xfId="2153" xr:uid="{00000000-0005-0000-0000-00005D080000}"/>
    <cellStyle name="Heading 3 2 6" xfId="2154" xr:uid="{00000000-0005-0000-0000-00005E080000}"/>
    <cellStyle name="Heading 3 3" xfId="2155" xr:uid="{00000000-0005-0000-0000-00005F080000}"/>
    <cellStyle name="Heading 3 3 2" xfId="2156" xr:uid="{00000000-0005-0000-0000-000060080000}"/>
    <cellStyle name="Heading 3 3 2 2" xfId="2157" xr:uid="{00000000-0005-0000-0000-000061080000}"/>
    <cellStyle name="Heading 3 3 3" xfId="2158" xr:uid="{00000000-0005-0000-0000-000062080000}"/>
    <cellStyle name="Heading 3 3 3 2" xfId="2159" xr:uid="{00000000-0005-0000-0000-000063080000}"/>
    <cellStyle name="Heading 3 3 4" xfId="2160" xr:uid="{00000000-0005-0000-0000-000064080000}"/>
    <cellStyle name="Heading 3 4" xfId="2161" xr:uid="{00000000-0005-0000-0000-000065080000}"/>
    <cellStyle name="Heading 3 4 2" xfId="2162" xr:uid="{00000000-0005-0000-0000-000066080000}"/>
    <cellStyle name="Heading 3 4 2 2" xfId="2163" xr:uid="{00000000-0005-0000-0000-000067080000}"/>
    <cellStyle name="Heading 3 4 3" xfId="2164" xr:uid="{00000000-0005-0000-0000-000068080000}"/>
    <cellStyle name="Heading 3 4 3 2" xfId="2165" xr:uid="{00000000-0005-0000-0000-000069080000}"/>
    <cellStyle name="Heading 3 5 2" xfId="2166" xr:uid="{00000000-0005-0000-0000-00006A080000}"/>
    <cellStyle name="Heading 3 5 2 2" xfId="2167" xr:uid="{00000000-0005-0000-0000-00006B080000}"/>
    <cellStyle name="Heading 3 5 3" xfId="2168" xr:uid="{00000000-0005-0000-0000-00006C080000}"/>
    <cellStyle name="Heading 3 5 3 2" xfId="2169" xr:uid="{00000000-0005-0000-0000-00006D080000}"/>
    <cellStyle name="Heading 4" xfId="2170" xr:uid="{00000000-0005-0000-0000-00006E080000}"/>
    <cellStyle name="Heading 4 2" xfId="2171" xr:uid="{00000000-0005-0000-0000-00006F080000}"/>
    <cellStyle name="Heading 4 2 2" xfId="2172" xr:uid="{00000000-0005-0000-0000-000070080000}"/>
    <cellStyle name="Heading 4 2 2 2" xfId="2173" xr:uid="{00000000-0005-0000-0000-000071080000}"/>
    <cellStyle name="Heading 4 2 3" xfId="2174" xr:uid="{00000000-0005-0000-0000-000072080000}"/>
    <cellStyle name="Heading 4 2 3 2" xfId="2175" xr:uid="{00000000-0005-0000-0000-000073080000}"/>
    <cellStyle name="Heading 4 2 4" xfId="2176" xr:uid="{00000000-0005-0000-0000-000074080000}"/>
    <cellStyle name="Heading 4 2 4 2" xfId="2177" xr:uid="{00000000-0005-0000-0000-000075080000}"/>
    <cellStyle name="Heading 4 2 5" xfId="2178" xr:uid="{00000000-0005-0000-0000-000076080000}"/>
    <cellStyle name="Heading 4 2 6" xfId="2179" xr:uid="{00000000-0005-0000-0000-000077080000}"/>
    <cellStyle name="Heading 4 3" xfId="2180" xr:uid="{00000000-0005-0000-0000-000078080000}"/>
    <cellStyle name="Heading 4 3 2" xfId="2181" xr:uid="{00000000-0005-0000-0000-000079080000}"/>
    <cellStyle name="Heading 4 3 2 2" xfId="2182" xr:uid="{00000000-0005-0000-0000-00007A080000}"/>
    <cellStyle name="Heading 4 3 3" xfId="2183" xr:uid="{00000000-0005-0000-0000-00007B080000}"/>
    <cellStyle name="Heading 4 3 3 2" xfId="2184" xr:uid="{00000000-0005-0000-0000-00007C080000}"/>
    <cellStyle name="Heading 4 4 2" xfId="2185" xr:uid="{00000000-0005-0000-0000-00007D080000}"/>
    <cellStyle name="Heading 4 4 2 2" xfId="2186" xr:uid="{00000000-0005-0000-0000-00007E080000}"/>
    <cellStyle name="Heading 4 4 3" xfId="2187" xr:uid="{00000000-0005-0000-0000-00007F080000}"/>
    <cellStyle name="Heading 4 4 3 2" xfId="2188" xr:uid="{00000000-0005-0000-0000-000080080000}"/>
    <cellStyle name="Heading 4 5 2" xfId="2189" xr:uid="{00000000-0005-0000-0000-000081080000}"/>
    <cellStyle name="Heading 4 5 2 2" xfId="2190" xr:uid="{00000000-0005-0000-0000-000082080000}"/>
    <cellStyle name="Heading 4 5 3" xfId="2191" xr:uid="{00000000-0005-0000-0000-000083080000}"/>
    <cellStyle name="Heading 4 5 3 2" xfId="2192" xr:uid="{00000000-0005-0000-0000-000084080000}"/>
    <cellStyle name="Heading1" xfId="2193" xr:uid="{00000000-0005-0000-0000-000085080000}"/>
    <cellStyle name="HEADING1 2" xfId="2194" xr:uid="{00000000-0005-0000-0000-000086080000}"/>
    <cellStyle name="HEADING1 2 2" xfId="2195" xr:uid="{00000000-0005-0000-0000-000087080000}"/>
    <cellStyle name="HEADING1 2 2 2" xfId="2196" xr:uid="{00000000-0005-0000-0000-000088080000}"/>
    <cellStyle name="HEADING1 2 3" xfId="2197" xr:uid="{00000000-0005-0000-0000-000089080000}"/>
    <cellStyle name="HEADING1 3" xfId="2198" xr:uid="{00000000-0005-0000-0000-00008A080000}"/>
    <cellStyle name="HEADING1 4" xfId="2199" xr:uid="{00000000-0005-0000-0000-00008B080000}"/>
    <cellStyle name="Heading2" xfId="2200" xr:uid="{00000000-0005-0000-0000-00008C080000}"/>
    <cellStyle name="HEADING2 2" xfId="2201" xr:uid="{00000000-0005-0000-0000-00008D080000}"/>
    <cellStyle name="HEADING2 2 2" xfId="2202" xr:uid="{00000000-0005-0000-0000-00008E080000}"/>
    <cellStyle name="HEADING2 2 2 2" xfId="2203" xr:uid="{00000000-0005-0000-0000-00008F080000}"/>
    <cellStyle name="HEADING2 2 3" xfId="2204" xr:uid="{00000000-0005-0000-0000-000090080000}"/>
    <cellStyle name="HEADING2 3" xfId="2205" xr:uid="{00000000-0005-0000-0000-000091080000}"/>
    <cellStyle name="HEADING2 4" xfId="2206" xr:uid="{00000000-0005-0000-0000-000092080000}"/>
    <cellStyle name="Hiperpovezava 2" xfId="2207" xr:uid="{00000000-0005-0000-0000-000093080000}"/>
    <cellStyle name="Hiperpovezava 2 2" xfId="2208" xr:uid="{00000000-0005-0000-0000-000094080000}"/>
    <cellStyle name="Hiperpovezava 2 2 2" xfId="2209" xr:uid="{00000000-0005-0000-0000-000095080000}"/>
    <cellStyle name="Hiperpovezava 2 3" xfId="2210" xr:uid="{00000000-0005-0000-0000-000096080000}"/>
    <cellStyle name="Hiperpovezava 2 4" xfId="2211" xr:uid="{00000000-0005-0000-0000-000097080000}"/>
    <cellStyle name="Hyperlink" xfId="2212" xr:uid="{00000000-0005-0000-0000-000098080000}"/>
    <cellStyle name="Hyperlink 10" xfId="2213" xr:uid="{00000000-0005-0000-0000-000099080000}"/>
    <cellStyle name="Hyperlink 10 2" xfId="2214" xr:uid="{00000000-0005-0000-0000-00009A080000}"/>
    <cellStyle name="Hyperlink 10 2 2" xfId="2215" xr:uid="{00000000-0005-0000-0000-00009B080000}"/>
    <cellStyle name="Hyperlink 10 3" xfId="2216" xr:uid="{00000000-0005-0000-0000-00009C080000}"/>
    <cellStyle name="Hyperlink 2" xfId="2217" xr:uid="{00000000-0005-0000-0000-00009D080000}"/>
    <cellStyle name="Hyperlink 2 10" xfId="2218" xr:uid="{00000000-0005-0000-0000-00009E080000}"/>
    <cellStyle name="Hyperlink 2 10 2" xfId="2219" xr:uid="{00000000-0005-0000-0000-00009F080000}"/>
    <cellStyle name="Hyperlink 2 10 2 2" xfId="2220" xr:uid="{00000000-0005-0000-0000-0000A0080000}"/>
    <cellStyle name="Hyperlink 2 10 3" xfId="2221" xr:uid="{00000000-0005-0000-0000-0000A1080000}"/>
    <cellStyle name="Hyperlink 2 11" xfId="2222" xr:uid="{00000000-0005-0000-0000-0000A2080000}"/>
    <cellStyle name="Hyperlink 2 2" xfId="2223" xr:uid="{00000000-0005-0000-0000-0000A3080000}"/>
    <cellStyle name="Hyperlink 2 2 2" xfId="2224" xr:uid="{00000000-0005-0000-0000-0000A4080000}"/>
    <cellStyle name="Hyperlink 2 2 2 2" xfId="2225" xr:uid="{00000000-0005-0000-0000-0000A5080000}"/>
    <cellStyle name="Hyperlink 2 2 2 2 2" xfId="2226" xr:uid="{00000000-0005-0000-0000-0000A6080000}"/>
    <cellStyle name="Hyperlink 2 2 2 3" xfId="2227" xr:uid="{00000000-0005-0000-0000-0000A7080000}"/>
    <cellStyle name="Hyperlink 2 2 3" xfId="2228" xr:uid="{00000000-0005-0000-0000-0000A8080000}"/>
    <cellStyle name="Hyperlink 2 2 3 2" xfId="2229" xr:uid="{00000000-0005-0000-0000-0000A9080000}"/>
    <cellStyle name="Hyperlink 2 2 4" xfId="2230" xr:uid="{00000000-0005-0000-0000-0000AA080000}"/>
    <cellStyle name="Hyperlink 2 3" xfId="2231" xr:uid="{00000000-0005-0000-0000-0000AB080000}"/>
    <cellStyle name="Hyperlink 2 3 2" xfId="2232" xr:uid="{00000000-0005-0000-0000-0000AC080000}"/>
    <cellStyle name="Hyperlink 2 3 2 2" xfId="2233" xr:uid="{00000000-0005-0000-0000-0000AD080000}"/>
    <cellStyle name="Hyperlink 2 3 3" xfId="2234" xr:uid="{00000000-0005-0000-0000-0000AE080000}"/>
    <cellStyle name="Hyperlink 2 4" xfId="2235" xr:uid="{00000000-0005-0000-0000-0000AF080000}"/>
    <cellStyle name="Hyperlink 2 4 2" xfId="2236" xr:uid="{00000000-0005-0000-0000-0000B0080000}"/>
    <cellStyle name="Hyperlink 2 4 2 2" xfId="2237" xr:uid="{00000000-0005-0000-0000-0000B1080000}"/>
    <cellStyle name="Hyperlink 2 4 3" xfId="2238" xr:uid="{00000000-0005-0000-0000-0000B2080000}"/>
    <cellStyle name="Hyperlink 2 5" xfId="2239" xr:uid="{00000000-0005-0000-0000-0000B3080000}"/>
    <cellStyle name="Hyperlink 2 5 2" xfId="2240" xr:uid="{00000000-0005-0000-0000-0000B4080000}"/>
    <cellStyle name="Hyperlink 2 5 2 2" xfId="2241" xr:uid="{00000000-0005-0000-0000-0000B5080000}"/>
    <cellStyle name="Hyperlink 2 5 3" xfId="2242" xr:uid="{00000000-0005-0000-0000-0000B6080000}"/>
    <cellStyle name="Hyperlink 2 6" xfId="2243" xr:uid="{00000000-0005-0000-0000-0000B7080000}"/>
    <cellStyle name="Hyperlink 2 6 2" xfId="2244" xr:uid="{00000000-0005-0000-0000-0000B8080000}"/>
    <cellStyle name="Hyperlink 2 6 2 2" xfId="2245" xr:uid="{00000000-0005-0000-0000-0000B9080000}"/>
    <cellStyle name="Hyperlink 2 6 3" xfId="2246" xr:uid="{00000000-0005-0000-0000-0000BA080000}"/>
    <cellStyle name="Hyperlink 2 7" xfId="2247" xr:uid="{00000000-0005-0000-0000-0000BB080000}"/>
    <cellStyle name="Hyperlink 2 7 2" xfId="2248" xr:uid="{00000000-0005-0000-0000-0000BC080000}"/>
    <cellStyle name="Hyperlink 2 7 2 2" xfId="2249" xr:uid="{00000000-0005-0000-0000-0000BD080000}"/>
    <cellStyle name="Hyperlink 2 7 3" xfId="2250" xr:uid="{00000000-0005-0000-0000-0000BE080000}"/>
    <cellStyle name="Hyperlink 2 8" xfId="2251" xr:uid="{00000000-0005-0000-0000-0000BF080000}"/>
    <cellStyle name="Hyperlink 2 8 2" xfId="2252" xr:uid="{00000000-0005-0000-0000-0000C0080000}"/>
    <cellStyle name="Hyperlink 2 8 2 2" xfId="2253" xr:uid="{00000000-0005-0000-0000-0000C1080000}"/>
    <cellStyle name="Hyperlink 2 8 3" xfId="2254" xr:uid="{00000000-0005-0000-0000-0000C2080000}"/>
    <cellStyle name="Hyperlink 2 9" xfId="2255" xr:uid="{00000000-0005-0000-0000-0000C3080000}"/>
    <cellStyle name="Hyperlink 2 9 2" xfId="2256" xr:uid="{00000000-0005-0000-0000-0000C4080000}"/>
    <cellStyle name="Hyperlink 2 9 2 2" xfId="2257" xr:uid="{00000000-0005-0000-0000-0000C5080000}"/>
    <cellStyle name="Hyperlink 2 9 3" xfId="2258" xr:uid="{00000000-0005-0000-0000-0000C6080000}"/>
    <cellStyle name="Hyperlink 3" xfId="2259" xr:uid="{00000000-0005-0000-0000-0000C7080000}"/>
    <cellStyle name="Hyperlink 3 2" xfId="2260" xr:uid="{00000000-0005-0000-0000-0000C8080000}"/>
    <cellStyle name="Hyperlink 3 2 2" xfId="2261" xr:uid="{00000000-0005-0000-0000-0000C9080000}"/>
    <cellStyle name="Hyperlink 3 3" xfId="2262" xr:uid="{00000000-0005-0000-0000-0000CA080000}"/>
    <cellStyle name="Hyperlink 4" xfId="2263" xr:uid="{00000000-0005-0000-0000-0000CB080000}"/>
    <cellStyle name="Hyperlink 4 2" xfId="2264" xr:uid="{00000000-0005-0000-0000-0000CC080000}"/>
    <cellStyle name="Hyperlink 4 2 2" xfId="2265" xr:uid="{00000000-0005-0000-0000-0000CD080000}"/>
    <cellStyle name="Hyperlink 4 3" xfId="2266" xr:uid="{00000000-0005-0000-0000-0000CE080000}"/>
    <cellStyle name="Hyperlink 5" xfId="2267" xr:uid="{00000000-0005-0000-0000-0000CF080000}"/>
    <cellStyle name="Hyperlink 5 2" xfId="2268" xr:uid="{00000000-0005-0000-0000-0000D0080000}"/>
    <cellStyle name="Hyperlink 5 2 2" xfId="2269" xr:uid="{00000000-0005-0000-0000-0000D1080000}"/>
    <cellStyle name="Hyperlink 5 3" xfId="2270" xr:uid="{00000000-0005-0000-0000-0000D2080000}"/>
    <cellStyle name="Hyperlink 6" xfId="2271" xr:uid="{00000000-0005-0000-0000-0000D3080000}"/>
    <cellStyle name="Hyperlink 6 2" xfId="2272" xr:uid="{00000000-0005-0000-0000-0000D4080000}"/>
    <cellStyle name="Hyperlink 6 2 2" xfId="2273" xr:uid="{00000000-0005-0000-0000-0000D5080000}"/>
    <cellStyle name="Hyperlink 6 3" xfId="2274" xr:uid="{00000000-0005-0000-0000-0000D6080000}"/>
    <cellStyle name="Hyperlink 7" xfId="2275" xr:uid="{00000000-0005-0000-0000-0000D7080000}"/>
    <cellStyle name="Hyperlink 7 2" xfId="2276" xr:uid="{00000000-0005-0000-0000-0000D8080000}"/>
    <cellStyle name="Hyperlink 7 2 2" xfId="2277" xr:uid="{00000000-0005-0000-0000-0000D9080000}"/>
    <cellStyle name="Hyperlink 7 3" xfId="2278" xr:uid="{00000000-0005-0000-0000-0000DA080000}"/>
    <cellStyle name="Hyperlink 8" xfId="2279" xr:uid="{00000000-0005-0000-0000-0000DB080000}"/>
    <cellStyle name="Hyperlink 8 2" xfId="2280" xr:uid="{00000000-0005-0000-0000-0000DC080000}"/>
    <cellStyle name="Hyperlink 8 2 2" xfId="2281" xr:uid="{00000000-0005-0000-0000-0000DD080000}"/>
    <cellStyle name="Hyperlink 8 3" xfId="2282" xr:uid="{00000000-0005-0000-0000-0000DE080000}"/>
    <cellStyle name="Hyperlink 9" xfId="2283" xr:uid="{00000000-0005-0000-0000-0000DF080000}"/>
    <cellStyle name="Hyperlink 9 2" xfId="2284" xr:uid="{00000000-0005-0000-0000-0000E0080000}"/>
    <cellStyle name="Hyperlink 9 2 2" xfId="2285" xr:uid="{00000000-0005-0000-0000-0000E1080000}"/>
    <cellStyle name="Hyperlink 9 3" xfId="2286" xr:uid="{00000000-0005-0000-0000-0000E2080000}"/>
    <cellStyle name="Input" xfId="2287" xr:uid="{00000000-0005-0000-0000-0000E3080000}"/>
    <cellStyle name="Input 2" xfId="2288" xr:uid="{00000000-0005-0000-0000-0000E4080000}"/>
    <cellStyle name="Input 2 2" xfId="2289" xr:uid="{00000000-0005-0000-0000-0000E5080000}"/>
    <cellStyle name="Input 2 2 2" xfId="2290" xr:uid="{00000000-0005-0000-0000-0000E6080000}"/>
    <cellStyle name="Input 2 2 2 2" xfId="2291" xr:uid="{00000000-0005-0000-0000-0000E7080000}"/>
    <cellStyle name="Input 2 2 3" xfId="2292" xr:uid="{00000000-0005-0000-0000-0000E8080000}"/>
    <cellStyle name="Input 2 3" xfId="2293" xr:uid="{00000000-0005-0000-0000-0000E9080000}"/>
    <cellStyle name="Input 2 3 2" xfId="2294" xr:uid="{00000000-0005-0000-0000-0000EA080000}"/>
    <cellStyle name="Input 2 3 2 2" xfId="2295" xr:uid="{00000000-0005-0000-0000-0000EB080000}"/>
    <cellStyle name="Input 2 3 3" xfId="2296" xr:uid="{00000000-0005-0000-0000-0000EC080000}"/>
    <cellStyle name="Input 2 4" xfId="2297" xr:uid="{00000000-0005-0000-0000-0000ED080000}"/>
    <cellStyle name="Input 2 4 2" xfId="2298" xr:uid="{00000000-0005-0000-0000-0000EE080000}"/>
    <cellStyle name="Input 2 5" xfId="2299" xr:uid="{00000000-0005-0000-0000-0000EF080000}"/>
    <cellStyle name="Input 2 6" xfId="2300" xr:uid="{00000000-0005-0000-0000-0000F0080000}"/>
    <cellStyle name="Input 3" xfId="2301" xr:uid="{00000000-0005-0000-0000-0000F1080000}"/>
    <cellStyle name="Input 3 2" xfId="2302" xr:uid="{00000000-0005-0000-0000-0000F2080000}"/>
    <cellStyle name="Input 3 2 2" xfId="2303" xr:uid="{00000000-0005-0000-0000-0000F3080000}"/>
    <cellStyle name="Input 3 2 2 2" xfId="2304" xr:uid="{00000000-0005-0000-0000-0000F4080000}"/>
    <cellStyle name="Input 3 2 3" xfId="2305" xr:uid="{00000000-0005-0000-0000-0000F5080000}"/>
    <cellStyle name="Input 3 3" xfId="2306" xr:uid="{00000000-0005-0000-0000-0000F6080000}"/>
    <cellStyle name="Input 3 3 2" xfId="2307" xr:uid="{00000000-0005-0000-0000-0000F7080000}"/>
    <cellStyle name="Input 3 3 2 2" xfId="2308" xr:uid="{00000000-0005-0000-0000-0000F8080000}"/>
    <cellStyle name="Input 3 3 3" xfId="2309" xr:uid="{00000000-0005-0000-0000-0000F9080000}"/>
    <cellStyle name="Input 3 4" xfId="2310" xr:uid="{00000000-0005-0000-0000-0000FA080000}"/>
    <cellStyle name="Input 4" xfId="2311" xr:uid="{00000000-0005-0000-0000-0000FB080000}"/>
    <cellStyle name="Input 4 2" xfId="2312" xr:uid="{00000000-0005-0000-0000-0000FC080000}"/>
    <cellStyle name="Input 4 2 2" xfId="2313" xr:uid="{00000000-0005-0000-0000-0000FD080000}"/>
    <cellStyle name="Input 4 2 2 2" xfId="2314" xr:uid="{00000000-0005-0000-0000-0000FE080000}"/>
    <cellStyle name="Input 4 2 3" xfId="2315" xr:uid="{00000000-0005-0000-0000-0000FF080000}"/>
    <cellStyle name="Input 4 3" xfId="2316" xr:uid="{00000000-0005-0000-0000-000000090000}"/>
    <cellStyle name="Input 4 3 2" xfId="2317" xr:uid="{00000000-0005-0000-0000-000001090000}"/>
    <cellStyle name="Input 4 3 2 2" xfId="2318" xr:uid="{00000000-0005-0000-0000-000002090000}"/>
    <cellStyle name="Input 4 3 3" xfId="2319" xr:uid="{00000000-0005-0000-0000-000003090000}"/>
    <cellStyle name="Input 5" xfId="2320" xr:uid="{00000000-0005-0000-0000-000004090000}"/>
    <cellStyle name="Input 5 2" xfId="2321" xr:uid="{00000000-0005-0000-0000-000005090000}"/>
    <cellStyle name="Input 5 2 2" xfId="2322" xr:uid="{00000000-0005-0000-0000-000006090000}"/>
    <cellStyle name="Input 5 2 2 2" xfId="2323" xr:uid="{00000000-0005-0000-0000-000007090000}"/>
    <cellStyle name="Input 5 2 3" xfId="2324" xr:uid="{00000000-0005-0000-0000-000008090000}"/>
    <cellStyle name="Input 5 3" xfId="2325" xr:uid="{00000000-0005-0000-0000-000009090000}"/>
    <cellStyle name="Input 5 3 2" xfId="2326" xr:uid="{00000000-0005-0000-0000-00000A090000}"/>
    <cellStyle name="Input 5 3 2 2" xfId="2327" xr:uid="{00000000-0005-0000-0000-00000B090000}"/>
    <cellStyle name="Input 5 3 3" xfId="2328" xr:uid="{00000000-0005-0000-0000-00000C090000}"/>
    <cellStyle name="Input 6" xfId="2329" xr:uid="{00000000-0005-0000-0000-00000D090000}"/>
    <cellStyle name="Input 7" xfId="2330" xr:uid="{00000000-0005-0000-0000-00000E090000}"/>
    <cellStyle name="Izhod 2" xfId="2331" xr:uid="{00000000-0005-0000-0000-00000F090000}"/>
    <cellStyle name="Izhod 2 2" xfId="2332" xr:uid="{00000000-0005-0000-0000-000010090000}"/>
    <cellStyle name="Izhod 2 2 2" xfId="2333" xr:uid="{00000000-0005-0000-0000-000011090000}"/>
    <cellStyle name="Izhod 2 2 2 2" xfId="2334" xr:uid="{00000000-0005-0000-0000-000012090000}"/>
    <cellStyle name="Izhod 2 2 3" xfId="2335" xr:uid="{00000000-0005-0000-0000-000013090000}"/>
    <cellStyle name="Izhod 2 3" xfId="2336" xr:uid="{00000000-0005-0000-0000-000014090000}"/>
    <cellStyle name="Izhod 2 3 2" xfId="2337" xr:uid="{00000000-0005-0000-0000-000015090000}"/>
    <cellStyle name="Izhod 2 3 2 2" xfId="2338" xr:uid="{00000000-0005-0000-0000-000016090000}"/>
    <cellStyle name="Izhod 2 3 3" xfId="2339" xr:uid="{00000000-0005-0000-0000-000017090000}"/>
    <cellStyle name="Izhod 2 4" xfId="2340" xr:uid="{00000000-0005-0000-0000-000018090000}"/>
    <cellStyle name="Izhod 2 4 2" xfId="2341" xr:uid="{00000000-0005-0000-0000-000019090000}"/>
    <cellStyle name="Izhod 2_VODOVODNA INSTALACIJA" xfId="2342" xr:uid="{00000000-0005-0000-0000-00001A090000}"/>
    <cellStyle name="Izhod 3" xfId="2343" xr:uid="{00000000-0005-0000-0000-00001B090000}"/>
    <cellStyle name="Izhod 3 2" xfId="2344" xr:uid="{00000000-0005-0000-0000-00001C090000}"/>
    <cellStyle name="Izhod 3 3" xfId="2345" xr:uid="{00000000-0005-0000-0000-00001D090000}"/>
    <cellStyle name="Izhod 3_VODOVODNA INSTALACIJA" xfId="2346" xr:uid="{00000000-0005-0000-0000-00001E090000}"/>
    <cellStyle name="Izhod 4" xfId="2347" xr:uid="{00000000-0005-0000-0000-00001F090000}"/>
    <cellStyle name="Izhod 4 2" xfId="2348" xr:uid="{00000000-0005-0000-0000-000020090000}"/>
    <cellStyle name="Izhod 4 3" xfId="2349" xr:uid="{00000000-0005-0000-0000-000021090000}"/>
    <cellStyle name="Izhod 4_VODOVODNA INSTALACIJA" xfId="2350" xr:uid="{00000000-0005-0000-0000-000022090000}"/>
    <cellStyle name="Izhod 5" xfId="2351" xr:uid="{00000000-0005-0000-0000-000023090000}"/>
    <cellStyle name="Izhod 5 2" xfId="2352" xr:uid="{00000000-0005-0000-0000-000024090000}"/>
    <cellStyle name="Izhod 5 3" xfId="2353" xr:uid="{00000000-0005-0000-0000-000025090000}"/>
    <cellStyle name="Izhod 6" xfId="2354" xr:uid="{00000000-0005-0000-0000-000026090000}"/>
    <cellStyle name="Keš" xfId="2355" xr:uid="{00000000-0005-0000-0000-000027090000}"/>
    <cellStyle name="Keš 2" xfId="2356" xr:uid="{00000000-0005-0000-0000-000028090000}"/>
    <cellStyle name="Keš 3" xfId="2357" xr:uid="{00000000-0005-0000-0000-000029090000}"/>
    <cellStyle name="Komma0" xfId="2358" xr:uid="{00000000-0005-0000-0000-00002A090000}"/>
    <cellStyle name="Kos" xfId="2359" xr:uid="{00000000-0005-0000-0000-00002B090000}"/>
    <cellStyle name="Kos 2" xfId="2360" xr:uid="{00000000-0005-0000-0000-00002C090000}"/>
    <cellStyle name="Linked Cell" xfId="2361" xr:uid="{00000000-0005-0000-0000-00002D090000}"/>
    <cellStyle name="Linked Cell 2" xfId="2362" xr:uid="{00000000-0005-0000-0000-00002E090000}"/>
    <cellStyle name="Linked Cell 2 2" xfId="2363" xr:uid="{00000000-0005-0000-0000-00002F090000}"/>
    <cellStyle name="Linked Cell 2 2 2" xfId="2364" xr:uid="{00000000-0005-0000-0000-000030090000}"/>
    <cellStyle name="Linked Cell 2 3" xfId="2365" xr:uid="{00000000-0005-0000-0000-000031090000}"/>
    <cellStyle name="Linked Cell 2 3 2" xfId="2366" xr:uid="{00000000-0005-0000-0000-000032090000}"/>
    <cellStyle name="Linked Cell 2 4" xfId="2367" xr:uid="{00000000-0005-0000-0000-000033090000}"/>
    <cellStyle name="Linked Cell 2 4 2" xfId="2368" xr:uid="{00000000-0005-0000-0000-000034090000}"/>
    <cellStyle name="Linked Cell 2 5" xfId="2369" xr:uid="{00000000-0005-0000-0000-000035090000}"/>
    <cellStyle name="Linked Cell 2 6" xfId="2370" xr:uid="{00000000-0005-0000-0000-000036090000}"/>
    <cellStyle name="Linked Cell 3" xfId="2371" xr:uid="{00000000-0005-0000-0000-000037090000}"/>
    <cellStyle name="Linked Cell 3 2" xfId="2372" xr:uid="{00000000-0005-0000-0000-000038090000}"/>
    <cellStyle name="Linked Cell 3 2 2" xfId="2373" xr:uid="{00000000-0005-0000-0000-000039090000}"/>
    <cellStyle name="Linked Cell 3 3" xfId="2374" xr:uid="{00000000-0005-0000-0000-00003A090000}"/>
    <cellStyle name="Linked Cell 3 3 2" xfId="2375" xr:uid="{00000000-0005-0000-0000-00003B090000}"/>
    <cellStyle name="Linked Cell 3 4" xfId="2376" xr:uid="{00000000-0005-0000-0000-00003C090000}"/>
    <cellStyle name="Linked Cell 4" xfId="2377" xr:uid="{00000000-0005-0000-0000-00003D090000}"/>
    <cellStyle name="Linked Cell 4 2" xfId="2378" xr:uid="{00000000-0005-0000-0000-00003E090000}"/>
    <cellStyle name="Linked Cell 4 2 2" xfId="2379" xr:uid="{00000000-0005-0000-0000-00003F090000}"/>
    <cellStyle name="Linked Cell 4 3" xfId="2380" xr:uid="{00000000-0005-0000-0000-000040090000}"/>
    <cellStyle name="Linked Cell 4 3 2" xfId="2381" xr:uid="{00000000-0005-0000-0000-000041090000}"/>
    <cellStyle name="Linked Cell 5 2" xfId="2382" xr:uid="{00000000-0005-0000-0000-000042090000}"/>
    <cellStyle name="Linked Cell 5 2 2" xfId="2383" xr:uid="{00000000-0005-0000-0000-000043090000}"/>
    <cellStyle name="Linked Cell 5 3" xfId="2384" xr:uid="{00000000-0005-0000-0000-000044090000}"/>
    <cellStyle name="Linked Cell 5 3 2" xfId="2385" xr:uid="{00000000-0005-0000-0000-000045090000}"/>
    <cellStyle name="Metri" xfId="2386" xr:uid="{00000000-0005-0000-0000-000046090000}"/>
    <cellStyle name="Metri 2" xfId="2387" xr:uid="{00000000-0005-0000-0000-000047090000}"/>
    <cellStyle name="Naslov 1 1" xfId="2388" xr:uid="{00000000-0005-0000-0000-000048090000}"/>
    <cellStyle name="Naslov 1 1 1" xfId="2389" xr:uid="{00000000-0005-0000-0000-000049090000}"/>
    <cellStyle name="Naslov 1 2" xfId="2390" xr:uid="{00000000-0005-0000-0000-00004A090000}"/>
    <cellStyle name="Naslov 1 2 2" xfId="2391" xr:uid="{00000000-0005-0000-0000-00004B090000}"/>
    <cellStyle name="Naslov 1 2 2 2" xfId="2392" xr:uid="{00000000-0005-0000-0000-00004C090000}"/>
    <cellStyle name="Naslov 1 2 2 3" xfId="2393" xr:uid="{00000000-0005-0000-0000-00004D090000}"/>
    <cellStyle name="Naslov 1 2 3" xfId="2394" xr:uid="{00000000-0005-0000-0000-00004E090000}"/>
    <cellStyle name="Naslov 1 2 3 2" xfId="2395" xr:uid="{00000000-0005-0000-0000-00004F090000}"/>
    <cellStyle name="Naslov 1 2 3 3" xfId="2396" xr:uid="{00000000-0005-0000-0000-000050090000}"/>
    <cellStyle name="Naslov 1 2 4" xfId="2397" xr:uid="{00000000-0005-0000-0000-000051090000}"/>
    <cellStyle name="Naslov 1 2_VODOVODNA INSTALACIJA" xfId="2398" xr:uid="{00000000-0005-0000-0000-000052090000}"/>
    <cellStyle name="Naslov 1 3" xfId="2399" xr:uid="{00000000-0005-0000-0000-000053090000}"/>
    <cellStyle name="Naslov 1 3 2" xfId="2400" xr:uid="{00000000-0005-0000-0000-000054090000}"/>
    <cellStyle name="Naslov 1 3 2 2" xfId="2401" xr:uid="{00000000-0005-0000-0000-000055090000}"/>
    <cellStyle name="Naslov 1 3 3" xfId="2402" xr:uid="{00000000-0005-0000-0000-000056090000}"/>
    <cellStyle name="Naslov 1 3 4" xfId="2403" xr:uid="{00000000-0005-0000-0000-000057090000}"/>
    <cellStyle name="Naslov 1 3_VODOVODNA INSTALACIJA" xfId="2404" xr:uid="{00000000-0005-0000-0000-000058090000}"/>
    <cellStyle name="Naslov 1 4" xfId="2405" xr:uid="{00000000-0005-0000-0000-000059090000}"/>
    <cellStyle name="Naslov 1 4 2" xfId="2406" xr:uid="{00000000-0005-0000-0000-00005A090000}"/>
    <cellStyle name="Naslov 1 4 3" xfId="2407" xr:uid="{00000000-0005-0000-0000-00005B090000}"/>
    <cellStyle name="Naslov 1 4_VODOVODNA INSTALACIJA" xfId="2408" xr:uid="{00000000-0005-0000-0000-00005C090000}"/>
    <cellStyle name="Naslov 1 5" xfId="2409" xr:uid="{00000000-0005-0000-0000-00005D090000}"/>
    <cellStyle name="Naslov 1 5 2" xfId="2410" xr:uid="{00000000-0005-0000-0000-00005E090000}"/>
    <cellStyle name="Naslov 1 5 3" xfId="2411" xr:uid="{00000000-0005-0000-0000-00005F090000}"/>
    <cellStyle name="Naslov 1 6" xfId="2412" xr:uid="{00000000-0005-0000-0000-000060090000}"/>
    <cellStyle name="Naslov 10" xfId="2413" xr:uid="{00000000-0005-0000-0000-000061090000}"/>
    <cellStyle name="Naslov 2 2" xfId="2414" xr:uid="{00000000-0005-0000-0000-000062090000}"/>
    <cellStyle name="Naslov 2 2 2" xfId="2415" xr:uid="{00000000-0005-0000-0000-000063090000}"/>
    <cellStyle name="Naslov 2 2 2 2" xfId="2416" xr:uid="{00000000-0005-0000-0000-000064090000}"/>
    <cellStyle name="Naslov 2 2 2 3" xfId="2417" xr:uid="{00000000-0005-0000-0000-000065090000}"/>
    <cellStyle name="Naslov 2 2 3" xfId="2418" xr:uid="{00000000-0005-0000-0000-000066090000}"/>
    <cellStyle name="Naslov 2 2 3 2" xfId="2419" xr:uid="{00000000-0005-0000-0000-000067090000}"/>
    <cellStyle name="Naslov 2 2 3 3" xfId="2420" xr:uid="{00000000-0005-0000-0000-000068090000}"/>
    <cellStyle name="Naslov 2 2 4" xfId="2421" xr:uid="{00000000-0005-0000-0000-000069090000}"/>
    <cellStyle name="Naslov 2 2_VODOVODNA INSTALACIJA" xfId="2422" xr:uid="{00000000-0005-0000-0000-00006A090000}"/>
    <cellStyle name="Naslov 2 3" xfId="2423" xr:uid="{00000000-0005-0000-0000-00006B090000}"/>
    <cellStyle name="Naslov 2 3 2" xfId="2424" xr:uid="{00000000-0005-0000-0000-00006C090000}"/>
    <cellStyle name="Naslov 2 3 2 2" xfId="2425" xr:uid="{00000000-0005-0000-0000-00006D090000}"/>
    <cellStyle name="Naslov 2 3 3" xfId="2426" xr:uid="{00000000-0005-0000-0000-00006E090000}"/>
    <cellStyle name="Naslov 2 3 4" xfId="2427" xr:uid="{00000000-0005-0000-0000-00006F090000}"/>
    <cellStyle name="Naslov 2 3_VODOVODNA INSTALACIJA" xfId="2428" xr:uid="{00000000-0005-0000-0000-000070090000}"/>
    <cellStyle name="Naslov 2 4" xfId="2429" xr:uid="{00000000-0005-0000-0000-000071090000}"/>
    <cellStyle name="Naslov 2 4 2" xfId="2430" xr:uid="{00000000-0005-0000-0000-000072090000}"/>
    <cellStyle name="Naslov 2 4 2 2" xfId="2431" xr:uid="{00000000-0005-0000-0000-000073090000}"/>
    <cellStyle name="Naslov 2 4 2 3" xfId="2432" xr:uid="{00000000-0005-0000-0000-000074090000}"/>
    <cellStyle name="Naslov 2 4 3" xfId="2433" xr:uid="{00000000-0005-0000-0000-000075090000}"/>
    <cellStyle name="Naslov 2 4 3 2" xfId="2434" xr:uid="{00000000-0005-0000-0000-000076090000}"/>
    <cellStyle name="Naslov 2 4 4" xfId="2435" xr:uid="{00000000-0005-0000-0000-000077090000}"/>
    <cellStyle name="Naslov 2 4_VODOVODNA INSTALACIJA" xfId="2436" xr:uid="{00000000-0005-0000-0000-000078090000}"/>
    <cellStyle name="Naslov 2 5" xfId="2437" xr:uid="{00000000-0005-0000-0000-000079090000}"/>
    <cellStyle name="Naslov 2 5 2" xfId="2438" xr:uid="{00000000-0005-0000-0000-00007A090000}"/>
    <cellStyle name="Naslov 2 5 2 2" xfId="2439" xr:uid="{00000000-0005-0000-0000-00007B090000}"/>
    <cellStyle name="Naslov 2 5 3" xfId="2440" xr:uid="{00000000-0005-0000-0000-00007C090000}"/>
    <cellStyle name="Naslov 2 5 4" xfId="2441" xr:uid="{00000000-0005-0000-0000-00007D090000}"/>
    <cellStyle name="Naslov 2 6" xfId="2442" xr:uid="{00000000-0005-0000-0000-00007E090000}"/>
    <cellStyle name="Naslov 3 2" xfId="2443" xr:uid="{00000000-0005-0000-0000-00007F090000}"/>
    <cellStyle name="Naslov 3 2 2" xfId="2444" xr:uid="{00000000-0005-0000-0000-000080090000}"/>
    <cellStyle name="Naslov 3 2 2 2" xfId="2445" xr:uid="{00000000-0005-0000-0000-000081090000}"/>
    <cellStyle name="Naslov 3 2 2 3" xfId="2446" xr:uid="{00000000-0005-0000-0000-000082090000}"/>
    <cellStyle name="Naslov 3 2 3" xfId="2447" xr:uid="{00000000-0005-0000-0000-000083090000}"/>
    <cellStyle name="Naslov 3 2 3 2" xfId="2448" xr:uid="{00000000-0005-0000-0000-000084090000}"/>
    <cellStyle name="Naslov 3 2 3 3" xfId="2449" xr:uid="{00000000-0005-0000-0000-000085090000}"/>
    <cellStyle name="Naslov 3 2 4" xfId="2450" xr:uid="{00000000-0005-0000-0000-000086090000}"/>
    <cellStyle name="Naslov 3 2_VODOVODNA INSTALACIJA" xfId="2451" xr:uid="{00000000-0005-0000-0000-000087090000}"/>
    <cellStyle name="Naslov 3 3" xfId="2452" xr:uid="{00000000-0005-0000-0000-000088090000}"/>
    <cellStyle name="Naslov 3 3 2" xfId="2453" xr:uid="{00000000-0005-0000-0000-000089090000}"/>
    <cellStyle name="Naslov 3 3 3" xfId="2454" xr:uid="{00000000-0005-0000-0000-00008A090000}"/>
    <cellStyle name="Naslov 3 3_VODOVODNA INSTALACIJA" xfId="2455" xr:uid="{00000000-0005-0000-0000-00008B090000}"/>
    <cellStyle name="Naslov 3 4" xfId="2456" xr:uid="{00000000-0005-0000-0000-00008C090000}"/>
    <cellStyle name="Naslov 3 4 2" xfId="2457" xr:uid="{00000000-0005-0000-0000-00008D090000}"/>
    <cellStyle name="Naslov 3 4 3" xfId="2458" xr:uid="{00000000-0005-0000-0000-00008E090000}"/>
    <cellStyle name="Naslov 3 4_VODOVODNA INSTALACIJA" xfId="2459" xr:uid="{00000000-0005-0000-0000-00008F090000}"/>
    <cellStyle name="Naslov 3 5" xfId="2460" xr:uid="{00000000-0005-0000-0000-000090090000}"/>
    <cellStyle name="Naslov 3 5 2" xfId="2461" xr:uid="{00000000-0005-0000-0000-000091090000}"/>
    <cellStyle name="Naslov 3 5 3" xfId="2462" xr:uid="{00000000-0005-0000-0000-000092090000}"/>
    <cellStyle name="Naslov 3 6" xfId="2463" xr:uid="{00000000-0005-0000-0000-000093090000}"/>
    <cellStyle name="Naslov 4 2" xfId="2464" xr:uid="{00000000-0005-0000-0000-000094090000}"/>
    <cellStyle name="Naslov 4 2 2" xfId="2465" xr:uid="{00000000-0005-0000-0000-000095090000}"/>
    <cellStyle name="Naslov 4 2 2 2" xfId="2466" xr:uid="{00000000-0005-0000-0000-000096090000}"/>
    <cellStyle name="Naslov 4 2 2 3" xfId="2467" xr:uid="{00000000-0005-0000-0000-000097090000}"/>
    <cellStyle name="Naslov 4 2 3" xfId="2468" xr:uid="{00000000-0005-0000-0000-000098090000}"/>
    <cellStyle name="Naslov 4 2_VODOVODNA INSTALACIJA" xfId="2469" xr:uid="{00000000-0005-0000-0000-000099090000}"/>
    <cellStyle name="Naslov 4 3" xfId="2470" xr:uid="{00000000-0005-0000-0000-00009A090000}"/>
    <cellStyle name="Naslov 4 3 2" xfId="2471" xr:uid="{00000000-0005-0000-0000-00009B090000}"/>
    <cellStyle name="Naslov 4 3 3" xfId="2472" xr:uid="{00000000-0005-0000-0000-00009C090000}"/>
    <cellStyle name="Naslov 4 3_VODOVODNA INSTALACIJA" xfId="2473" xr:uid="{00000000-0005-0000-0000-00009D090000}"/>
    <cellStyle name="Naslov 4 4" xfId="2474" xr:uid="{00000000-0005-0000-0000-00009E090000}"/>
    <cellStyle name="Naslov 4 4 2" xfId="2475" xr:uid="{00000000-0005-0000-0000-00009F090000}"/>
    <cellStyle name="Naslov 4 4 3" xfId="2476" xr:uid="{00000000-0005-0000-0000-0000A0090000}"/>
    <cellStyle name="Naslov 4 4_VODOVODNA INSTALACIJA" xfId="2477" xr:uid="{00000000-0005-0000-0000-0000A1090000}"/>
    <cellStyle name="Naslov 4 5" xfId="2478" xr:uid="{00000000-0005-0000-0000-0000A2090000}"/>
    <cellStyle name="Naslov 4 5 2" xfId="2479" xr:uid="{00000000-0005-0000-0000-0000A3090000}"/>
    <cellStyle name="Naslov 4 5 3" xfId="2480" xr:uid="{00000000-0005-0000-0000-0000A4090000}"/>
    <cellStyle name="Naslov 4 6" xfId="2481" xr:uid="{00000000-0005-0000-0000-0000A5090000}"/>
    <cellStyle name="Naslov 5" xfId="2482" xr:uid="{00000000-0005-0000-0000-0000A6090000}"/>
    <cellStyle name="Naslov 5 2" xfId="2483" xr:uid="{00000000-0005-0000-0000-0000A7090000}"/>
    <cellStyle name="Naslov 5 2 2" xfId="2484" xr:uid="{00000000-0005-0000-0000-0000A8090000}"/>
    <cellStyle name="Naslov 5 3" xfId="2485" xr:uid="{00000000-0005-0000-0000-0000A9090000}"/>
    <cellStyle name="Naslov 5 3 2" xfId="2486" xr:uid="{00000000-0005-0000-0000-0000AA090000}"/>
    <cellStyle name="Naslov 5 3 3" xfId="2487" xr:uid="{00000000-0005-0000-0000-0000AB090000}"/>
    <cellStyle name="Naslov 5 4" xfId="2488" xr:uid="{00000000-0005-0000-0000-0000AC090000}"/>
    <cellStyle name="Naslov 5_VODOVODNA INSTALACIJA" xfId="2489" xr:uid="{00000000-0005-0000-0000-0000AD090000}"/>
    <cellStyle name="Naslov 6" xfId="2490" xr:uid="{00000000-0005-0000-0000-0000AE090000}"/>
    <cellStyle name="Naslov 6 2" xfId="2491" xr:uid="{00000000-0005-0000-0000-0000AF090000}"/>
    <cellStyle name="Naslov 6 2 2" xfId="2492" xr:uid="{00000000-0005-0000-0000-0000B0090000}"/>
    <cellStyle name="Naslov 6 3" xfId="2493" xr:uid="{00000000-0005-0000-0000-0000B1090000}"/>
    <cellStyle name="Naslov 6 4" xfId="2494" xr:uid="{00000000-0005-0000-0000-0000B2090000}"/>
    <cellStyle name="Naslov 6_VODOVODNA INSTALACIJA" xfId="2495" xr:uid="{00000000-0005-0000-0000-0000B3090000}"/>
    <cellStyle name="Naslov 7" xfId="2496" xr:uid="{00000000-0005-0000-0000-0000B4090000}"/>
    <cellStyle name="Naslov 7 2" xfId="2497" xr:uid="{00000000-0005-0000-0000-0000B5090000}"/>
    <cellStyle name="Naslov 7 3" xfId="2498" xr:uid="{00000000-0005-0000-0000-0000B6090000}"/>
    <cellStyle name="Naslov 7_VODOVODNA INSTALACIJA" xfId="2499" xr:uid="{00000000-0005-0000-0000-0000B7090000}"/>
    <cellStyle name="Naslov 8" xfId="2500" xr:uid="{00000000-0005-0000-0000-0000B8090000}"/>
    <cellStyle name="Naslov 8 2" xfId="2501" xr:uid="{00000000-0005-0000-0000-0000B9090000}"/>
    <cellStyle name="Naslov 8 3" xfId="2502" xr:uid="{00000000-0005-0000-0000-0000BA090000}"/>
    <cellStyle name="Naslov 9" xfId="2503" xr:uid="{00000000-0005-0000-0000-0000BB090000}"/>
    <cellStyle name="Navadno" xfId="0" builtinId="0"/>
    <cellStyle name="Navadno 10" xfId="2504" xr:uid="{00000000-0005-0000-0000-0000BD090000}"/>
    <cellStyle name="Navadno 10 10" xfId="2505" xr:uid="{00000000-0005-0000-0000-0000BE090000}"/>
    <cellStyle name="Navadno 10 10 10" xfId="2506" xr:uid="{00000000-0005-0000-0000-0000BF090000}"/>
    <cellStyle name="Navadno 10 10 10 2 2" xfId="2507" xr:uid="{00000000-0005-0000-0000-0000C0090000}"/>
    <cellStyle name="Navadno 10 10 10 5" xfId="2508" xr:uid="{00000000-0005-0000-0000-0000C1090000}"/>
    <cellStyle name="Navadno 10 10 2" xfId="2509" xr:uid="{00000000-0005-0000-0000-0000C2090000}"/>
    <cellStyle name="Navadno 10 10 3" xfId="2510" xr:uid="{00000000-0005-0000-0000-0000C3090000}"/>
    <cellStyle name="Navadno 10 10 4" xfId="2511" xr:uid="{00000000-0005-0000-0000-0000C4090000}"/>
    <cellStyle name="Navadno 10 10 5" xfId="2512" xr:uid="{00000000-0005-0000-0000-0000C5090000}"/>
    <cellStyle name="Navadno 10 10_2008-145 BRINJE- POPIS VODA" xfId="2513" xr:uid="{00000000-0005-0000-0000-0000C6090000}"/>
    <cellStyle name="Navadno 10 100" xfId="2514" xr:uid="{00000000-0005-0000-0000-0000C7090000}"/>
    <cellStyle name="Navadno 10 100 2" xfId="2515" xr:uid="{00000000-0005-0000-0000-0000C8090000}"/>
    <cellStyle name="Navadno 10 101" xfId="2516" xr:uid="{00000000-0005-0000-0000-0000C9090000}"/>
    <cellStyle name="Navadno 10 101 2" xfId="2517" xr:uid="{00000000-0005-0000-0000-0000CA090000}"/>
    <cellStyle name="Navadno 10 102" xfId="2518" xr:uid="{00000000-0005-0000-0000-0000CB090000}"/>
    <cellStyle name="Navadno 10 102 2" xfId="2519" xr:uid="{00000000-0005-0000-0000-0000CC090000}"/>
    <cellStyle name="Navadno 10 103" xfId="2520" xr:uid="{00000000-0005-0000-0000-0000CD090000}"/>
    <cellStyle name="Navadno 10 103 2" xfId="2521" xr:uid="{00000000-0005-0000-0000-0000CE090000}"/>
    <cellStyle name="Navadno 10 104" xfId="2522" xr:uid="{00000000-0005-0000-0000-0000CF090000}"/>
    <cellStyle name="Navadno 10 104 2" xfId="2523" xr:uid="{00000000-0005-0000-0000-0000D0090000}"/>
    <cellStyle name="Navadno 10 105" xfId="2524" xr:uid="{00000000-0005-0000-0000-0000D1090000}"/>
    <cellStyle name="Navadno 10 105 2" xfId="2525" xr:uid="{00000000-0005-0000-0000-0000D2090000}"/>
    <cellStyle name="Navadno 10 106" xfId="2526" xr:uid="{00000000-0005-0000-0000-0000D3090000}"/>
    <cellStyle name="Navadno 10 106 2" xfId="2527" xr:uid="{00000000-0005-0000-0000-0000D4090000}"/>
    <cellStyle name="Navadno 10 107" xfId="2528" xr:uid="{00000000-0005-0000-0000-0000D5090000}"/>
    <cellStyle name="Navadno 10 107 2" xfId="2529" xr:uid="{00000000-0005-0000-0000-0000D6090000}"/>
    <cellStyle name="Navadno 10 108" xfId="2530" xr:uid="{00000000-0005-0000-0000-0000D7090000}"/>
    <cellStyle name="Navadno 10 108 2" xfId="2531" xr:uid="{00000000-0005-0000-0000-0000D8090000}"/>
    <cellStyle name="Navadno 10 109" xfId="2532" xr:uid="{00000000-0005-0000-0000-0000D9090000}"/>
    <cellStyle name="Navadno 10 109 2" xfId="2533" xr:uid="{00000000-0005-0000-0000-0000DA090000}"/>
    <cellStyle name="Navadno 10 11" xfId="2534" xr:uid="{00000000-0005-0000-0000-0000DB090000}"/>
    <cellStyle name="Navadno 10 11 2" xfId="2535" xr:uid="{00000000-0005-0000-0000-0000DC090000}"/>
    <cellStyle name="Navadno 10 11 3" xfId="2536" xr:uid="{00000000-0005-0000-0000-0000DD090000}"/>
    <cellStyle name="Navadno 10 11 4" xfId="2537" xr:uid="{00000000-0005-0000-0000-0000DE090000}"/>
    <cellStyle name="Navadno 10 11_2008-145 BRINJE- POPIS VODA" xfId="2538" xr:uid="{00000000-0005-0000-0000-0000DF090000}"/>
    <cellStyle name="Navadno 10 110" xfId="2539" xr:uid="{00000000-0005-0000-0000-0000E0090000}"/>
    <cellStyle name="Navadno 10 110 2" xfId="2540" xr:uid="{00000000-0005-0000-0000-0000E1090000}"/>
    <cellStyle name="Navadno 10 111" xfId="2541" xr:uid="{00000000-0005-0000-0000-0000E2090000}"/>
    <cellStyle name="Navadno 10 111 2" xfId="2542" xr:uid="{00000000-0005-0000-0000-0000E3090000}"/>
    <cellStyle name="Navadno 10 112" xfId="2543" xr:uid="{00000000-0005-0000-0000-0000E4090000}"/>
    <cellStyle name="Navadno 10 112 2" xfId="2544" xr:uid="{00000000-0005-0000-0000-0000E5090000}"/>
    <cellStyle name="Navadno 10 113" xfId="2545" xr:uid="{00000000-0005-0000-0000-0000E6090000}"/>
    <cellStyle name="Navadno 10 113 2" xfId="2546" xr:uid="{00000000-0005-0000-0000-0000E7090000}"/>
    <cellStyle name="Navadno 10 114" xfId="2547" xr:uid="{00000000-0005-0000-0000-0000E8090000}"/>
    <cellStyle name="Navadno 10 114 2" xfId="2548" xr:uid="{00000000-0005-0000-0000-0000E9090000}"/>
    <cellStyle name="Navadno 10 115" xfId="2549" xr:uid="{00000000-0005-0000-0000-0000EA090000}"/>
    <cellStyle name="Navadno 10 115 2" xfId="2550" xr:uid="{00000000-0005-0000-0000-0000EB090000}"/>
    <cellStyle name="Navadno 10 116" xfId="2551" xr:uid="{00000000-0005-0000-0000-0000EC090000}"/>
    <cellStyle name="Navadno 10 116 2" xfId="2552" xr:uid="{00000000-0005-0000-0000-0000ED090000}"/>
    <cellStyle name="Navadno 10 117" xfId="2553" xr:uid="{00000000-0005-0000-0000-0000EE090000}"/>
    <cellStyle name="Navadno 10 117 2" xfId="2554" xr:uid="{00000000-0005-0000-0000-0000EF090000}"/>
    <cellStyle name="Navadno 10 118" xfId="2555" xr:uid="{00000000-0005-0000-0000-0000F0090000}"/>
    <cellStyle name="Navadno 10 119" xfId="2556" xr:uid="{00000000-0005-0000-0000-0000F1090000}"/>
    <cellStyle name="Navadno 10 12" xfId="2557" xr:uid="{00000000-0005-0000-0000-0000F2090000}"/>
    <cellStyle name="Navadno 10 12 2" xfId="2558" xr:uid="{00000000-0005-0000-0000-0000F3090000}"/>
    <cellStyle name="Navadno 10 12 3" xfId="2559" xr:uid="{00000000-0005-0000-0000-0000F4090000}"/>
    <cellStyle name="Navadno 10 12 4" xfId="2560" xr:uid="{00000000-0005-0000-0000-0000F5090000}"/>
    <cellStyle name="Navadno 10 12_2008-145 BRINJE- POPIS VODA" xfId="2561" xr:uid="{00000000-0005-0000-0000-0000F6090000}"/>
    <cellStyle name="Navadno 10 120" xfId="2562" xr:uid="{00000000-0005-0000-0000-0000F7090000}"/>
    <cellStyle name="Navadno 10 121" xfId="2563" xr:uid="{00000000-0005-0000-0000-0000F8090000}"/>
    <cellStyle name="Navadno 10 122" xfId="2564" xr:uid="{00000000-0005-0000-0000-0000F9090000}"/>
    <cellStyle name="Navadno 10 123" xfId="2565" xr:uid="{00000000-0005-0000-0000-0000FA090000}"/>
    <cellStyle name="Navadno 10 124" xfId="2566" xr:uid="{00000000-0005-0000-0000-0000FB090000}"/>
    <cellStyle name="Navadno 10 125" xfId="2567" xr:uid="{00000000-0005-0000-0000-0000FC090000}"/>
    <cellStyle name="Navadno 10 126" xfId="2568" xr:uid="{00000000-0005-0000-0000-0000FD090000}"/>
    <cellStyle name="Navadno 10 127" xfId="2569" xr:uid="{00000000-0005-0000-0000-0000FE090000}"/>
    <cellStyle name="Navadno 10 128" xfId="2570" xr:uid="{00000000-0005-0000-0000-0000FF090000}"/>
    <cellStyle name="Navadno 10 129" xfId="2571" xr:uid="{00000000-0005-0000-0000-0000000A0000}"/>
    <cellStyle name="Navadno 10 13" xfId="2572" xr:uid="{00000000-0005-0000-0000-0000010A0000}"/>
    <cellStyle name="Navadno 10 13 2" xfId="2573" xr:uid="{00000000-0005-0000-0000-0000020A0000}"/>
    <cellStyle name="Navadno 10 13 3" xfId="2574" xr:uid="{00000000-0005-0000-0000-0000030A0000}"/>
    <cellStyle name="Navadno 10 13 4" xfId="2575" xr:uid="{00000000-0005-0000-0000-0000040A0000}"/>
    <cellStyle name="Navadno 10 13_2008-145 BRINJE- POPIS VODA" xfId="2576" xr:uid="{00000000-0005-0000-0000-0000050A0000}"/>
    <cellStyle name="Navadno 10 130" xfId="2577" xr:uid="{00000000-0005-0000-0000-0000060A0000}"/>
    <cellStyle name="Navadno 10 131" xfId="2578" xr:uid="{00000000-0005-0000-0000-0000070A0000}"/>
    <cellStyle name="Navadno 10 132" xfId="2579" xr:uid="{00000000-0005-0000-0000-0000080A0000}"/>
    <cellStyle name="Navadno 10 133" xfId="2580" xr:uid="{00000000-0005-0000-0000-0000090A0000}"/>
    <cellStyle name="Navadno 10 134" xfId="2581" xr:uid="{00000000-0005-0000-0000-00000A0A0000}"/>
    <cellStyle name="Navadno 10 14" xfId="2582" xr:uid="{00000000-0005-0000-0000-00000B0A0000}"/>
    <cellStyle name="Navadno 10 14 2" xfId="2583" xr:uid="{00000000-0005-0000-0000-00000C0A0000}"/>
    <cellStyle name="Navadno 10 14 3" xfId="2584" xr:uid="{00000000-0005-0000-0000-00000D0A0000}"/>
    <cellStyle name="Navadno 10 14 4" xfId="2585" xr:uid="{00000000-0005-0000-0000-00000E0A0000}"/>
    <cellStyle name="Navadno 10 14_2008-145 BRINJE- POPIS VODA" xfId="2586" xr:uid="{00000000-0005-0000-0000-00000F0A0000}"/>
    <cellStyle name="Navadno 10 15" xfId="2587" xr:uid="{00000000-0005-0000-0000-0000100A0000}"/>
    <cellStyle name="Navadno 10 15 2" xfId="2588" xr:uid="{00000000-0005-0000-0000-0000110A0000}"/>
    <cellStyle name="Navadno 10 15 3" xfId="2589" xr:uid="{00000000-0005-0000-0000-0000120A0000}"/>
    <cellStyle name="Navadno 10 15 4" xfId="2590" xr:uid="{00000000-0005-0000-0000-0000130A0000}"/>
    <cellStyle name="Navadno 10 15_2008-145 BRINJE- POPIS VODA" xfId="2591" xr:uid="{00000000-0005-0000-0000-0000140A0000}"/>
    <cellStyle name="Navadno 10 16" xfId="2592" xr:uid="{00000000-0005-0000-0000-0000150A0000}"/>
    <cellStyle name="Navadno 10 16 2" xfId="2593" xr:uid="{00000000-0005-0000-0000-0000160A0000}"/>
    <cellStyle name="Navadno 10 16 3" xfId="2594" xr:uid="{00000000-0005-0000-0000-0000170A0000}"/>
    <cellStyle name="Navadno 10 16 4" xfId="2595" xr:uid="{00000000-0005-0000-0000-0000180A0000}"/>
    <cellStyle name="Navadno 10 16_2008-145 BRINJE- POPIS VODA" xfId="2596" xr:uid="{00000000-0005-0000-0000-0000190A0000}"/>
    <cellStyle name="Navadno 10 17" xfId="2597" xr:uid="{00000000-0005-0000-0000-00001A0A0000}"/>
    <cellStyle name="Navadno 10 17 2" xfId="2598" xr:uid="{00000000-0005-0000-0000-00001B0A0000}"/>
    <cellStyle name="Navadno 10 17 3" xfId="2599" xr:uid="{00000000-0005-0000-0000-00001C0A0000}"/>
    <cellStyle name="Navadno 10 17 4" xfId="2600" xr:uid="{00000000-0005-0000-0000-00001D0A0000}"/>
    <cellStyle name="Navadno 10 17_2008-145 BRINJE- POPIS VODA" xfId="2601" xr:uid="{00000000-0005-0000-0000-00001E0A0000}"/>
    <cellStyle name="Navadno 10 18" xfId="2602" xr:uid="{00000000-0005-0000-0000-00001F0A0000}"/>
    <cellStyle name="Navadno 10 18 2" xfId="2603" xr:uid="{00000000-0005-0000-0000-0000200A0000}"/>
    <cellStyle name="Navadno 10 18 3" xfId="2604" xr:uid="{00000000-0005-0000-0000-0000210A0000}"/>
    <cellStyle name="Navadno 10 18 4" xfId="2605" xr:uid="{00000000-0005-0000-0000-0000220A0000}"/>
    <cellStyle name="Navadno 10 18_2008-145 BRINJE- POPIS VODA" xfId="2606" xr:uid="{00000000-0005-0000-0000-0000230A0000}"/>
    <cellStyle name="Navadno 10 19" xfId="2607" xr:uid="{00000000-0005-0000-0000-0000240A0000}"/>
    <cellStyle name="Navadno 10 19 2" xfId="2608" xr:uid="{00000000-0005-0000-0000-0000250A0000}"/>
    <cellStyle name="Navadno 10 19 3" xfId="2609" xr:uid="{00000000-0005-0000-0000-0000260A0000}"/>
    <cellStyle name="Navadno 10 19 4" xfId="2610" xr:uid="{00000000-0005-0000-0000-0000270A0000}"/>
    <cellStyle name="Navadno 10 19_2008-145 BRINJE- POPIS VODA" xfId="2611" xr:uid="{00000000-0005-0000-0000-0000280A0000}"/>
    <cellStyle name="Navadno 10 2" xfId="2612" xr:uid="{00000000-0005-0000-0000-0000290A0000}"/>
    <cellStyle name="Navadno 10 2 2" xfId="2613" xr:uid="{00000000-0005-0000-0000-00002A0A0000}"/>
    <cellStyle name="Navadno 10 2 2 2" xfId="2614" xr:uid="{00000000-0005-0000-0000-00002B0A0000}"/>
    <cellStyle name="Navadno 10 2 2 3" xfId="5" xr:uid="{00000000-0005-0000-0000-00002C0A0000}"/>
    <cellStyle name="Navadno 10 2 3" xfId="2615" xr:uid="{00000000-0005-0000-0000-00002D0A0000}"/>
    <cellStyle name="Navadno 10 2 3 2" xfId="2616" xr:uid="{00000000-0005-0000-0000-00002E0A0000}"/>
    <cellStyle name="Navadno 10 2 4" xfId="2617" xr:uid="{00000000-0005-0000-0000-00002F0A0000}"/>
    <cellStyle name="Navadno 10 2 5" xfId="2618" xr:uid="{00000000-0005-0000-0000-0000300A0000}"/>
    <cellStyle name="Navadno 10 2_2008-145 BRINJE- POPIS VODA" xfId="2619" xr:uid="{00000000-0005-0000-0000-0000310A0000}"/>
    <cellStyle name="Navadno 10 20" xfId="2620" xr:uid="{00000000-0005-0000-0000-0000320A0000}"/>
    <cellStyle name="Navadno 10 20 2" xfId="2621" xr:uid="{00000000-0005-0000-0000-0000330A0000}"/>
    <cellStyle name="Navadno 10 20 3" xfId="2622" xr:uid="{00000000-0005-0000-0000-0000340A0000}"/>
    <cellStyle name="Navadno 10 20 4" xfId="2623" xr:uid="{00000000-0005-0000-0000-0000350A0000}"/>
    <cellStyle name="Navadno 10 20_2008-145 BRINJE- POPIS VODA" xfId="2624" xr:uid="{00000000-0005-0000-0000-0000360A0000}"/>
    <cellStyle name="Navadno 10 21" xfId="2625" xr:uid="{00000000-0005-0000-0000-0000370A0000}"/>
    <cellStyle name="Navadno 10 21 2" xfId="2626" xr:uid="{00000000-0005-0000-0000-0000380A0000}"/>
    <cellStyle name="Navadno 10 21 3" xfId="2627" xr:uid="{00000000-0005-0000-0000-0000390A0000}"/>
    <cellStyle name="Navadno 10 21 4" xfId="2628" xr:uid="{00000000-0005-0000-0000-00003A0A0000}"/>
    <cellStyle name="Navadno 10 21_2008-145 BRINJE- POPIS VODA" xfId="2629" xr:uid="{00000000-0005-0000-0000-00003B0A0000}"/>
    <cellStyle name="Navadno 10 22" xfId="2630" xr:uid="{00000000-0005-0000-0000-00003C0A0000}"/>
    <cellStyle name="Navadno 10 22 2" xfId="2631" xr:uid="{00000000-0005-0000-0000-00003D0A0000}"/>
    <cellStyle name="Navadno 10 22 3" xfId="2632" xr:uid="{00000000-0005-0000-0000-00003E0A0000}"/>
    <cellStyle name="Navadno 10 22 4" xfId="2633" xr:uid="{00000000-0005-0000-0000-00003F0A0000}"/>
    <cellStyle name="Navadno 10 22_2008-145 BRINJE- POPIS VODA" xfId="2634" xr:uid="{00000000-0005-0000-0000-0000400A0000}"/>
    <cellStyle name="Navadno 10 23" xfId="2635" xr:uid="{00000000-0005-0000-0000-0000410A0000}"/>
    <cellStyle name="Navadno 10 23 2" xfId="2636" xr:uid="{00000000-0005-0000-0000-0000420A0000}"/>
    <cellStyle name="Navadno 10 23 3" xfId="2637" xr:uid="{00000000-0005-0000-0000-0000430A0000}"/>
    <cellStyle name="Navadno 10 23 4" xfId="2638" xr:uid="{00000000-0005-0000-0000-0000440A0000}"/>
    <cellStyle name="Navadno 10 23_2008-145 BRINJE- POPIS VODA" xfId="2639" xr:uid="{00000000-0005-0000-0000-0000450A0000}"/>
    <cellStyle name="Navadno 10 24" xfId="2640" xr:uid="{00000000-0005-0000-0000-0000460A0000}"/>
    <cellStyle name="Navadno 10 24 2" xfId="2641" xr:uid="{00000000-0005-0000-0000-0000470A0000}"/>
    <cellStyle name="Navadno 10 24 3" xfId="2642" xr:uid="{00000000-0005-0000-0000-0000480A0000}"/>
    <cellStyle name="Navadno 10 24 4" xfId="2643" xr:uid="{00000000-0005-0000-0000-0000490A0000}"/>
    <cellStyle name="Navadno 10 24_2008-145 BRINJE- POPIS VODA" xfId="2644" xr:uid="{00000000-0005-0000-0000-00004A0A0000}"/>
    <cellStyle name="Navadno 10 25" xfId="2645" xr:uid="{00000000-0005-0000-0000-00004B0A0000}"/>
    <cellStyle name="Navadno 10 25 2" xfId="2646" xr:uid="{00000000-0005-0000-0000-00004C0A0000}"/>
    <cellStyle name="Navadno 10 25 3" xfId="2647" xr:uid="{00000000-0005-0000-0000-00004D0A0000}"/>
    <cellStyle name="Navadno 10 25 4" xfId="2648" xr:uid="{00000000-0005-0000-0000-00004E0A0000}"/>
    <cellStyle name="Navadno 10 25_2008-145 BRINJE- POPIS VODA" xfId="2649" xr:uid="{00000000-0005-0000-0000-00004F0A0000}"/>
    <cellStyle name="Navadno 10 26" xfId="2650" xr:uid="{00000000-0005-0000-0000-0000500A0000}"/>
    <cellStyle name="Navadno 10 26 2" xfId="2651" xr:uid="{00000000-0005-0000-0000-0000510A0000}"/>
    <cellStyle name="Navadno 10 26 3" xfId="2652" xr:uid="{00000000-0005-0000-0000-0000520A0000}"/>
    <cellStyle name="Navadno 10 26 4" xfId="2653" xr:uid="{00000000-0005-0000-0000-0000530A0000}"/>
    <cellStyle name="Navadno 10 26_2008-145 BRINJE- POPIS VODA" xfId="2654" xr:uid="{00000000-0005-0000-0000-0000540A0000}"/>
    <cellStyle name="Navadno 10 27" xfId="2655" xr:uid="{00000000-0005-0000-0000-0000550A0000}"/>
    <cellStyle name="Navadno 10 27 2" xfId="2656" xr:uid="{00000000-0005-0000-0000-0000560A0000}"/>
    <cellStyle name="Navadno 10 27 3" xfId="2657" xr:uid="{00000000-0005-0000-0000-0000570A0000}"/>
    <cellStyle name="Navadno 10 27 4" xfId="2658" xr:uid="{00000000-0005-0000-0000-0000580A0000}"/>
    <cellStyle name="Navadno 10 27_2008-145 BRINJE- POPIS VODA" xfId="2659" xr:uid="{00000000-0005-0000-0000-0000590A0000}"/>
    <cellStyle name="Navadno 10 28" xfId="2660" xr:uid="{00000000-0005-0000-0000-00005A0A0000}"/>
    <cellStyle name="Navadno 10 28 2" xfId="2661" xr:uid="{00000000-0005-0000-0000-00005B0A0000}"/>
    <cellStyle name="Navadno 10 28 3" xfId="2662" xr:uid="{00000000-0005-0000-0000-00005C0A0000}"/>
    <cellStyle name="Navadno 10 28 4" xfId="2663" xr:uid="{00000000-0005-0000-0000-00005D0A0000}"/>
    <cellStyle name="Navadno 10 28_2008-145 BRINJE- POPIS VODA" xfId="2664" xr:uid="{00000000-0005-0000-0000-00005E0A0000}"/>
    <cellStyle name="Navadno 10 29" xfId="2665" xr:uid="{00000000-0005-0000-0000-00005F0A0000}"/>
    <cellStyle name="Navadno 10 29 2" xfId="2666" xr:uid="{00000000-0005-0000-0000-0000600A0000}"/>
    <cellStyle name="Navadno 10 29 3" xfId="2667" xr:uid="{00000000-0005-0000-0000-0000610A0000}"/>
    <cellStyle name="Navadno 10 29 4" xfId="2668" xr:uid="{00000000-0005-0000-0000-0000620A0000}"/>
    <cellStyle name="Navadno 10 29_2008-145 BRINJE- POPIS VODA" xfId="2669" xr:uid="{00000000-0005-0000-0000-0000630A0000}"/>
    <cellStyle name="Navadno 10 3" xfId="2670" xr:uid="{00000000-0005-0000-0000-0000640A0000}"/>
    <cellStyle name="Navadno 10 3 2" xfId="2671" xr:uid="{00000000-0005-0000-0000-0000650A0000}"/>
    <cellStyle name="Navadno 10 3 2 2" xfId="2672" xr:uid="{00000000-0005-0000-0000-0000660A0000}"/>
    <cellStyle name="Navadno 10 3 3" xfId="2673" xr:uid="{00000000-0005-0000-0000-0000670A0000}"/>
    <cellStyle name="Navadno 10 3 4" xfId="2674" xr:uid="{00000000-0005-0000-0000-0000680A0000}"/>
    <cellStyle name="Navadno 10 3 5" xfId="2675" xr:uid="{00000000-0005-0000-0000-0000690A0000}"/>
    <cellStyle name="Navadno 10 3_2008-145 BRINJE- POPIS VODA" xfId="2676" xr:uid="{00000000-0005-0000-0000-00006A0A0000}"/>
    <cellStyle name="Navadno 10 30" xfId="2677" xr:uid="{00000000-0005-0000-0000-00006B0A0000}"/>
    <cellStyle name="Navadno 10 30 2" xfId="2678" xr:uid="{00000000-0005-0000-0000-00006C0A0000}"/>
    <cellStyle name="Navadno 10 30 3" xfId="2679" xr:uid="{00000000-0005-0000-0000-00006D0A0000}"/>
    <cellStyle name="Navadno 10 30 4" xfId="2680" xr:uid="{00000000-0005-0000-0000-00006E0A0000}"/>
    <cellStyle name="Navadno 10 30_2008-145 BRINJE- POPIS VODA" xfId="2681" xr:uid="{00000000-0005-0000-0000-00006F0A0000}"/>
    <cellStyle name="Navadno 10 31" xfId="2682" xr:uid="{00000000-0005-0000-0000-0000700A0000}"/>
    <cellStyle name="Navadno 10 31 2" xfId="2683" xr:uid="{00000000-0005-0000-0000-0000710A0000}"/>
    <cellStyle name="Navadno 10 31 3" xfId="2684" xr:uid="{00000000-0005-0000-0000-0000720A0000}"/>
    <cellStyle name="Navadno 10 31 4" xfId="2685" xr:uid="{00000000-0005-0000-0000-0000730A0000}"/>
    <cellStyle name="Navadno 10 31_2008-145 BRINJE- POPIS VODA" xfId="2686" xr:uid="{00000000-0005-0000-0000-0000740A0000}"/>
    <cellStyle name="Navadno 10 32" xfId="2687" xr:uid="{00000000-0005-0000-0000-0000750A0000}"/>
    <cellStyle name="Navadno 10 32 2" xfId="2688" xr:uid="{00000000-0005-0000-0000-0000760A0000}"/>
    <cellStyle name="Navadno 10 32 3" xfId="2689" xr:uid="{00000000-0005-0000-0000-0000770A0000}"/>
    <cellStyle name="Navadno 10 32 4" xfId="2690" xr:uid="{00000000-0005-0000-0000-0000780A0000}"/>
    <cellStyle name="Navadno 10 32_2008-145 BRINJE- POPIS VODA" xfId="2691" xr:uid="{00000000-0005-0000-0000-0000790A0000}"/>
    <cellStyle name="Navadno 10 33" xfId="2692" xr:uid="{00000000-0005-0000-0000-00007A0A0000}"/>
    <cellStyle name="Navadno 10 33 2" xfId="2693" xr:uid="{00000000-0005-0000-0000-00007B0A0000}"/>
    <cellStyle name="Navadno 10 34" xfId="2694" xr:uid="{00000000-0005-0000-0000-00007C0A0000}"/>
    <cellStyle name="Navadno 10 34 2" xfId="2695" xr:uid="{00000000-0005-0000-0000-00007D0A0000}"/>
    <cellStyle name="Navadno 10 35" xfId="2696" xr:uid="{00000000-0005-0000-0000-00007E0A0000}"/>
    <cellStyle name="Navadno 10 35 2" xfId="2697" xr:uid="{00000000-0005-0000-0000-00007F0A0000}"/>
    <cellStyle name="Navadno 10 36" xfId="2698" xr:uid="{00000000-0005-0000-0000-0000800A0000}"/>
    <cellStyle name="Navadno 10 36 2" xfId="2699" xr:uid="{00000000-0005-0000-0000-0000810A0000}"/>
    <cellStyle name="Navadno 10 37" xfId="2700" xr:uid="{00000000-0005-0000-0000-0000820A0000}"/>
    <cellStyle name="Navadno 10 37 2" xfId="2701" xr:uid="{00000000-0005-0000-0000-0000830A0000}"/>
    <cellStyle name="Navadno 10 38" xfId="2702" xr:uid="{00000000-0005-0000-0000-0000840A0000}"/>
    <cellStyle name="Navadno 10 38 2" xfId="2703" xr:uid="{00000000-0005-0000-0000-0000850A0000}"/>
    <cellStyle name="Navadno 10 39" xfId="2704" xr:uid="{00000000-0005-0000-0000-0000860A0000}"/>
    <cellStyle name="Navadno 10 39 2" xfId="2705" xr:uid="{00000000-0005-0000-0000-0000870A0000}"/>
    <cellStyle name="Navadno 10 4" xfId="2706" xr:uid="{00000000-0005-0000-0000-0000880A0000}"/>
    <cellStyle name="Navadno 10 4 2" xfId="2707" xr:uid="{00000000-0005-0000-0000-0000890A0000}"/>
    <cellStyle name="Navadno 10 4 3" xfId="2708" xr:uid="{00000000-0005-0000-0000-00008A0A0000}"/>
    <cellStyle name="Navadno 10 4 4" xfId="2709" xr:uid="{00000000-0005-0000-0000-00008B0A0000}"/>
    <cellStyle name="Navadno 10 4 5" xfId="2710" xr:uid="{00000000-0005-0000-0000-00008C0A0000}"/>
    <cellStyle name="Navadno 10 4_2008-145 BRINJE- POPIS VODA" xfId="2711" xr:uid="{00000000-0005-0000-0000-00008D0A0000}"/>
    <cellStyle name="Navadno 10 40" xfId="2712" xr:uid="{00000000-0005-0000-0000-00008E0A0000}"/>
    <cellStyle name="Navadno 10 40 2" xfId="2713" xr:uid="{00000000-0005-0000-0000-00008F0A0000}"/>
    <cellStyle name="Navadno 10 41" xfId="2714" xr:uid="{00000000-0005-0000-0000-0000900A0000}"/>
    <cellStyle name="Navadno 10 41 2" xfId="2715" xr:uid="{00000000-0005-0000-0000-0000910A0000}"/>
    <cellStyle name="Navadno 10 42" xfId="2716" xr:uid="{00000000-0005-0000-0000-0000920A0000}"/>
    <cellStyle name="Navadno 10 42 2" xfId="2717" xr:uid="{00000000-0005-0000-0000-0000930A0000}"/>
    <cellStyle name="Navadno 10 43" xfId="2718" xr:uid="{00000000-0005-0000-0000-0000940A0000}"/>
    <cellStyle name="Navadno 10 43 2" xfId="2719" xr:uid="{00000000-0005-0000-0000-0000950A0000}"/>
    <cellStyle name="Navadno 10 44" xfId="2720" xr:uid="{00000000-0005-0000-0000-0000960A0000}"/>
    <cellStyle name="Navadno 10 44 2" xfId="2721" xr:uid="{00000000-0005-0000-0000-0000970A0000}"/>
    <cellStyle name="Navadno 10 45" xfId="2722" xr:uid="{00000000-0005-0000-0000-0000980A0000}"/>
    <cellStyle name="Navadno 10 45 2" xfId="2723" xr:uid="{00000000-0005-0000-0000-0000990A0000}"/>
    <cellStyle name="Navadno 10 46" xfId="2724" xr:uid="{00000000-0005-0000-0000-00009A0A0000}"/>
    <cellStyle name="Navadno 10 46 2" xfId="2725" xr:uid="{00000000-0005-0000-0000-00009B0A0000}"/>
    <cellStyle name="Navadno 10 47" xfId="2726" xr:uid="{00000000-0005-0000-0000-00009C0A0000}"/>
    <cellStyle name="Navadno 10 47 2" xfId="2727" xr:uid="{00000000-0005-0000-0000-00009D0A0000}"/>
    <cellStyle name="Navadno 10 48" xfId="2728" xr:uid="{00000000-0005-0000-0000-00009E0A0000}"/>
    <cellStyle name="Navadno 10 48 2" xfId="2729" xr:uid="{00000000-0005-0000-0000-00009F0A0000}"/>
    <cellStyle name="Navadno 10 49" xfId="2730" xr:uid="{00000000-0005-0000-0000-0000A00A0000}"/>
    <cellStyle name="Navadno 10 49 2" xfId="2731" xr:uid="{00000000-0005-0000-0000-0000A10A0000}"/>
    <cellStyle name="Navadno 10 5" xfId="2732" xr:uid="{00000000-0005-0000-0000-0000A20A0000}"/>
    <cellStyle name="Navadno 10 5 2" xfId="2733" xr:uid="{00000000-0005-0000-0000-0000A30A0000}"/>
    <cellStyle name="Navadno 10 5 3" xfId="2734" xr:uid="{00000000-0005-0000-0000-0000A40A0000}"/>
    <cellStyle name="Navadno 10 5 4" xfId="2735" xr:uid="{00000000-0005-0000-0000-0000A50A0000}"/>
    <cellStyle name="Navadno 10 5_2008-145 BRINJE- POPIS VODA" xfId="2736" xr:uid="{00000000-0005-0000-0000-0000A60A0000}"/>
    <cellStyle name="Navadno 10 50" xfId="2737" xr:uid="{00000000-0005-0000-0000-0000A70A0000}"/>
    <cellStyle name="Navadno 10 50 2" xfId="2738" xr:uid="{00000000-0005-0000-0000-0000A80A0000}"/>
    <cellStyle name="Navadno 10 51" xfId="2739" xr:uid="{00000000-0005-0000-0000-0000A90A0000}"/>
    <cellStyle name="Navadno 10 51 2" xfId="2740" xr:uid="{00000000-0005-0000-0000-0000AA0A0000}"/>
    <cellStyle name="Navadno 10 52" xfId="2741" xr:uid="{00000000-0005-0000-0000-0000AB0A0000}"/>
    <cellStyle name="Navadno 10 52 2" xfId="2742" xr:uid="{00000000-0005-0000-0000-0000AC0A0000}"/>
    <cellStyle name="Navadno 10 53" xfId="2743" xr:uid="{00000000-0005-0000-0000-0000AD0A0000}"/>
    <cellStyle name="Navadno 10 53 2" xfId="2744" xr:uid="{00000000-0005-0000-0000-0000AE0A0000}"/>
    <cellStyle name="Navadno 10 54" xfId="2745" xr:uid="{00000000-0005-0000-0000-0000AF0A0000}"/>
    <cellStyle name="Navadno 10 54 2" xfId="2746" xr:uid="{00000000-0005-0000-0000-0000B00A0000}"/>
    <cellStyle name="Navadno 10 55" xfId="2747" xr:uid="{00000000-0005-0000-0000-0000B10A0000}"/>
    <cellStyle name="Navadno 10 55 2" xfId="2748" xr:uid="{00000000-0005-0000-0000-0000B20A0000}"/>
    <cellStyle name="Navadno 10 56" xfId="2749" xr:uid="{00000000-0005-0000-0000-0000B30A0000}"/>
    <cellStyle name="Navadno 10 56 2" xfId="2750" xr:uid="{00000000-0005-0000-0000-0000B40A0000}"/>
    <cellStyle name="Navadno 10 57" xfId="2751" xr:uid="{00000000-0005-0000-0000-0000B50A0000}"/>
    <cellStyle name="Navadno 10 57 2" xfId="2752" xr:uid="{00000000-0005-0000-0000-0000B60A0000}"/>
    <cellStyle name="Navadno 10 58" xfId="2753" xr:uid="{00000000-0005-0000-0000-0000B70A0000}"/>
    <cellStyle name="Navadno 10 58 2" xfId="2754" xr:uid="{00000000-0005-0000-0000-0000B80A0000}"/>
    <cellStyle name="Navadno 10 59" xfId="2755" xr:uid="{00000000-0005-0000-0000-0000B90A0000}"/>
    <cellStyle name="Navadno 10 59 2" xfId="2756" xr:uid="{00000000-0005-0000-0000-0000BA0A0000}"/>
    <cellStyle name="Navadno 10 6" xfId="2757" xr:uid="{00000000-0005-0000-0000-0000BB0A0000}"/>
    <cellStyle name="Navadno 10 6 2" xfId="2758" xr:uid="{00000000-0005-0000-0000-0000BC0A0000}"/>
    <cellStyle name="Navadno 10 6 3" xfId="2759" xr:uid="{00000000-0005-0000-0000-0000BD0A0000}"/>
    <cellStyle name="Navadno 10 6 4" xfId="2760" xr:uid="{00000000-0005-0000-0000-0000BE0A0000}"/>
    <cellStyle name="Navadno 10 6_2008-145 BRINJE- POPIS VODA" xfId="2761" xr:uid="{00000000-0005-0000-0000-0000BF0A0000}"/>
    <cellStyle name="Navadno 10 60" xfId="2762" xr:uid="{00000000-0005-0000-0000-0000C00A0000}"/>
    <cellStyle name="Navadno 10 60 2" xfId="2763" xr:uid="{00000000-0005-0000-0000-0000C10A0000}"/>
    <cellStyle name="Navadno 10 61" xfId="2764" xr:uid="{00000000-0005-0000-0000-0000C20A0000}"/>
    <cellStyle name="Navadno 10 61 2" xfId="2765" xr:uid="{00000000-0005-0000-0000-0000C30A0000}"/>
    <cellStyle name="Navadno 10 62" xfId="2766" xr:uid="{00000000-0005-0000-0000-0000C40A0000}"/>
    <cellStyle name="Navadno 10 62 2" xfId="2767" xr:uid="{00000000-0005-0000-0000-0000C50A0000}"/>
    <cellStyle name="Navadno 10 63" xfId="2768" xr:uid="{00000000-0005-0000-0000-0000C60A0000}"/>
    <cellStyle name="Navadno 10 63 2" xfId="2769" xr:uid="{00000000-0005-0000-0000-0000C70A0000}"/>
    <cellStyle name="Navadno 10 64" xfId="2770" xr:uid="{00000000-0005-0000-0000-0000C80A0000}"/>
    <cellStyle name="Navadno 10 64 2" xfId="2771" xr:uid="{00000000-0005-0000-0000-0000C90A0000}"/>
    <cellStyle name="Navadno 10 65" xfId="2772" xr:uid="{00000000-0005-0000-0000-0000CA0A0000}"/>
    <cellStyle name="Navadno 10 65 2" xfId="2773" xr:uid="{00000000-0005-0000-0000-0000CB0A0000}"/>
    <cellStyle name="Navadno 10 66" xfId="2774" xr:uid="{00000000-0005-0000-0000-0000CC0A0000}"/>
    <cellStyle name="Navadno 10 66 2" xfId="2775" xr:uid="{00000000-0005-0000-0000-0000CD0A0000}"/>
    <cellStyle name="Navadno 10 67" xfId="2776" xr:uid="{00000000-0005-0000-0000-0000CE0A0000}"/>
    <cellStyle name="Navadno 10 67 2" xfId="2777" xr:uid="{00000000-0005-0000-0000-0000CF0A0000}"/>
    <cellStyle name="Navadno 10 68" xfId="2778" xr:uid="{00000000-0005-0000-0000-0000D00A0000}"/>
    <cellStyle name="Navadno 10 68 2" xfId="2779" xr:uid="{00000000-0005-0000-0000-0000D10A0000}"/>
    <cellStyle name="Navadno 10 69" xfId="2780" xr:uid="{00000000-0005-0000-0000-0000D20A0000}"/>
    <cellStyle name="Navadno 10 69 2" xfId="2781" xr:uid="{00000000-0005-0000-0000-0000D30A0000}"/>
    <cellStyle name="Navadno 10 7" xfId="2782" xr:uid="{00000000-0005-0000-0000-0000D40A0000}"/>
    <cellStyle name="Navadno 10 7 2" xfId="2783" xr:uid="{00000000-0005-0000-0000-0000D50A0000}"/>
    <cellStyle name="Navadno 10 7 3" xfId="2784" xr:uid="{00000000-0005-0000-0000-0000D60A0000}"/>
    <cellStyle name="Navadno 10 7 4" xfId="2785" xr:uid="{00000000-0005-0000-0000-0000D70A0000}"/>
    <cellStyle name="Navadno 10 7_2008-145 BRINJE- POPIS VODA" xfId="2786" xr:uid="{00000000-0005-0000-0000-0000D80A0000}"/>
    <cellStyle name="Navadno 10 70" xfId="2787" xr:uid="{00000000-0005-0000-0000-0000D90A0000}"/>
    <cellStyle name="Navadno 10 70 2" xfId="2788" xr:uid="{00000000-0005-0000-0000-0000DA0A0000}"/>
    <cellStyle name="Navadno 10 71" xfId="2789" xr:uid="{00000000-0005-0000-0000-0000DB0A0000}"/>
    <cellStyle name="Navadno 10 71 2" xfId="2790" xr:uid="{00000000-0005-0000-0000-0000DC0A0000}"/>
    <cellStyle name="Navadno 10 72" xfId="2791" xr:uid="{00000000-0005-0000-0000-0000DD0A0000}"/>
    <cellStyle name="Navadno 10 72 2" xfId="2792" xr:uid="{00000000-0005-0000-0000-0000DE0A0000}"/>
    <cellStyle name="Navadno 10 73" xfId="2793" xr:uid="{00000000-0005-0000-0000-0000DF0A0000}"/>
    <cellStyle name="Navadno 10 73 2" xfId="2794" xr:uid="{00000000-0005-0000-0000-0000E00A0000}"/>
    <cellStyle name="Navadno 10 74" xfId="2795" xr:uid="{00000000-0005-0000-0000-0000E10A0000}"/>
    <cellStyle name="Navadno 10 74 2" xfId="2796" xr:uid="{00000000-0005-0000-0000-0000E20A0000}"/>
    <cellStyle name="Navadno 10 75" xfId="2797" xr:uid="{00000000-0005-0000-0000-0000E30A0000}"/>
    <cellStyle name="Navadno 10 75 2" xfId="2798" xr:uid="{00000000-0005-0000-0000-0000E40A0000}"/>
    <cellStyle name="Navadno 10 76" xfId="2799" xr:uid="{00000000-0005-0000-0000-0000E50A0000}"/>
    <cellStyle name="Navadno 10 76 2" xfId="2800" xr:uid="{00000000-0005-0000-0000-0000E60A0000}"/>
    <cellStyle name="Navadno 10 77" xfId="2801" xr:uid="{00000000-0005-0000-0000-0000E70A0000}"/>
    <cellStyle name="Navadno 10 77 2" xfId="2802" xr:uid="{00000000-0005-0000-0000-0000E80A0000}"/>
    <cellStyle name="Navadno 10 78" xfId="2803" xr:uid="{00000000-0005-0000-0000-0000E90A0000}"/>
    <cellStyle name="Navadno 10 78 2" xfId="2804" xr:uid="{00000000-0005-0000-0000-0000EA0A0000}"/>
    <cellStyle name="Navadno 10 79" xfId="2805" xr:uid="{00000000-0005-0000-0000-0000EB0A0000}"/>
    <cellStyle name="Navadno 10 79 2" xfId="2806" xr:uid="{00000000-0005-0000-0000-0000EC0A0000}"/>
    <cellStyle name="Navadno 10 8" xfId="2807" xr:uid="{00000000-0005-0000-0000-0000ED0A0000}"/>
    <cellStyle name="Navadno 10 8 2" xfId="2808" xr:uid="{00000000-0005-0000-0000-0000EE0A0000}"/>
    <cellStyle name="Navadno 10 8 3" xfId="2809" xr:uid="{00000000-0005-0000-0000-0000EF0A0000}"/>
    <cellStyle name="Navadno 10 8 4" xfId="2810" xr:uid="{00000000-0005-0000-0000-0000F00A0000}"/>
    <cellStyle name="Navadno 10 8_2008-145 BRINJE- POPIS VODA" xfId="2811" xr:uid="{00000000-0005-0000-0000-0000F10A0000}"/>
    <cellStyle name="Navadno 10 80" xfId="2812" xr:uid="{00000000-0005-0000-0000-0000F20A0000}"/>
    <cellStyle name="Navadno 10 80 2" xfId="2813" xr:uid="{00000000-0005-0000-0000-0000F30A0000}"/>
    <cellStyle name="Navadno 10 81" xfId="2814" xr:uid="{00000000-0005-0000-0000-0000F40A0000}"/>
    <cellStyle name="Navadno 10 81 2" xfId="2815" xr:uid="{00000000-0005-0000-0000-0000F50A0000}"/>
    <cellStyle name="Navadno 10 82" xfId="2816" xr:uid="{00000000-0005-0000-0000-0000F60A0000}"/>
    <cellStyle name="Navadno 10 82 2" xfId="2817" xr:uid="{00000000-0005-0000-0000-0000F70A0000}"/>
    <cellStyle name="Navadno 10 83" xfId="2818" xr:uid="{00000000-0005-0000-0000-0000F80A0000}"/>
    <cellStyle name="Navadno 10 83 2" xfId="2819" xr:uid="{00000000-0005-0000-0000-0000F90A0000}"/>
    <cellStyle name="Navadno 10 84" xfId="2820" xr:uid="{00000000-0005-0000-0000-0000FA0A0000}"/>
    <cellStyle name="Navadno 10 84 2" xfId="2821" xr:uid="{00000000-0005-0000-0000-0000FB0A0000}"/>
    <cellStyle name="Navadno 10 85" xfId="2822" xr:uid="{00000000-0005-0000-0000-0000FC0A0000}"/>
    <cellStyle name="Navadno 10 85 2" xfId="2823" xr:uid="{00000000-0005-0000-0000-0000FD0A0000}"/>
    <cellStyle name="Navadno 10 86" xfId="2824" xr:uid="{00000000-0005-0000-0000-0000FE0A0000}"/>
    <cellStyle name="Navadno 10 86 2" xfId="2825" xr:uid="{00000000-0005-0000-0000-0000FF0A0000}"/>
    <cellStyle name="Navadno 10 87" xfId="2826" xr:uid="{00000000-0005-0000-0000-0000000B0000}"/>
    <cellStyle name="Navadno 10 87 2" xfId="2827" xr:uid="{00000000-0005-0000-0000-0000010B0000}"/>
    <cellStyle name="Navadno 10 88" xfId="2828" xr:uid="{00000000-0005-0000-0000-0000020B0000}"/>
    <cellStyle name="Navadno 10 88 2" xfId="2829" xr:uid="{00000000-0005-0000-0000-0000030B0000}"/>
    <cellStyle name="Navadno 10 89" xfId="2830" xr:uid="{00000000-0005-0000-0000-0000040B0000}"/>
    <cellStyle name="Navadno 10 89 2" xfId="2831" xr:uid="{00000000-0005-0000-0000-0000050B0000}"/>
    <cellStyle name="Navadno 10 9" xfId="2832" xr:uid="{00000000-0005-0000-0000-0000060B0000}"/>
    <cellStyle name="Navadno 10 9 2" xfId="2833" xr:uid="{00000000-0005-0000-0000-0000070B0000}"/>
    <cellStyle name="Navadno 10 9 3" xfId="2834" xr:uid="{00000000-0005-0000-0000-0000080B0000}"/>
    <cellStyle name="Navadno 10 9 4" xfId="2835" xr:uid="{00000000-0005-0000-0000-0000090B0000}"/>
    <cellStyle name="Navadno 10 9_2008-145 BRINJE- POPIS VODA" xfId="2836" xr:uid="{00000000-0005-0000-0000-00000A0B0000}"/>
    <cellStyle name="Navadno 10 90" xfId="2837" xr:uid="{00000000-0005-0000-0000-00000B0B0000}"/>
    <cellStyle name="Navadno 10 90 2" xfId="2838" xr:uid="{00000000-0005-0000-0000-00000C0B0000}"/>
    <cellStyle name="Navadno 10 91" xfId="2839" xr:uid="{00000000-0005-0000-0000-00000D0B0000}"/>
    <cellStyle name="Navadno 10 91 2" xfId="2840" xr:uid="{00000000-0005-0000-0000-00000E0B0000}"/>
    <cellStyle name="Navadno 10 92" xfId="2841" xr:uid="{00000000-0005-0000-0000-00000F0B0000}"/>
    <cellStyle name="Navadno 10 92 2" xfId="2842" xr:uid="{00000000-0005-0000-0000-0000100B0000}"/>
    <cellStyle name="Navadno 10 93" xfId="2843" xr:uid="{00000000-0005-0000-0000-0000110B0000}"/>
    <cellStyle name="Navadno 10 93 2" xfId="2844" xr:uid="{00000000-0005-0000-0000-0000120B0000}"/>
    <cellStyle name="Navadno 10 94" xfId="2845" xr:uid="{00000000-0005-0000-0000-0000130B0000}"/>
    <cellStyle name="Navadno 10 94 2" xfId="2846" xr:uid="{00000000-0005-0000-0000-0000140B0000}"/>
    <cellStyle name="Navadno 10 95" xfId="2847" xr:uid="{00000000-0005-0000-0000-0000150B0000}"/>
    <cellStyle name="Navadno 10 95 2" xfId="2848" xr:uid="{00000000-0005-0000-0000-0000160B0000}"/>
    <cellStyle name="Navadno 10 96" xfId="2849" xr:uid="{00000000-0005-0000-0000-0000170B0000}"/>
    <cellStyle name="Navadno 10 96 2" xfId="2850" xr:uid="{00000000-0005-0000-0000-0000180B0000}"/>
    <cellStyle name="Navadno 10 97" xfId="2851" xr:uid="{00000000-0005-0000-0000-0000190B0000}"/>
    <cellStyle name="Navadno 10 97 2" xfId="2852" xr:uid="{00000000-0005-0000-0000-00001A0B0000}"/>
    <cellStyle name="Navadno 10 98" xfId="2853" xr:uid="{00000000-0005-0000-0000-00001B0B0000}"/>
    <cellStyle name="Navadno 10 98 2" xfId="2854" xr:uid="{00000000-0005-0000-0000-00001C0B0000}"/>
    <cellStyle name="Navadno 10 99" xfId="2855" xr:uid="{00000000-0005-0000-0000-00001D0B0000}"/>
    <cellStyle name="Navadno 10 99 2" xfId="2856" xr:uid="{00000000-0005-0000-0000-00001E0B0000}"/>
    <cellStyle name="Navadno 10_2008-145 BRINJE- POPIS VODA" xfId="2857" xr:uid="{00000000-0005-0000-0000-00001F0B0000}"/>
    <cellStyle name="Navadno 100" xfId="2858" xr:uid="{00000000-0005-0000-0000-0000200B0000}"/>
    <cellStyle name="Navadno 100 2" xfId="2859" xr:uid="{00000000-0005-0000-0000-0000210B0000}"/>
    <cellStyle name="Navadno 100 2 2" xfId="2860" xr:uid="{00000000-0005-0000-0000-0000220B0000}"/>
    <cellStyle name="Navadno 100 2 2 2" xfId="2861" xr:uid="{00000000-0005-0000-0000-0000230B0000}"/>
    <cellStyle name="Navadno 100 2 3" xfId="2862" xr:uid="{00000000-0005-0000-0000-0000240B0000}"/>
    <cellStyle name="Navadno 101" xfId="2863" xr:uid="{00000000-0005-0000-0000-0000250B0000}"/>
    <cellStyle name="Navadno 101 2" xfId="2864" xr:uid="{00000000-0005-0000-0000-0000260B0000}"/>
    <cellStyle name="Navadno 101 2 2" xfId="2865" xr:uid="{00000000-0005-0000-0000-0000270B0000}"/>
    <cellStyle name="Navadno 101 2 2 2" xfId="2866" xr:uid="{00000000-0005-0000-0000-0000280B0000}"/>
    <cellStyle name="Navadno 101 2 3" xfId="2867" xr:uid="{00000000-0005-0000-0000-0000290B0000}"/>
    <cellStyle name="Navadno 102" xfId="2868" xr:uid="{00000000-0005-0000-0000-00002A0B0000}"/>
    <cellStyle name="Navadno 103" xfId="2869" xr:uid="{00000000-0005-0000-0000-00002B0B0000}"/>
    <cellStyle name="Navadno 104" xfId="2870" xr:uid="{00000000-0005-0000-0000-00002C0B0000}"/>
    <cellStyle name="Navadno 104 2" xfId="2871" xr:uid="{00000000-0005-0000-0000-00002D0B0000}"/>
    <cellStyle name="Navadno 104 2 2" xfId="2872" xr:uid="{00000000-0005-0000-0000-00002E0B0000}"/>
    <cellStyle name="Navadno 104 2 2 2" xfId="2873" xr:uid="{00000000-0005-0000-0000-00002F0B0000}"/>
    <cellStyle name="Navadno 104 2 3" xfId="2874" xr:uid="{00000000-0005-0000-0000-0000300B0000}"/>
    <cellStyle name="Navadno 105" xfId="2875" xr:uid="{00000000-0005-0000-0000-0000310B0000}"/>
    <cellStyle name="Navadno 105 2" xfId="2876" xr:uid="{00000000-0005-0000-0000-0000320B0000}"/>
    <cellStyle name="Navadno 105 2 2" xfId="2877" xr:uid="{00000000-0005-0000-0000-0000330B0000}"/>
    <cellStyle name="Navadno 105 2 2 2" xfId="2878" xr:uid="{00000000-0005-0000-0000-0000340B0000}"/>
    <cellStyle name="Navadno 105 2 3" xfId="2879" xr:uid="{00000000-0005-0000-0000-0000350B0000}"/>
    <cellStyle name="Navadno 106" xfId="2880" xr:uid="{00000000-0005-0000-0000-0000360B0000}"/>
    <cellStyle name="Navadno 106 2" xfId="2881" xr:uid="{00000000-0005-0000-0000-0000370B0000}"/>
    <cellStyle name="Navadno 106 2 2" xfId="2882" xr:uid="{00000000-0005-0000-0000-0000380B0000}"/>
    <cellStyle name="Navadno 106 2 2 2" xfId="2883" xr:uid="{00000000-0005-0000-0000-0000390B0000}"/>
    <cellStyle name="Navadno 106 2 3" xfId="2884" xr:uid="{00000000-0005-0000-0000-00003A0B0000}"/>
    <cellStyle name="Navadno 107" xfId="2885" xr:uid="{00000000-0005-0000-0000-00003B0B0000}"/>
    <cellStyle name="Navadno 107 2" xfId="2886" xr:uid="{00000000-0005-0000-0000-00003C0B0000}"/>
    <cellStyle name="Navadno 107 2 2" xfId="2887" xr:uid="{00000000-0005-0000-0000-00003D0B0000}"/>
    <cellStyle name="Navadno 107 2 2 2" xfId="2888" xr:uid="{00000000-0005-0000-0000-00003E0B0000}"/>
    <cellStyle name="Navadno 107 2 3" xfId="2889" xr:uid="{00000000-0005-0000-0000-00003F0B0000}"/>
    <cellStyle name="Navadno 108" xfId="2890" xr:uid="{00000000-0005-0000-0000-0000400B0000}"/>
    <cellStyle name="Navadno 108 2" xfId="2891" xr:uid="{00000000-0005-0000-0000-0000410B0000}"/>
    <cellStyle name="Navadno 108 2 2" xfId="2892" xr:uid="{00000000-0005-0000-0000-0000420B0000}"/>
    <cellStyle name="Navadno 108 2 2 2" xfId="2893" xr:uid="{00000000-0005-0000-0000-0000430B0000}"/>
    <cellStyle name="Navadno 108 2 3" xfId="2894" xr:uid="{00000000-0005-0000-0000-0000440B0000}"/>
    <cellStyle name="Navadno 109" xfId="2895" xr:uid="{00000000-0005-0000-0000-0000450B0000}"/>
    <cellStyle name="Navadno 109 2" xfId="2896" xr:uid="{00000000-0005-0000-0000-0000460B0000}"/>
    <cellStyle name="Navadno 109 2 2" xfId="2897" xr:uid="{00000000-0005-0000-0000-0000470B0000}"/>
    <cellStyle name="Navadno 109 2 2 2" xfId="2898" xr:uid="{00000000-0005-0000-0000-0000480B0000}"/>
    <cellStyle name="Navadno 109 2 3" xfId="2899" xr:uid="{00000000-0005-0000-0000-0000490B0000}"/>
    <cellStyle name="Navadno 11" xfId="2900" xr:uid="{00000000-0005-0000-0000-00004A0B0000}"/>
    <cellStyle name="Navadno 11 10" xfId="2901" xr:uid="{00000000-0005-0000-0000-00004B0B0000}"/>
    <cellStyle name="Navadno 11 10 2" xfId="2902" xr:uid="{00000000-0005-0000-0000-00004C0B0000}"/>
    <cellStyle name="Navadno 11 11" xfId="2903" xr:uid="{00000000-0005-0000-0000-00004D0B0000}"/>
    <cellStyle name="Navadno 11 11 2" xfId="2904" xr:uid="{00000000-0005-0000-0000-00004E0B0000}"/>
    <cellStyle name="Navadno 11 12" xfId="2905" xr:uid="{00000000-0005-0000-0000-00004F0B0000}"/>
    <cellStyle name="Navadno 11 12 2" xfId="2906" xr:uid="{00000000-0005-0000-0000-0000500B0000}"/>
    <cellStyle name="Navadno 11 13" xfId="2907" xr:uid="{00000000-0005-0000-0000-0000510B0000}"/>
    <cellStyle name="Navadno 11 13 2" xfId="2908" xr:uid="{00000000-0005-0000-0000-0000520B0000}"/>
    <cellStyle name="Navadno 11 14" xfId="2909" xr:uid="{00000000-0005-0000-0000-0000530B0000}"/>
    <cellStyle name="Navadno 11 14 2" xfId="2910" xr:uid="{00000000-0005-0000-0000-0000540B0000}"/>
    <cellStyle name="Navadno 11 15" xfId="2911" xr:uid="{00000000-0005-0000-0000-0000550B0000}"/>
    <cellStyle name="Navadno 11 15 2" xfId="2912" xr:uid="{00000000-0005-0000-0000-0000560B0000}"/>
    <cellStyle name="Navadno 11 16" xfId="2913" xr:uid="{00000000-0005-0000-0000-0000570B0000}"/>
    <cellStyle name="Navadno 11 16 2" xfId="2914" xr:uid="{00000000-0005-0000-0000-0000580B0000}"/>
    <cellStyle name="Navadno 11 17" xfId="2915" xr:uid="{00000000-0005-0000-0000-0000590B0000}"/>
    <cellStyle name="Navadno 11 17 2" xfId="2916" xr:uid="{00000000-0005-0000-0000-00005A0B0000}"/>
    <cellStyle name="Navadno 11 18" xfId="2917" xr:uid="{00000000-0005-0000-0000-00005B0B0000}"/>
    <cellStyle name="Navadno 11 18 2" xfId="2918" xr:uid="{00000000-0005-0000-0000-00005C0B0000}"/>
    <cellStyle name="Navadno 11 19" xfId="2919" xr:uid="{00000000-0005-0000-0000-00005D0B0000}"/>
    <cellStyle name="Navadno 11 19 2" xfId="2920" xr:uid="{00000000-0005-0000-0000-00005E0B0000}"/>
    <cellStyle name="Navadno 11 2" xfId="2921" xr:uid="{00000000-0005-0000-0000-00005F0B0000}"/>
    <cellStyle name="Navadno 11 2 10" xfId="2922" xr:uid="{00000000-0005-0000-0000-0000600B0000}"/>
    <cellStyle name="Navadno 11 2 11" xfId="2923" xr:uid="{00000000-0005-0000-0000-0000610B0000}"/>
    <cellStyle name="Navadno 11 2 12" xfId="2924" xr:uid="{00000000-0005-0000-0000-0000620B0000}"/>
    <cellStyle name="Navadno 11 2 13" xfId="2925" xr:uid="{00000000-0005-0000-0000-0000630B0000}"/>
    <cellStyle name="Navadno 11 2 14" xfId="2926" xr:uid="{00000000-0005-0000-0000-0000640B0000}"/>
    <cellStyle name="Navadno 11 2 15" xfId="2927" xr:uid="{00000000-0005-0000-0000-0000650B0000}"/>
    <cellStyle name="Navadno 11 2 16" xfId="2928" xr:uid="{00000000-0005-0000-0000-0000660B0000}"/>
    <cellStyle name="Navadno 11 2 17" xfId="2929" xr:uid="{00000000-0005-0000-0000-0000670B0000}"/>
    <cellStyle name="Navadno 11 2 18" xfId="2930" xr:uid="{00000000-0005-0000-0000-0000680B0000}"/>
    <cellStyle name="Navadno 11 2 19" xfId="2931" xr:uid="{00000000-0005-0000-0000-0000690B0000}"/>
    <cellStyle name="Navadno 11 2 2" xfId="2932" xr:uid="{00000000-0005-0000-0000-00006A0B0000}"/>
    <cellStyle name="Navadno 11 2 2 2" xfId="2933" xr:uid="{00000000-0005-0000-0000-00006B0B0000}"/>
    <cellStyle name="Navadno 11 2 2 3" xfId="2934" xr:uid="{00000000-0005-0000-0000-00006C0B0000}"/>
    <cellStyle name="Navadno 11 2 20" xfId="2935" xr:uid="{00000000-0005-0000-0000-00006D0B0000}"/>
    <cellStyle name="Navadno 11 2 21" xfId="2936" xr:uid="{00000000-0005-0000-0000-00006E0B0000}"/>
    <cellStyle name="Navadno 11 2 22" xfId="2937" xr:uid="{00000000-0005-0000-0000-00006F0B0000}"/>
    <cellStyle name="Navadno 11 2 23" xfId="2938" xr:uid="{00000000-0005-0000-0000-0000700B0000}"/>
    <cellStyle name="Navadno 11 2 24" xfId="2939" xr:uid="{00000000-0005-0000-0000-0000710B0000}"/>
    <cellStyle name="Navadno 11 2 3" xfId="2940" xr:uid="{00000000-0005-0000-0000-0000720B0000}"/>
    <cellStyle name="Navadno 11 2 3 2" xfId="2941" xr:uid="{00000000-0005-0000-0000-0000730B0000}"/>
    <cellStyle name="Navadno 11 2 4" xfId="2942" xr:uid="{00000000-0005-0000-0000-0000740B0000}"/>
    <cellStyle name="Navadno 11 2 5" xfId="2943" xr:uid="{00000000-0005-0000-0000-0000750B0000}"/>
    <cellStyle name="Navadno 11 2 6" xfId="2944" xr:uid="{00000000-0005-0000-0000-0000760B0000}"/>
    <cellStyle name="Navadno 11 2 7" xfId="2945" xr:uid="{00000000-0005-0000-0000-0000770B0000}"/>
    <cellStyle name="Navadno 11 2 8" xfId="2946" xr:uid="{00000000-0005-0000-0000-0000780B0000}"/>
    <cellStyle name="Navadno 11 2 9" xfId="2947" xr:uid="{00000000-0005-0000-0000-0000790B0000}"/>
    <cellStyle name="Navadno 11 20" xfId="2948" xr:uid="{00000000-0005-0000-0000-00007A0B0000}"/>
    <cellStyle name="Navadno 11 20 2" xfId="2949" xr:uid="{00000000-0005-0000-0000-00007B0B0000}"/>
    <cellStyle name="Navadno 11 21" xfId="2950" xr:uid="{00000000-0005-0000-0000-00007C0B0000}"/>
    <cellStyle name="Navadno 11 21 2" xfId="2951" xr:uid="{00000000-0005-0000-0000-00007D0B0000}"/>
    <cellStyle name="Navadno 11 22" xfId="2952" xr:uid="{00000000-0005-0000-0000-00007E0B0000}"/>
    <cellStyle name="Navadno 11 22 2" xfId="2953" xr:uid="{00000000-0005-0000-0000-00007F0B0000}"/>
    <cellStyle name="Navadno 11 23" xfId="2954" xr:uid="{00000000-0005-0000-0000-0000800B0000}"/>
    <cellStyle name="Navadno 11 23 2" xfId="2955" xr:uid="{00000000-0005-0000-0000-0000810B0000}"/>
    <cellStyle name="Navadno 11 24" xfId="2956" xr:uid="{00000000-0005-0000-0000-0000820B0000}"/>
    <cellStyle name="Navadno 11 24 2" xfId="2957" xr:uid="{00000000-0005-0000-0000-0000830B0000}"/>
    <cellStyle name="Navadno 11 25" xfId="2958" xr:uid="{00000000-0005-0000-0000-0000840B0000}"/>
    <cellStyle name="Navadno 11 25 2" xfId="2959" xr:uid="{00000000-0005-0000-0000-0000850B0000}"/>
    <cellStyle name="Navadno 11 26" xfId="2960" xr:uid="{00000000-0005-0000-0000-0000860B0000}"/>
    <cellStyle name="Navadno 11 26 2" xfId="2961" xr:uid="{00000000-0005-0000-0000-0000870B0000}"/>
    <cellStyle name="Navadno 11 27" xfId="2962" xr:uid="{00000000-0005-0000-0000-0000880B0000}"/>
    <cellStyle name="Navadno 11 27 2" xfId="2963" xr:uid="{00000000-0005-0000-0000-0000890B0000}"/>
    <cellStyle name="Navadno 11 28" xfId="2964" xr:uid="{00000000-0005-0000-0000-00008A0B0000}"/>
    <cellStyle name="Navadno 11 28 2" xfId="2965" xr:uid="{00000000-0005-0000-0000-00008B0B0000}"/>
    <cellStyle name="Navadno 11 29" xfId="2966" xr:uid="{00000000-0005-0000-0000-00008C0B0000}"/>
    <cellStyle name="Navadno 11 29 2" xfId="2967" xr:uid="{00000000-0005-0000-0000-00008D0B0000}"/>
    <cellStyle name="Navadno 11 3" xfId="2968" xr:uid="{00000000-0005-0000-0000-00008E0B0000}"/>
    <cellStyle name="Navadno 11 3 2" xfId="2969" xr:uid="{00000000-0005-0000-0000-00008F0B0000}"/>
    <cellStyle name="Navadno 11 3 2 2" xfId="2970" xr:uid="{00000000-0005-0000-0000-0000900B0000}"/>
    <cellStyle name="Navadno 11 3 3" xfId="2971" xr:uid="{00000000-0005-0000-0000-0000910B0000}"/>
    <cellStyle name="Navadno 11 3 4" xfId="2972" xr:uid="{00000000-0005-0000-0000-0000920B0000}"/>
    <cellStyle name="Navadno 11 3 5" xfId="2973" xr:uid="{00000000-0005-0000-0000-0000930B0000}"/>
    <cellStyle name="Navadno 11 3 6" xfId="2974" xr:uid="{00000000-0005-0000-0000-0000940B0000}"/>
    <cellStyle name="Navadno 11 3 7" xfId="2975" xr:uid="{00000000-0005-0000-0000-0000950B0000}"/>
    <cellStyle name="Navadno 11 3 8" xfId="2976" xr:uid="{00000000-0005-0000-0000-0000960B0000}"/>
    <cellStyle name="Navadno 11 3 9" xfId="2977" xr:uid="{00000000-0005-0000-0000-0000970B0000}"/>
    <cellStyle name="Navadno 11 30" xfId="2978" xr:uid="{00000000-0005-0000-0000-0000980B0000}"/>
    <cellStyle name="Navadno 11 30 2" xfId="2979" xr:uid="{00000000-0005-0000-0000-0000990B0000}"/>
    <cellStyle name="Navadno 11 31" xfId="2980" xr:uid="{00000000-0005-0000-0000-00009A0B0000}"/>
    <cellStyle name="Navadno 11 31 2" xfId="2981" xr:uid="{00000000-0005-0000-0000-00009B0B0000}"/>
    <cellStyle name="Navadno 11 32" xfId="2982" xr:uid="{00000000-0005-0000-0000-00009C0B0000}"/>
    <cellStyle name="Navadno 11 32 2" xfId="2983" xr:uid="{00000000-0005-0000-0000-00009D0B0000}"/>
    <cellStyle name="Navadno 11 33" xfId="2984" xr:uid="{00000000-0005-0000-0000-00009E0B0000}"/>
    <cellStyle name="Navadno 11 33 2" xfId="2985" xr:uid="{00000000-0005-0000-0000-00009F0B0000}"/>
    <cellStyle name="Navadno 11 34" xfId="2986" xr:uid="{00000000-0005-0000-0000-0000A00B0000}"/>
    <cellStyle name="Navadno 11 34 2" xfId="2987" xr:uid="{00000000-0005-0000-0000-0000A10B0000}"/>
    <cellStyle name="Navadno 11 35" xfId="2988" xr:uid="{00000000-0005-0000-0000-0000A20B0000}"/>
    <cellStyle name="Navadno 11 35 2" xfId="2989" xr:uid="{00000000-0005-0000-0000-0000A30B0000}"/>
    <cellStyle name="Navadno 11 36" xfId="2990" xr:uid="{00000000-0005-0000-0000-0000A40B0000}"/>
    <cellStyle name="Navadno 11 36 2" xfId="2991" xr:uid="{00000000-0005-0000-0000-0000A50B0000}"/>
    <cellStyle name="Navadno 11 37" xfId="2992" xr:uid="{00000000-0005-0000-0000-0000A60B0000}"/>
    <cellStyle name="Navadno 11 37 2" xfId="2993" xr:uid="{00000000-0005-0000-0000-0000A70B0000}"/>
    <cellStyle name="Navadno 11 38" xfId="2994" xr:uid="{00000000-0005-0000-0000-0000A80B0000}"/>
    <cellStyle name="Navadno 11 38 2" xfId="2995" xr:uid="{00000000-0005-0000-0000-0000A90B0000}"/>
    <cellStyle name="Navadno 11 39" xfId="2996" xr:uid="{00000000-0005-0000-0000-0000AA0B0000}"/>
    <cellStyle name="Navadno 11 39 2" xfId="2997" xr:uid="{00000000-0005-0000-0000-0000AB0B0000}"/>
    <cellStyle name="Navadno 11 4" xfId="2998" xr:uid="{00000000-0005-0000-0000-0000AC0B0000}"/>
    <cellStyle name="Navadno 11 4 2" xfId="2999" xr:uid="{00000000-0005-0000-0000-0000AD0B0000}"/>
    <cellStyle name="Navadno 11 4 3" xfId="3000" xr:uid="{00000000-0005-0000-0000-0000AE0B0000}"/>
    <cellStyle name="Navadno 11 4 4" xfId="3001" xr:uid="{00000000-0005-0000-0000-0000AF0B0000}"/>
    <cellStyle name="Navadno 11 4 5" xfId="3002" xr:uid="{00000000-0005-0000-0000-0000B00B0000}"/>
    <cellStyle name="Navadno 11 4 6" xfId="3003" xr:uid="{00000000-0005-0000-0000-0000B10B0000}"/>
    <cellStyle name="Navadno 11 4 7" xfId="3004" xr:uid="{00000000-0005-0000-0000-0000B20B0000}"/>
    <cellStyle name="Navadno 11 40" xfId="3005" xr:uid="{00000000-0005-0000-0000-0000B30B0000}"/>
    <cellStyle name="Navadno 11 40 2" xfId="3006" xr:uid="{00000000-0005-0000-0000-0000B40B0000}"/>
    <cellStyle name="Navadno 11 41" xfId="3007" xr:uid="{00000000-0005-0000-0000-0000B50B0000}"/>
    <cellStyle name="Navadno 11 41 2" xfId="3008" xr:uid="{00000000-0005-0000-0000-0000B60B0000}"/>
    <cellStyle name="Navadno 11 42" xfId="3009" xr:uid="{00000000-0005-0000-0000-0000B70B0000}"/>
    <cellStyle name="Navadno 11 42 2" xfId="3010" xr:uid="{00000000-0005-0000-0000-0000B80B0000}"/>
    <cellStyle name="Navadno 11 43" xfId="3011" xr:uid="{00000000-0005-0000-0000-0000B90B0000}"/>
    <cellStyle name="Navadno 11 43 2" xfId="3012" xr:uid="{00000000-0005-0000-0000-0000BA0B0000}"/>
    <cellStyle name="Navadno 11 44" xfId="3013" xr:uid="{00000000-0005-0000-0000-0000BB0B0000}"/>
    <cellStyle name="Navadno 11 44 2" xfId="3014" xr:uid="{00000000-0005-0000-0000-0000BC0B0000}"/>
    <cellStyle name="Navadno 11 45" xfId="3015" xr:uid="{00000000-0005-0000-0000-0000BD0B0000}"/>
    <cellStyle name="Navadno 11 5" xfId="3016" xr:uid="{00000000-0005-0000-0000-0000BE0B0000}"/>
    <cellStyle name="Navadno 11 5 2" xfId="3017" xr:uid="{00000000-0005-0000-0000-0000BF0B0000}"/>
    <cellStyle name="Navadno 11 5 3" xfId="3018" xr:uid="{00000000-0005-0000-0000-0000C00B0000}"/>
    <cellStyle name="Navadno 11 5 4" xfId="3019" xr:uid="{00000000-0005-0000-0000-0000C10B0000}"/>
    <cellStyle name="Navadno 11 5 5" xfId="3020" xr:uid="{00000000-0005-0000-0000-0000C20B0000}"/>
    <cellStyle name="Navadno 11 5 6" xfId="3021" xr:uid="{00000000-0005-0000-0000-0000C30B0000}"/>
    <cellStyle name="Navadno 11 6" xfId="3022" xr:uid="{00000000-0005-0000-0000-0000C40B0000}"/>
    <cellStyle name="Navadno 11 6 2" xfId="3023" xr:uid="{00000000-0005-0000-0000-0000C50B0000}"/>
    <cellStyle name="Navadno 11 6 3" xfId="3024" xr:uid="{00000000-0005-0000-0000-0000C60B0000}"/>
    <cellStyle name="Navadno 11 6 4" xfId="3025" xr:uid="{00000000-0005-0000-0000-0000C70B0000}"/>
    <cellStyle name="Navadno 11 6 5" xfId="3026" xr:uid="{00000000-0005-0000-0000-0000C80B0000}"/>
    <cellStyle name="Navadno 11 6 6" xfId="3027" xr:uid="{00000000-0005-0000-0000-0000C90B0000}"/>
    <cellStyle name="Navadno 11 7" xfId="3028" xr:uid="{00000000-0005-0000-0000-0000CA0B0000}"/>
    <cellStyle name="Navadno 11 7 2" xfId="3029" xr:uid="{00000000-0005-0000-0000-0000CB0B0000}"/>
    <cellStyle name="Navadno 11 8" xfId="3030" xr:uid="{00000000-0005-0000-0000-0000CC0B0000}"/>
    <cellStyle name="Navadno 11 8 2" xfId="3031" xr:uid="{00000000-0005-0000-0000-0000CD0B0000}"/>
    <cellStyle name="Navadno 11 9" xfId="3032" xr:uid="{00000000-0005-0000-0000-0000CE0B0000}"/>
    <cellStyle name="Navadno 11 9 2" xfId="3033" xr:uid="{00000000-0005-0000-0000-0000CF0B0000}"/>
    <cellStyle name="Navadno 110" xfId="3034" xr:uid="{00000000-0005-0000-0000-0000D00B0000}"/>
    <cellStyle name="Navadno 110 2" xfId="3035" xr:uid="{00000000-0005-0000-0000-0000D10B0000}"/>
    <cellStyle name="Navadno 110 2 2" xfId="3036" xr:uid="{00000000-0005-0000-0000-0000D20B0000}"/>
    <cellStyle name="Navadno 110 2 2 2" xfId="3037" xr:uid="{00000000-0005-0000-0000-0000D30B0000}"/>
    <cellStyle name="Navadno 110 2 3" xfId="3038" xr:uid="{00000000-0005-0000-0000-0000D40B0000}"/>
    <cellStyle name="Navadno 111" xfId="3039" xr:uid="{00000000-0005-0000-0000-0000D50B0000}"/>
    <cellStyle name="Navadno 111 2" xfId="3040" xr:uid="{00000000-0005-0000-0000-0000D60B0000}"/>
    <cellStyle name="Navadno 111 2 2" xfId="3041" xr:uid="{00000000-0005-0000-0000-0000D70B0000}"/>
    <cellStyle name="Navadno 111 2 2 2" xfId="3042" xr:uid="{00000000-0005-0000-0000-0000D80B0000}"/>
    <cellStyle name="Navadno 111 2 3" xfId="3043" xr:uid="{00000000-0005-0000-0000-0000D90B0000}"/>
    <cellStyle name="Navadno 112" xfId="3044" xr:uid="{00000000-0005-0000-0000-0000DA0B0000}"/>
    <cellStyle name="Navadno 112 2" xfId="3045" xr:uid="{00000000-0005-0000-0000-0000DB0B0000}"/>
    <cellStyle name="Navadno 112 2 2" xfId="3046" xr:uid="{00000000-0005-0000-0000-0000DC0B0000}"/>
    <cellStyle name="Navadno 112 2 2 2" xfId="3047" xr:uid="{00000000-0005-0000-0000-0000DD0B0000}"/>
    <cellStyle name="Navadno 112 2 3" xfId="3048" xr:uid="{00000000-0005-0000-0000-0000DE0B0000}"/>
    <cellStyle name="Navadno 113" xfId="3049" xr:uid="{00000000-0005-0000-0000-0000DF0B0000}"/>
    <cellStyle name="Navadno 113 2" xfId="3050" xr:uid="{00000000-0005-0000-0000-0000E00B0000}"/>
    <cellStyle name="Navadno 113 2 2" xfId="3051" xr:uid="{00000000-0005-0000-0000-0000E10B0000}"/>
    <cellStyle name="Navadno 113 2 2 2" xfId="3052" xr:uid="{00000000-0005-0000-0000-0000E20B0000}"/>
    <cellStyle name="Navadno 113 2 3" xfId="3053" xr:uid="{00000000-0005-0000-0000-0000E30B0000}"/>
    <cellStyle name="Navadno 114" xfId="3054" xr:uid="{00000000-0005-0000-0000-0000E40B0000}"/>
    <cellStyle name="Navadno 114 2" xfId="3055" xr:uid="{00000000-0005-0000-0000-0000E50B0000}"/>
    <cellStyle name="Navadno 114 2 2" xfId="3056" xr:uid="{00000000-0005-0000-0000-0000E60B0000}"/>
    <cellStyle name="Navadno 114 2 2 2" xfId="3057" xr:uid="{00000000-0005-0000-0000-0000E70B0000}"/>
    <cellStyle name="Navadno 114 2 3" xfId="3058" xr:uid="{00000000-0005-0000-0000-0000E80B0000}"/>
    <cellStyle name="Navadno 115" xfId="3059" xr:uid="{00000000-0005-0000-0000-0000E90B0000}"/>
    <cellStyle name="Navadno 115 2" xfId="3060" xr:uid="{00000000-0005-0000-0000-0000EA0B0000}"/>
    <cellStyle name="Navadno 115 2 2" xfId="3061" xr:uid="{00000000-0005-0000-0000-0000EB0B0000}"/>
    <cellStyle name="Navadno 115 2 2 2" xfId="3062" xr:uid="{00000000-0005-0000-0000-0000EC0B0000}"/>
    <cellStyle name="Navadno 115 2 3" xfId="3063" xr:uid="{00000000-0005-0000-0000-0000ED0B0000}"/>
    <cellStyle name="Navadno 116" xfId="3064" xr:uid="{00000000-0005-0000-0000-0000EE0B0000}"/>
    <cellStyle name="Navadno 116 2" xfId="3065" xr:uid="{00000000-0005-0000-0000-0000EF0B0000}"/>
    <cellStyle name="Navadno 116 2 2" xfId="3066" xr:uid="{00000000-0005-0000-0000-0000F00B0000}"/>
    <cellStyle name="Navadno 116 2 2 2" xfId="3067" xr:uid="{00000000-0005-0000-0000-0000F10B0000}"/>
    <cellStyle name="Navadno 116 2 3" xfId="3068" xr:uid="{00000000-0005-0000-0000-0000F20B0000}"/>
    <cellStyle name="Navadno 117" xfId="3069" xr:uid="{00000000-0005-0000-0000-0000F30B0000}"/>
    <cellStyle name="Navadno 117 2" xfId="3070" xr:uid="{00000000-0005-0000-0000-0000F40B0000}"/>
    <cellStyle name="Navadno 117 2 2" xfId="3071" xr:uid="{00000000-0005-0000-0000-0000F50B0000}"/>
    <cellStyle name="Navadno 117 2 2 2" xfId="3072" xr:uid="{00000000-0005-0000-0000-0000F60B0000}"/>
    <cellStyle name="Navadno 117 2 3" xfId="3073" xr:uid="{00000000-0005-0000-0000-0000F70B0000}"/>
    <cellStyle name="Navadno 118" xfId="3074" xr:uid="{00000000-0005-0000-0000-0000F80B0000}"/>
    <cellStyle name="Navadno 118 2" xfId="3075" xr:uid="{00000000-0005-0000-0000-0000F90B0000}"/>
    <cellStyle name="Navadno 118 2 2" xfId="3076" xr:uid="{00000000-0005-0000-0000-0000FA0B0000}"/>
    <cellStyle name="Navadno 118 2 2 2" xfId="3077" xr:uid="{00000000-0005-0000-0000-0000FB0B0000}"/>
    <cellStyle name="Navadno 118 2 3" xfId="3078" xr:uid="{00000000-0005-0000-0000-0000FC0B0000}"/>
    <cellStyle name="Navadno 119" xfId="3079" xr:uid="{00000000-0005-0000-0000-0000FD0B0000}"/>
    <cellStyle name="Navadno 119 2" xfId="3080" xr:uid="{00000000-0005-0000-0000-0000FE0B0000}"/>
    <cellStyle name="Navadno 119 2 2" xfId="3081" xr:uid="{00000000-0005-0000-0000-0000FF0B0000}"/>
    <cellStyle name="Navadno 119 2 2 2" xfId="3082" xr:uid="{00000000-0005-0000-0000-0000000C0000}"/>
    <cellStyle name="Navadno 119 2 3" xfId="3083" xr:uid="{00000000-0005-0000-0000-0000010C0000}"/>
    <cellStyle name="Navadno 12" xfId="3084" xr:uid="{00000000-0005-0000-0000-0000020C0000}"/>
    <cellStyle name="Navadno 12 10" xfId="3085" xr:uid="{00000000-0005-0000-0000-0000030C0000}"/>
    <cellStyle name="Navadno 12 10 2" xfId="3086" xr:uid="{00000000-0005-0000-0000-0000040C0000}"/>
    <cellStyle name="Navadno 12 10 2 2" xfId="3087" xr:uid="{00000000-0005-0000-0000-0000050C0000}"/>
    <cellStyle name="Navadno 12 10 2 2 2" xfId="3088" xr:uid="{00000000-0005-0000-0000-0000060C0000}"/>
    <cellStyle name="Navadno 12 10 2 2 2 2" xfId="3089" xr:uid="{00000000-0005-0000-0000-0000070C0000}"/>
    <cellStyle name="Navadno 12 10 2 2 2 3" xfId="3090" xr:uid="{00000000-0005-0000-0000-0000080C0000}"/>
    <cellStyle name="Navadno 12 10 2 2 3" xfId="3091" xr:uid="{00000000-0005-0000-0000-0000090C0000}"/>
    <cellStyle name="Navadno 12 10 2 2 3 2" xfId="3092" xr:uid="{00000000-0005-0000-0000-00000A0C0000}"/>
    <cellStyle name="Navadno 12 10 2 2 3 3" xfId="3093" xr:uid="{00000000-0005-0000-0000-00000B0C0000}"/>
    <cellStyle name="Navadno 12 10 2 2 4" xfId="3094" xr:uid="{00000000-0005-0000-0000-00000C0C0000}"/>
    <cellStyle name="Navadno 12 10 2 2 5" xfId="3095" xr:uid="{00000000-0005-0000-0000-00000D0C0000}"/>
    <cellStyle name="Navadno 12 10 2 3" xfId="3096" xr:uid="{00000000-0005-0000-0000-00000E0C0000}"/>
    <cellStyle name="Navadno 12 10 2 3 2" xfId="3097" xr:uid="{00000000-0005-0000-0000-00000F0C0000}"/>
    <cellStyle name="Navadno 12 10 2 3 2 2" xfId="3098" xr:uid="{00000000-0005-0000-0000-0000100C0000}"/>
    <cellStyle name="Navadno 12 10 2 3 2 3" xfId="3099" xr:uid="{00000000-0005-0000-0000-0000110C0000}"/>
    <cellStyle name="Navadno 12 10 2 3 3" xfId="3100" xr:uid="{00000000-0005-0000-0000-0000120C0000}"/>
    <cellStyle name="Navadno 12 10 2 3 3 2" xfId="3101" xr:uid="{00000000-0005-0000-0000-0000130C0000}"/>
    <cellStyle name="Navadno 12 10 2 3 3 3" xfId="3102" xr:uid="{00000000-0005-0000-0000-0000140C0000}"/>
    <cellStyle name="Navadno 12 10 2 3 4" xfId="3103" xr:uid="{00000000-0005-0000-0000-0000150C0000}"/>
    <cellStyle name="Navadno 12 10 2 3 5" xfId="3104" xr:uid="{00000000-0005-0000-0000-0000160C0000}"/>
    <cellStyle name="Navadno 12 10 2 4" xfId="3105" xr:uid="{00000000-0005-0000-0000-0000170C0000}"/>
    <cellStyle name="Navadno 12 10 2 4 2" xfId="3106" xr:uid="{00000000-0005-0000-0000-0000180C0000}"/>
    <cellStyle name="Navadno 12 10 2 4 3" xfId="3107" xr:uid="{00000000-0005-0000-0000-0000190C0000}"/>
    <cellStyle name="Navadno 12 10 2 5" xfId="3108" xr:uid="{00000000-0005-0000-0000-00001A0C0000}"/>
    <cellStyle name="Navadno 12 10 2 5 2" xfId="3109" xr:uid="{00000000-0005-0000-0000-00001B0C0000}"/>
    <cellStyle name="Navadno 12 10 2 5 3" xfId="3110" xr:uid="{00000000-0005-0000-0000-00001C0C0000}"/>
    <cellStyle name="Navadno 12 10 2 6" xfId="3111" xr:uid="{00000000-0005-0000-0000-00001D0C0000}"/>
    <cellStyle name="Navadno 12 10 2 7" xfId="3112" xr:uid="{00000000-0005-0000-0000-00001E0C0000}"/>
    <cellStyle name="Navadno 12 10 3" xfId="3113" xr:uid="{00000000-0005-0000-0000-00001F0C0000}"/>
    <cellStyle name="Navadno 12 10 3 2" xfId="3114" xr:uid="{00000000-0005-0000-0000-0000200C0000}"/>
    <cellStyle name="Navadno 12 10 3 2 2" xfId="3115" xr:uid="{00000000-0005-0000-0000-0000210C0000}"/>
    <cellStyle name="Navadno 12 10 3 2 3" xfId="3116" xr:uid="{00000000-0005-0000-0000-0000220C0000}"/>
    <cellStyle name="Navadno 12 10 3 3" xfId="3117" xr:uid="{00000000-0005-0000-0000-0000230C0000}"/>
    <cellStyle name="Navadno 12 10 3 3 2" xfId="3118" xr:uid="{00000000-0005-0000-0000-0000240C0000}"/>
    <cellStyle name="Navadno 12 10 3 3 3" xfId="3119" xr:uid="{00000000-0005-0000-0000-0000250C0000}"/>
    <cellStyle name="Navadno 12 10 3 4" xfId="3120" xr:uid="{00000000-0005-0000-0000-0000260C0000}"/>
    <cellStyle name="Navadno 12 10 3 5" xfId="3121" xr:uid="{00000000-0005-0000-0000-0000270C0000}"/>
    <cellStyle name="Navadno 12 10 4" xfId="3122" xr:uid="{00000000-0005-0000-0000-0000280C0000}"/>
    <cellStyle name="Navadno 12 10 4 2" xfId="3123" xr:uid="{00000000-0005-0000-0000-0000290C0000}"/>
    <cellStyle name="Navadno 12 10 4 2 2" xfId="3124" xr:uid="{00000000-0005-0000-0000-00002A0C0000}"/>
    <cellStyle name="Navadno 12 10 4 2 3" xfId="3125" xr:uid="{00000000-0005-0000-0000-00002B0C0000}"/>
    <cellStyle name="Navadno 12 10 4 3" xfId="3126" xr:uid="{00000000-0005-0000-0000-00002C0C0000}"/>
    <cellStyle name="Navadno 12 10 4 3 2" xfId="3127" xr:uid="{00000000-0005-0000-0000-00002D0C0000}"/>
    <cellStyle name="Navadno 12 10 4 3 3" xfId="3128" xr:uid="{00000000-0005-0000-0000-00002E0C0000}"/>
    <cellStyle name="Navadno 12 10 4 4" xfId="3129" xr:uid="{00000000-0005-0000-0000-00002F0C0000}"/>
    <cellStyle name="Navadno 12 10 4 5" xfId="3130" xr:uid="{00000000-0005-0000-0000-0000300C0000}"/>
    <cellStyle name="Navadno 12 10 5" xfId="3131" xr:uid="{00000000-0005-0000-0000-0000310C0000}"/>
    <cellStyle name="Navadno 12 10 5 2" xfId="3132" xr:uid="{00000000-0005-0000-0000-0000320C0000}"/>
    <cellStyle name="Navadno 12 10 5 3" xfId="3133" xr:uid="{00000000-0005-0000-0000-0000330C0000}"/>
    <cellStyle name="Navadno 12 10 6" xfId="3134" xr:uid="{00000000-0005-0000-0000-0000340C0000}"/>
    <cellStyle name="Navadno 12 10 6 2" xfId="3135" xr:uid="{00000000-0005-0000-0000-0000350C0000}"/>
    <cellStyle name="Navadno 12 10 6 3" xfId="3136" xr:uid="{00000000-0005-0000-0000-0000360C0000}"/>
    <cellStyle name="Navadno 12 10 7" xfId="3137" xr:uid="{00000000-0005-0000-0000-0000370C0000}"/>
    <cellStyle name="Navadno 12 10 8" xfId="3138" xr:uid="{00000000-0005-0000-0000-0000380C0000}"/>
    <cellStyle name="Navadno 12 11" xfId="3139" xr:uid="{00000000-0005-0000-0000-0000390C0000}"/>
    <cellStyle name="Navadno 12 11 2" xfId="3140" xr:uid="{00000000-0005-0000-0000-00003A0C0000}"/>
    <cellStyle name="Navadno 12 11 2 2" xfId="3141" xr:uid="{00000000-0005-0000-0000-00003B0C0000}"/>
    <cellStyle name="Navadno 12 11 2 2 2" xfId="3142" xr:uid="{00000000-0005-0000-0000-00003C0C0000}"/>
    <cellStyle name="Navadno 12 11 2 2 3" xfId="3143" xr:uid="{00000000-0005-0000-0000-00003D0C0000}"/>
    <cellStyle name="Navadno 12 11 2 3" xfId="3144" xr:uid="{00000000-0005-0000-0000-00003E0C0000}"/>
    <cellStyle name="Navadno 12 11 2 3 2" xfId="3145" xr:uid="{00000000-0005-0000-0000-00003F0C0000}"/>
    <cellStyle name="Navadno 12 11 2 3 3" xfId="3146" xr:uid="{00000000-0005-0000-0000-0000400C0000}"/>
    <cellStyle name="Navadno 12 11 2 4" xfId="3147" xr:uid="{00000000-0005-0000-0000-0000410C0000}"/>
    <cellStyle name="Navadno 12 11 2 5" xfId="3148" xr:uid="{00000000-0005-0000-0000-0000420C0000}"/>
    <cellStyle name="Navadno 12 11 3" xfId="3149" xr:uid="{00000000-0005-0000-0000-0000430C0000}"/>
    <cellStyle name="Navadno 12 11 3 2" xfId="3150" xr:uid="{00000000-0005-0000-0000-0000440C0000}"/>
    <cellStyle name="Navadno 12 11 3 2 2" xfId="3151" xr:uid="{00000000-0005-0000-0000-0000450C0000}"/>
    <cellStyle name="Navadno 12 11 3 2 3" xfId="3152" xr:uid="{00000000-0005-0000-0000-0000460C0000}"/>
    <cellStyle name="Navadno 12 11 3 3" xfId="3153" xr:uid="{00000000-0005-0000-0000-0000470C0000}"/>
    <cellStyle name="Navadno 12 11 3 3 2" xfId="3154" xr:uid="{00000000-0005-0000-0000-0000480C0000}"/>
    <cellStyle name="Navadno 12 11 3 3 3" xfId="3155" xr:uid="{00000000-0005-0000-0000-0000490C0000}"/>
    <cellStyle name="Navadno 12 11 3 4" xfId="3156" xr:uid="{00000000-0005-0000-0000-00004A0C0000}"/>
    <cellStyle name="Navadno 12 11 3 5" xfId="3157" xr:uid="{00000000-0005-0000-0000-00004B0C0000}"/>
    <cellStyle name="Navadno 12 11 4" xfId="3158" xr:uid="{00000000-0005-0000-0000-00004C0C0000}"/>
    <cellStyle name="Navadno 12 11 4 2" xfId="3159" xr:uid="{00000000-0005-0000-0000-00004D0C0000}"/>
    <cellStyle name="Navadno 12 11 4 3" xfId="3160" xr:uid="{00000000-0005-0000-0000-00004E0C0000}"/>
    <cellStyle name="Navadno 12 11 5" xfId="3161" xr:uid="{00000000-0005-0000-0000-00004F0C0000}"/>
    <cellStyle name="Navadno 12 11 5 2" xfId="3162" xr:uid="{00000000-0005-0000-0000-0000500C0000}"/>
    <cellStyle name="Navadno 12 11 5 3" xfId="3163" xr:uid="{00000000-0005-0000-0000-0000510C0000}"/>
    <cellStyle name="Navadno 12 11 6" xfId="3164" xr:uid="{00000000-0005-0000-0000-0000520C0000}"/>
    <cellStyle name="Navadno 12 11 7" xfId="3165" xr:uid="{00000000-0005-0000-0000-0000530C0000}"/>
    <cellStyle name="Navadno 12 12" xfId="3166" xr:uid="{00000000-0005-0000-0000-0000540C0000}"/>
    <cellStyle name="Navadno 12 12 2" xfId="3167" xr:uid="{00000000-0005-0000-0000-0000550C0000}"/>
    <cellStyle name="Navadno 12 12 2 2" xfId="3168" xr:uid="{00000000-0005-0000-0000-0000560C0000}"/>
    <cellStyle name="Navadno 12 12 2 3" xfId="3169" xr:uid="{00000000-0005-0000-0000-0000570C0000}"/>
    <cellStyle name="Navadno 12 12 3" xfId="3170" xr:uid="{00000000-0005-0000-0000-0000580C0000}"/>
    <cellStyle name="Navadno 12 12 3 2" xfId="3171" xr:uid="{00000000-0005-0000-0000-0000590C0000}"/>
    <cellStyle name="Navadno 12 12 3 3" xfId="3172" xr:uid="{00000000-0005-0000-0000-00005A0C0000}"/>
    <cellStyle name="Navadno 12 12 4" xfId="3173" xr:uid="{00000000-0005-0000-0000-00005B0C0000}"/>
    <cellStyle name="Navadno 12 12 5" xfId="3174" xr:uid="{00000000-0005-0000-0000-00005C0C0000}"/>
    <cellStyle name="Navadno 12 13" xfId="3175" xr:uid="{00000000-0005-0000-0000-00005D0C0000}"/>
    <cellStyle name="Navadno 12 13 2" xfId="3176" xr:uid="{00000000-0005-0000-0000-00005E0C0000}"/>
    <cellStyle name="Navadno 12 13 2 2" xfId="3177" xr:uid="{00000000-0005-0000-0000-00005F0C0000}"/>
    <cellStyle name="Navadno 12 13 2 3" xfId="3178" xr:uid="{00000000-0005-0000-0000-0000600C0000}"/>
    <cellStyle name="Navadno 12 13 3" xfId="3179" xr:uid="{00000000-0005-0000-0000-0000610C0000}"/>
    <cellStyle name="Navadno 12 13 3 2" xfId="3180" xr:uid="{00000000-0005-0000-0000-0000620C0000}"/>
    <cellStyle name="Navadno 12 13 3 3" xfId="3181" xr:uid="{00000000-0005-0000-0000-0000630C0000}"/>
    <cellStyle name="Navadno 12 13 4" xfId="3182" xr:uid="{00000000-0005-0000-0000-0000640C0000}"/>
    <cellStyle name="Navadno 12 13 5" xfId="3183" xr:uid="{00000000-0005-0000-0000-0000650C0000}"/>
    <cellStyle name="Navadno 12 14" xfId="3184" xr:uid="{00000000-0005-0000-0000-0000660C0000}"/>
    <cellStyle name="Navadno 12 14 2" xfId="3185" xr:uid="{00000000-0005-0000-0000-0000670C0000}"/>
    <cellStyle name="Navadno 12 14 3" xfId="3186" xr:uid="{00000000-0005-0000-0000-0000680C0000}"/>
    <cellStyle name="Navadno 12 15" xfId="3187" xr:uid="{00000000-0005-0000-0000-0000690C0000}"/>
    <cellStyle name="Navadno 12 15 2" xfId="3188" xr:uid="{00000000-0005-0000-0000-00006A0C0000}"/>
    <cellStyle name="Navadno 12 15 3" xfId="3189" xr:uid="{00000000-0005-0000-0000-00006B0C0000}"/>
    <cellStyle name="Navadno 12 16" xfId="3190" xr:uid="{00000000-0005-0000-0000-00006C0C0000}"/>
    <cellStyle name="Navadno 12 17" xfId="3191" xr:uid="{00000000-0005-0000-0000-00006D0C0000}"/>
    <cellStyle name="Navadno 12 2" xfId="3192" xr:uid="{00000000-0005-0000-0000-00006E0C0000}"/>
    <cellStyle name="Navadno 12 2 10" xfId="3193" xr:uid="{00000000-0005-0000-0000-00006F0C0000}"/>
    <cellStyle name="Navadno 12 2 10 2" xfId="3194" xr:uid="{00000000-0005-0000-0000-0000700C0000}"/>
    <cellStyle name="Navadno 12 2 10 2 2" xfId="3195" xr:uid="{00000000-0005-0000-0000-0000710C0000}"/>
    <cellStyle name="Navadno 12 2 10 2 3" xfId="3196" xr:uid="{00000000-0005-0000-0000-0000720C0000}"/>
    <cellStyle name="Navadno 12 2 10 3" xfId="3197" xr:uid="{00000000-0005-0000-0000-0000730C0000}"/>
    <cellStyle name="Navadno 12 2 10 3 2" xfId="3198" xr:uid="{00000000-0005-0000-0000-0000740C0000}"/>
    <cellStyle name="Navadno 12 2 10 3 3" xfId="3199" xr:uid="{00000000-0005-0000-0000-0000750C0000}"/>
    <cellStyle name="Navadno 12 2 10 4" xfId="3200" xr:uid="{00000000-0005-0000-0000-0000760C0000}"/>
    <cellStyle name="Navadno 12 2 10 5" xfId="3201" xr:uid="{00000000-0005-0000-0000-0000770C0000}"/>
    <cellStyle name="Navadno 12 2 10 6" xfId="3202" xr:uid="{00000000-0005-0000-0000-0000780C0000}"/>
    <cellStyle name="Navadno 12 2 11" xfId="3203" xr:uid="{00000000-0005-0000-0000-0000790C0000}"/>
    <cellStyle name="Navadno 12 2 11 2" xfId="3204" xr:uid="{00000000-0005-0000-0000-00007A0C0000}"/>
    <cellStyle name="Navadno 12 2 11 3" xfId="3205" xr:uid="{00000000-0005-0000-0000-00007B0C0000}"/>
    <cellStyle name="Navadno 12 2 11 4" xfId="3206" xr:uid="{00000000-0005-0000-0000-00007C0C0000}"/>
    <cellStyle name="Navadno 12 2 12" xfId="3207" xr:uid="{00000000-0005-0000-0000-00007D0C0000}"/>
    <cellStyle name="Navadno 12 2 12 2" xfId="3208" xr:uid="{00000000-0005-0000-0000-00007E0C0000}"/>
    <cellStyle name="Navadno 12 2 12 3" xfId="3209" xr:uid="{00000000-0005-0000-0000-00007F0C0000}"/>
    <cellStyle name="Navadno 12 2 12 4" xfId="3210" xr:uid="{00000000-0005-0000-0000-0000800C0000}"/>
    <cellStyle name="Navadno 12 2 13" xfId="3211" xr:uid="{00000000-0005-0000-0000-0000810C0000}"/>
    <cellStyle name="Navadno 12 2 13 2" xfId="3212" xr:uid="{00000000-0005-0000-0000-0000820C0000}"/>
    <cellStyle name="Navadno 12 2 14" xfId="3213" xr:uid="{00000000-0005-0000-0000-0000830C0000}"/>
    <cellStyle name="Navadno 12 2 14 2" xfId="3214" xr:uid="{00000000-0005-0000-0000-0000840C0000}"/>
    <cellStyle name="Navadno 12 2 15" xfId="3215" xr:uid="{00000000-0005-0000-0000-0000850C0000}"/>
    <cellStyle name="Navadno 12 2 16" xfId="3216" xr:uid="{00000000-0005-0000-0000-0000860C0000}"/>
    <cellStyle name="Navadno 12 2 17" xfId="3217" xr:uid="{00000000-0005-0000-0000-0000870C0000}"/>
    <cellStyle name="Navadno 12 2 18" xfId="3218" xr:uid="{00000000-0005-0000-0000-0000880C0000}"/>
    <cellStyle name="Navadno 12 2 19" xfId="3219" xr:uid="{00000000-0005-0000-0000-0000890C0000}"/>
    <cellStyle name="Navadno 12 2 2" xfId="3220" xr:uid="{00000000-0005-0000-0000-00008A0C0000}"/>
    <cellStyle name="Navadno 12 2 2 10" xfId="3221" xr:uid="{00000000-0005-0000-0000-00008B0C0000}"/>
    <cellStyle name="Navadno 12 2 2 10 2" xfId="3222" xr:uid="{00000000-0005-0000-0000-00008C0C0000}"/>
    <cellStyle name="Navadno 12 2 2 10 3" xfId="3223" xr:uid="{00000000-0005-0000-0000-00008D0C0000}"/>
    <cellStyle name="Navadno 12 2 2 11" xfId="3224" xr:uid="{00000000-0005-0000-0000-00008E0C0000}"/>
    <cellStyle name="Navadno 12 2 2 12" xfId="3225" xr:uid="{00000000-0005-0000-0000-00008F0C0000}"/>
    <cellStyle name="Navadno 12 2 2 2" xfId="3226" xr:uid="{00000000-0005-0000-0000-0000900C0000}"/>
    <cellStyle name="Navadno 12 2 2 2 10" xfId="3227" xr:uid="{00000000-0005-0000-0000-0000910C0000}"/>
    <cellStyle name="Navadno 12 2 2 2 2" xfId="3228" xr:uid="{00000000-0005-0000-0000-0000920C0000}"/>
    <cellStyle name="Navadno 12 2 2 2 2 2" xfId="3229" xr:uid="{00000000-0005-0000-0000-0000930C0000}"/>
    <cellStyle name="Navadno 12 2 2 2 2 2 2" xfId="3230" xr:uid="{00000000-0005-0000-0000-0000940C0000}"/>
    <cellStyle name="Navadno 12 2 2 2 2 2 2 2" xfId="3231" xr:uid="{00000000-0005-0000-0000-0000950C0000}"/>
    <cellStyle name="Navadno 12 2 2 2 2 2 2 2 2" xfId="3232" xr:uid="{00000000-0005-0000-0000-0000960C0000}"/>
    <cellStyle name="Navadno 12 2 2 2 2 2 2 2 2 2" xfId="3233" xr:uid="{00000000-0005-0000-0000-0000970C0000}"/>
    <cellStyle name="Navadno 12 2 2 2 2 2 2 2 2 3" xfId="3234" xr:uid="{00000000-0005-0000-0000-0000980C0000}"/>
    <cellStyle name="Navadno 12 2 2 2 2 2 2 2 3" xfId="3235" xr:uid="{00000000-0005-0000-0000-0000990C0000}"/>
    <cellStyle name="Navadno 12 2 2 2 2 2 2 2 3 2" xfId="3236" xr:uid="{00000000-0005-0000-0000-00009A0C0000}"/>
    <cellStyle name="Navadno 12 2 2 2 2 2 2 2 3 3" xfId="3237" xr:uid="{00000000-0005-0000-0000-00009B0C0000}"/>
    <cellStyle name="Navadno 12 2 2 2 2 2 2 2 4" xfId="3238" xr:uid="{00000000-0005-0000-0000-00009C0C0000}"/>
    <cellStyle name="Navadno 12 2 2 2 2 2 2 2 5" xfId="3239" xr:uid="{00000000-0005-0000-0000-00009D0C0000}"/>
    <cellStyle name="Navadno 12 2 2 2 2 2 2 3" xfId="3240" xr:uid="{00000000-0005-0000-0000-00009E0C0000}"/>
    <cellStyle name="Navadno 12 2 2 2 2 2 2 3 2" xfId="3241" xr:uid="{00000000-0005-0000-0000-00009F0C0000}"/>
    <cellStyle name="Navadno 12 2 2 2 2 2 2 3 2 2" xfId="3242" xr:uid="{00000000-0005-0000-0000-0000A00C0000}"/>
    <cellStyle name="Navadno 12 2 2 2 2 2 2 3 2 3" xfId="3243" xr:uid="{00000000-0005-0000-0000-0000A10C0000}"/>
    <cellStyle name="Navadno 12 2 2 2 2 2 2 3 3" xfId="3244" xr:uid="{00000000-0005-0000-0000-0000A20C0000}"/>
    <cellStyle name="Navadno 12 2 2 2 2 2 2 3 3 2" xfId="3245" xr:uid="{00000000-0005-0000-0000-0000A30C0000}"/>
    <cellStyle name="Navadno 12 2 2 2 2 2 2 3 3 3" xfId="3246" xr:uid="{00000000-0005-0000-0000-0000A40C0000}"/>
    <cellStyle name="Navadno 12 2 2 2 2 2 2 3 4" xfId="3247" xr:uid="{00000000-0005-0000-0000-0000A50C0000}"/>
    <cellStyle name="Navadno 12 2 2 2 2 2 2 3 5" xfId="3248" xr:uid="{00000000-0005-0000-0000-0000A60C0000}"/>
    <cellStyle name="Navadno 12 2 2 2 2 2 2 4" xfId="3249" xr:uid="{00000000-0005-0000-0000-0000A70C0000}"/>
    <cellStyle name="Navadno 12 2 2 2 2 2 2 4 2" xfId="3250" xr:uid="{00000000-0005-0000-0000-0000A80C0000}"/>
    <cellStyle name="Navadno 12 2 2 2 2 2 2 4 3" xfId="3251" xr:uid="{00000000-0005-0000-0000-0000A90C0000}"/>
    <cellStyle name="Navadno 12 2 2 2 2 2 2 5" xfId="3252" xr:uid="{00000000-0005-0000-0000-0000AA0C0000}"/>
    <cellStyle name="Navadno 12 2 2 2 2 2 2 5 2" xfId="3253" xr:uid="{00000000-0005-0000-0000-0000AB0C0000}"/>
    <cellStyle name="Navadno 12 2 2 2 2 2 2 5 3" xfId="3254" xr:uid="{00000000-0005-0000-0000-0000AC0C0000}"/>
    <cellStyle name="Navadno 12 2 2 2 2 2 2 6" xfId="3255" xr:uid="{00000000-0005-0000-0000-0000AD0C0000}"/>
    <cellStyle name="Navadno 12 2 2 2 2 2 2 7" xfId="3256" xr:uid="{00000000-0005-0000-0000-0000AE0C0000}"/>
    <cellStyle name="Navadno 12 2 2 2 2 2 3" xfId="3257" xr:uid="{00000000-0005-0000-0000-0000AF0C0000}"/>
    <cellStyle name="Navadno 12 2 2 2 2 2 3 2" xfId="3258" xr:uid="{00000000-0005-0000-0000-0000B00C0000}"/>
    <cellStyle name="Navadno 12 2 2 2 2 2 3 2 2" xfId="3259" xr:uid="{00000000-0005-0000-0000-0000B10C0000}"/>
    <cellStyle name="Navadno 12 2 2 2 2 2 3 2 3" xfId="3260" xr:uid="{00000000-0005-0000-0000-0000B20C0000}"/>
    <cellStyle name="Navadno 12 2 2 2 2 2 3 3" xfId="3261" xr:uid="{00000000-0005-0000-0000-0000B30C0000}"/>
    <cellStyle name="Navadno 12 2 2 2 2 2 3 3 2" xfId="3262" xr:uid="{00000000-0005-0000-0000-0000B40C0000}"/>
    <cellStyle name="Navadno 12 2 2 2 2 2 3 3 3" xfId="3263" xr:uid="{00000000-0005-0000-0000-0000B50C0000}"/>
    <cellStyle name="Navadno 12 2 2 2 2 2 3 4" xfId="3264" xr:uid="{00000000-0005-0000-0000-0000B60C0000}"/>
    <cellStyle name="Navadno 12 2 2 2 2 2 3 5" xfId="3265" xr:uid="{00000000-0005-0000-0000-0000B70C0000}"/>
    <cellStyle name="Navadno 12 2 2 2 2 2 4" xfId="3266" xr:uid="{00000000-0005-0000-0000-0000B80C0000}"/>
    <cellStyle name="Navadno 12 2 2 2 2 2 4 2" xfId="3267" xr:uid="{00000000-0005-0000-0000-0000B90C0000}"/>
    <cellStyle name="Navadno 12 2 2 2 2 2 4 2 2" xfId="3268" xr:uid="{00000000-0005-0000-0000-0000BA0C0000}"/>
    <cellStyle name="Navadno 12 2 2 2 2 2 4 2 3" xfId="3269" xr:uid="{00000000-0005-0000-0000-0000BB0C0000}"/>
    <cellStyle name="Navadno 12 2 2 2 2 2 4 3" xfId="3270" xr:uid="{00000000-0005-0000-0000-0000BC0C0000}"/>
    <cellStyle name="Navadno 12 2 2 2 2 2 4 3 2" xfId="3271" xr:uid="{00000000-0005-0000-0000-0000BD0C0000}"/>
    <cellStyle name="Navadno 12 2 2 2 2 2 4 3 3" xfId="3272" xr:uid="{00000000-0005-0000-0000-0000BE0C0000}"/>
    <cellStyle name="Navadno 12 2 2 2 2 2 4 4" xfId="3273" xr:uid="{00000000-0005-0000-0000-0000BF0C0000}"/>
    <cellStyle name="Navadno 12 2 2 2 2 2 4 5" xfId="3274" xr:uid="{00000000-0005-0000-0000-0000C00C0000}"/>
    <cellStyle name="Navadno 12 2 2 2 2 2 5" xfId="3275" xr:uid="{00000000-0005-0000-0000-0000C10C0000}"/>
    <cellStyle name="Navadno 12 2 2 2 2 2 5 2" xfId="3276" xr:uid="{00000000-0005-0000-0000-0000C20C0000}"/>
    <cellStyle name="Navadno 12 2 2 2 2 2 5 3" xfId="3277" xr:uid="{00000000-0005-0000-0000-0000C30C0000}"/>
    <cellStyle name="Navadno 12 2 2 2 2 2 6" xfId="3278" xr:uid="{00000000-0005-0000-0000-0000C40C0000}"/>
    <cellStyle name="Navadno 12 2 2 2 2 2 6 2" xfId="3279" xr:uid="{00000000-0005-0000-0000-0000C50C0000}"/>
    <cellStyle name="Navadno 12 2 2 2 2 2 6 3" xfId="3280" xr:uid="{00000000-0005-0000-0000-0000C60C0000}"/>
    <cellStyle name="Navadno 12 2 2 2 2 2 7" xfId="3281" xr:uid="{00000000-0005-0000-0000-0000C70C0000}"/>
    <cellStyle name="Navadno 12 2 2 2 2 2 8" xfId="3282" xr:uid="{00000000-0005-0000-0000-0000C80C0000}"/>
    <cellStyle name="Navadno 12 2 2 2 2 3" xfId="3283" xr:uid="{00000000-0005-0000-0000-0000C90C0000}"/>
    <cellStyle name="Navadno 12 2 2 2 2 3 2" xfId="3284" xr:uid="{00000000-0005-0000-0000-0000CA0C0000}"/>
    <cellStyle name="Navadno 12 2 2 2 2 3 2 2" xfId="3285" xr:uid="{00000000-0005-0000-0000-0000CB0C0000}"/>
    <cellStyle name="Navadno 12 2 2 2 2 3 2 2 2" xfId="3286" xr:uid="{00000000-0005-0000-0000-0000CC0C0000}"/>
    <cellStyle name="Navadno 12 2 2 2 2 3 2 2 3" xfId="3287" xr:uid="{00000000-0005-0000-0000-0000CD0C0000}"/>
    <cellStyle name="Navadno 12 2 2 2 2 3 2 3" xfId="3288" xr:uid="{00000000-0005-0000-0000-0000CE0C0000}"/>
    <cellStyle name="Navadno 12 2 2 2 2 3 2 3 2" xfId="3289" xr:uid="{00000000-0005-0000-0000-0000CF0C0000}"/>
    <cellStyle name="Navadno 12 2 2 2 2 3 2 3 3" xfId="3290" xr:uid="{00000000-0005-0000-0000-0000D00C0000}"/>
    <cellStyle name="Navadno 12 2 2 2 2 3 2 4" xfId="3291" xr:uid="{00000000-0005-0000-0000-0000D10C0000}"/>
    <cellStyle name="Navadno 12 2 2 2 2 3 2 5" xfId="3292" xr:uid="{00000000-0005-0000-0000-0000D20C0000}"/>
    <cellStyle name="Navadno 12 2 2 2 2 3 3" xfId="3293" xr:uid="{00000000-0005-0000-0000-0000D30C0000}"/>
    <cellStyle name="Navadno 12 2 2 2 2 3 3 2" xfId="3294" xr:uid="{00000000-0005-0000-0000-0000D40C0000}"/>
    <cellStyle name="Navadno 12 2 2 2 2 3 3 2 2" xfId="3295" xr:uid="{00000000-0005-0000-0000-0000D50C0000}"/>
    <cellStyle name="Navadno 12 2 2 2 2 3 3 2 3" xfId="3296" xr:uid="{00000000-0005-0000-0000-0000D60C0000}"/>
    <cellStyle name="Navadno 12 2 2 2 2 3 3 3" xfId="3297" xr:uid="{00000000-0005-0000-0000-0000D70C0000}"/>
    <cellStyle name="Navadno 12 2 2 2 2 3 3 3 2" xfId="3298" xr:uid="{00000000-0005-0000-0000-0000D80C0000}"/>
    <cellStyle name="Navadno 12 2 2 2 2 3 3 3 3" xfId="3299" xr:uid="{00000000-0005-0000-0000-0000D90C0000}"/>
    <cellStyle name="Navadno 12 2 2 2 2 3 3 4" xfId="3300" xr:uid="{00000000-0005-0000-0000-0000DA0C0000}"/>
    <cellStyle name="Navadno 12 2 2 2 2 3 3 5" xfId="3301" xr:uid="{00000000-0005-0000-0000-0000DB0C0000}"/>
    <cellStyle name="Navadno 12 2 2 2 2 3 4" xfId="3302" xr:uid="{00000000-0005-0000-0000-0000DC0C0000}"/>
    <cellStyle name="Navadno 12 2 2 2 2 3 4 2" xfId="3303" xr:uid="{00000000-0005-0000-0000-0000DD0C0000}"/>
    <cellStyle name="Navadno 12 2 2 2 2 3 4 3" xfId="3304" xr:uid="{00000000-0005-0000-0000-0000DE0C0000}"/>
    <cellStyle name="Navadno 12 2 2 2 2 3 5" xfId="3305" xr:uid="{00000000-0005-0000-0000-0000DF0C0000}"/>
    <cellStyle name="Navadno 12 2 2 2 2 3 5 2" xfId="3306" xr:uid="{00000000-0005-0000-0000-0000E00C0000}"/>
    <cellStyle name="Navadno 12 2 2 2 2 3 5 3" xfId="3307" xr:uid="{00000000-0005-0000-0000-0000E10C0000}"/>
    <cellStyle name="Navadno 12 2 2 2 2 3 6" xfId="3308" xr:uid="{00000000-0005-0000-0000-0000E20C0000}"/>
    <cellStyle name="Navadno 12 2 2 2 2 3 7" xfId="3309" xr:uid="{00000000-0005-0000-0000-0000E30C0000}"/>
    <cellStyle name="Navadno 12 2 2 2 2 4" xfId="3310" xr:uid="{00000000-0005-0000-0000-0000E40C0000}"/>
    <cellStyle name="Navadno 12 2 2 2 2 4 2" xfId="3311" xr:uid="{00000000-0005-0000-0000-0000E50C0000}"/>
    <cellStyle name="Navadno 12 2 2 2 2 4 2 2" xfId="3312" xr:uid="{00000000-0005-0000-0000-0000E60C0000}"/>
    <cellStyle name="Navadno 12 2 2 2 2 4 2 3" xfId="3313" xr:uid="{00000000-0005-0000-0000-0000E70C0000}"/>
    <cellStyle name="Navadno 12 2 2 2 2 4 3" xfId="3314" xr:uid="{00000000-0005-0000-0000-0000E80C0000}"/>
    <cellStyle name="Navadno 12 2 2 2 2 4 3 2" xfId="3315" xr:uid="{00000000-0005-0000-0000-0000E90C0000}"/>
    <cellStyle name="Navadno 12 2 2 2 2 4 3 3" xfId="3316" xr:uid="{00000000-0005-0000-0000-0000EA0C0000}"/>
    <cellStyle name="Navadno 12 2 2 2 2 4 4" xfId="3317" xr:uid="{00000000-0005-0000-0000-0000EB0C0000}"/>
    <cellStyle name="Navadno 12 2 2 2 2 4 5" xfId="3318" xr:uid="{00000000-0005-0000-0000-0000EC0C0000}"/>
    <cellStyle name="Navadno 12 2 2 2 2 5" xfId="3319" xr:uid="{00000000-0005-0000-0000-0000ED0C0000}"/>
    <cellStyle name="Navadno 12 2 2 2 2 5 2" xfId="3320" xr:uid="{00000000-0005-0000-0000-0000EE0C0000}"/>
    <cellStyle name="Navadno 12 2 2 2 2 5 2 2" xfId="3321" xr:uid="{00000000-0005-0000-0000-0000EF0C0000}"/>
    <cellStyle name="Navadno 12 2 2 2 2 5 2 3" xfId="3322" xr:uid="{00000000-0005-0000-0000-0000F00C0000}"/>
    <cellStyle name="Navadno 12 2 2 2 2 5 3" xfId="3323" xr:uid="{00000000-0005-0000-0000-0000F10C0000}"/>
    <cellStyle name="Navadno 12 2 2 2 2 5 3 2" xfId="3324" xr:uid="{00000000-0005-0000-0000-0000F20C0000}"/>
    <cellStyle name="Navadno 12 2 2 2 2 5 3 3" xfId="3325" xr:uid="{00000000-0005-0000-0000-0000F30C0000}"/>
    <cellStyle name="Navadno 12 2 2 2 2 5 4" xfId="3326" xr:uid="{00000000-0005-0000-0000-0000F40C0000}"/>
    <cellStyle name="Navadno 12 2 2 2 2 5 5" xfId="3327" xr:uid="{00000000-0005-0000-0000-0000F50C0000}"/>
    <cellStyle name="Navadno 12 2 2 2 2 6" xfId="3328" xr:uid="{00000000-0005-0000-0000-0000F60C0000}"/>
    <cellStyle name="Navadno 12 2 2 2 2 6 2" xfId="3329" xr:uid="{00000000-0005-0000-0000-0000F70C0000}"/>
    <cellStyle name="Navadno 12 2 2 2 2 6 3" xfId="3330" xr:uid="{00000000-0005-0000-0000-0000F80C0000}"/>
    <cellStyle name="Navadno 12 2 2 2 2 7" xfId="3331" xr:uid="{00000000-0005-0000-0000-0000F90C0000}"/>
    <cellStyle name="Navadno 12 2 2 2 2 7 2" xfId="3332" xr:uid="{00000000-0005-0000-0000-0000FA0C0000}"/>
    <cellStyle name="Navadno 12 2 2 2 2 7 3" xfId="3333" xr:uid="{00000000-0005-0000-0000-0000FB0C0000}"/>
    <cellStyle name="Navadno 12 2 2 2 2 8" xfId="3334" xr:uid="{00000000-0005-0000-0000-0000FC0C0000}"/>
    <cellStyle name="Navadno 12 2 2 2 2 9" xfId="3335" xr:uid="{00000000-0005-0000-0000-0000FD0C0000}"/>
    <cellStyle name="Navadno 12 2 2 2 3" xfId="3336" xr:uid="{00000000-0005-0000-0000-0000FE0C0000}"/>
    <cellStyle name="Navadno 12 2 2 2 3 2" xfId="3337" xr:uid="{00000000-0005-0000-0000-0000FF0C0000}"/>
    <cellStyle name="Navadno 12 2 2 2 3 2 2" xfId="3338" xr:uid="{00000000-0005-0000-0000-0000000D0000}"/>
    <cellStyle name="Navadno 12 2 2 2 3 2 2 2" xfId="3339" xr:uid="{00000000-0005-0000-0000-0000010D0000}"/>
    <cellStyle name="Navadno 12 2 2 2 3 2 2 2 2" xfId="3340" xr:uid="{00000000-0005-0000-0000-0000020D0000}"/>
    <cellStyle name="Navadno 12 2 2 2 3 2 2 2 3" xfId="3341" xr:uid="{00000000-0005-0000-0000-0000030D0000}"/>
    <cellStyle name="Navadno 12 2 2 2 3 2 2 3" xfId="3342" xr:uid="{00000000-0005-0000-0000-0000040D0000}"/>
    <cellStyle name="Navadno 12 2 2 2 3 2 2 3 2" xfId="3343" xr:uid="{00000000-0005-0000-0000-0000050D0000}"/>
    <cellStyle name="Navadno 12 2 2 2 3 2 2 3 3" xfId="3344" xr:uid="{00000000-0005-0000-0000-0000060D0000}"/>
    <cellStyle name="Navadno 12 2 2 2 3 2 2 4" xfId="3345" xr:uid="{00000000-0005-0000-0000-0000070D0000}"/>
    <cellStyle name="Navadno 12 2 2 2 3 2 2 5" xfId="3346" xr:uid="{00000000-0005-0000-0000-0000080D0000}"/>
    <cellStyle name="Navadno 12 2 2 2 3 2 3" xfId="3347" xr:uid="{00000000-0005-0000-0000-0000090D0000}"/>
    <cellStyle name="Navadno 12 2 2 2 3 2 3 2" xfId="3348" xr:uid="{00000000-0005-0000-0000-00000A0D0000}"/>
    <cellStyle name="Navadno 12 2 2 2 3 2 3 2 2" xfId="3349" xr:uid="{00000000-0005-0000-0000-00000B0D0000}"/>
    <cellStyle name="Navadno 12 2 2 2 3 2 3 2 3" xfId="3350" xr:uid="{00000000-0005-0000-0000-00000C0D0000}"/>
    <cellStyle name="Navadno 12 2 2 2 3 2 3 3" xfId="3351" xr:uid="{00000000-0005-0000-0000-00000D0D0000}"/>
    <cellStyle name="Navadno 12 2 2 2 3 2 3 3 2" xfId="3352" xr:uid="{00000000-0005-0000-0000-00000E0D0000}"/>
    <cellStyle name="Navadno 12 2 2 2 3 2 3 3 3" xfId="3353" xr:uid="{00000000-0005-0000-0000-00000F0D0000}"/>
    <cellStyle name="Navadno 12 2 2 2 3 2 3 4" xfId="3354" xr:uid="{00000000-0005-0000-0000-0000100D0000}"/>
    <cellStyle name="Navadno 12 2 2 2 3 2 3 5" xfId="3355" xr:uid="{00000000-0005-0000-0000-0000110D0000}"/>
    <cellStyle name="Navadno 12 2 2 2 3 2 4" xfId="3356" xr:uid="{00000000-0005-0000-0000-0000120D0000}"/>
    <cellStyle name="Navadno 12 2 2 2 3 2 4 2" xfId="3357" xr:uid="{00000000-0005-0000-0000-0000130D0000}"/>
    <cellStyle name="Navadno 12 2 2 2 3 2 4 3" xfId="3358" xr:uid="{00000000-0005-0000-0000-0000140D0000}"/>
    <cellStyle name="Navadno 12 2 2 2 3 2 5" xfId="3359" xr:uid="{00000000-0005-0000-0000-0000150D0000}"/>
    <cellStyle name="Navadno 12 2 2 2 3 2 5 2" xfId="3360" xr:uid="{00000000-0005-0000-0000-0000160D0000}"/>
    <cellStyle name="Navadno 12 2 2 2 3 2 5 3" xfId="3361" xr:uid="{00000000-0005-0000-0000-0000170D0000}"/>
    <cellStyle name="Navadno 12 2 2 2 3 2 6" xfId="3362" xr:uid="{00000000-0005-0000-0000-0000180D0000}"/>
    <cellStyle name="Navadno 12 2 2 2 3 2 7" xfId="3363" xr:uid="{00000000-0005-0000-0000-0000190D0000}"/>
    <cellStyle name="Navadno 12 2 2 2 3 3" xfId="3364" xr:uid="{00000000-0005-0000-0000-00001A0D0000}"/>
    <cellStyle name="Navadno 12 2 2 2 3 3 2" xfId="3365" xr:uid="{00000000-0005-0000-0000-00001B0D0000}"/>
    <cellStyle name="Navadno 12 2 2 2 3 3 2 2" xfId="3366" xr:uid="{00000000-0005-0000-0000-00001C0D0000}"/>
    <cellStyle name="Navadno 12 2 2 2 3 3 2 3" xfId="3367" xr:uid="{00000000-0005-0000-0000-00001D0D0000}"/>
    <cellStyle name="Navadno 12 2 2 2 3 3 3" xfId="3368" xr:uid="{00000000-0005-0000-0000-00001E0D0000}"/>
    <cellStyle name="Navadno 12 2 2 2 3 3 3 2" xfId="3369" xr:uid="{00000000-0005-0000-0000-00001F0D0000}"/>
    <cellStyle name="Navadno 12 2 2 2 3 3 3 3" xfId="3370" xr:uid="{00000000-0005-0000-0000-0000200D0000}"/>
    <cellStyle name="Navadno 12 2 2 2 3 3 4" xfId="3371" xr:uid="{00000000-0005-0000-0000-0000210D0000}"/>
    <cellStyle name="Navadno 12 2 2 2 3 3 5" xfId="3372" xr:uid="{00000000-0005-0000-0000-0000220D0000}"/>
    <cellStyle name="Navadno 12 2 2 2 3 4" xfId="3373" xr:uid="{00000000-0005-0000-0000-0000230D0000}"/>
    <cellStyle name="Navadno 12 2 2 2 3 4 2" xfId="3374" xr:uid="{00000000-0005-0000-0000-0000240D0000}"/>
    <cellStyle name="Navadno 12 2 2 2 3 4 2 2" xfId="3375" xr:uid="{00000000-0005-0000-0000-0000250D0000}"/>
    <cellStyle name="Navadno 12 2 2 2 3 4 2 3" xfId="3376" xr:uid="{00000000-0005-0000-0000-0000260D0000}"/>
    <cellStyle name="Navadno 12 2 2 2 3 4 3" xfId="3377" xr:uid="{00000000-0005-0000-0000-0000270D0000}"/>
    <cellStyle name="Navadno 12 2 2 2 3 4 3 2" xfId="3378" xr:uid="{00000000-0005-0000-0000-0000280D0000}"/>
    <cellStyle name="Navadno 12 2 2 2 3 4 3 3" xfId="3379" xr:uid="{00000000-0005-0000-0000-0000290D0000}"/>
    <cellStyle name="Navadno 12 2 2 2 3 4 4" xfId="3380" xr:uid="{00000000-0005-0000-0000-00002A0D0000}"/>
    <cellStyle name="Navadno 12 2 2 2 3 4 5" xfId="3381" xr:uid="{00000000-0005-0000-0000-00002B0D0000}"/>
    <cellStyle name="Navadno 12 2 2 2 3 5" xfId="3382" xr:uid="{00000000-0005-0000-0000-00002C0D0000}"/>
    <cellStyle name="Navadno 12 2 2 2 3 5 2" xfId="3383" xr:uid="{00000000-0005-0000-0000-00002D0D0000}"/>
    <cellStyle name="Navadno 12 2 2 2 3 5 3" xfId="3384" xr:uid="{00000000-0005-0000-0000-00002E0D0000}"/>
    <cellStyle name="Navadno 12 2 2 2 3 6" xfId="3385" xr:uid="{00000000-0005-0000-0000-00002F0D0000}"/>
    <cellStyle name="Navadno 12 2 2 2 3 6 2" xfId="3386" xr:uid="{00000000-0005-0000-0000-0000300D0000}"/>
    <cellStyle name="Navadno 12 2 2 2 3 6 3" xfId="3387" xr:uid="{00000000-0005-0000-0000-0000310D0000}"/>
    <cellStyle name="Navadno 12 2 2 2 3 7" xfId="3388" xr:uid="{00000000-0005-0000-0000-0000320D0000}"/>
    <cellStyle name="Navadno 12 2 2 2 3 8" xfId="3389" xr:uid="{00000000-0005-0000-0000-0000330D0000}"/>
    <cellStyle name="Navadno 12 2 2 2 4" xfId="3390" xr:uid="{00000000-0005-0000-0000-0000340D0000}"/>
    <cellStyle name="Navadno 12 2 2 2 4 2" xfId="3391" xr:uid="{00000000-0005-0000-0000-0000350D0000}"/>
    <cellStyle name="Navadno 12 2 2 2 4 2 2" xfId="3392" xr:uid="{00000000-0005-0000-0000-0000360D0000}"/>
    <cellStyle name="Navadno 12 2 2 2 4 2 2 2" xfId="3393" xr:uid="{00000000-0005-0000-0000-0000370D0000}"/>
    <cellStyle name="Navadno 12 2 2 2 4 2 2 3" xfId="3394" xr:uid="{00000000-0005-0000-0000-0000380D0000}"/>
    <cellStyle name="Navadno 12 2 2 2 4 2 3" xfId="3395" xr:uid="{00000000-0005-0000-0000-0000390D0000}"/>
    <cellStyle name="Navadno 12 2 2 2 4 2 3 2" xfId="3396" xr:uid="{00000000-0005-0000-0000-00003A0D0000}"/>
    <cellStyle name="Navadno 12 2 2 2 4 2 3 3" xfId="3397" xr:uid="{00000000-0005-0000-0000-00003B0D0000}"/>
    <cellStyle name="Navadno 12 2 2 2 4 2 4" xfId="3398" xr:uid="{00000000-0005-0000-0000-00003C0D0000}"/>
    <cellStyle name="Navadno 12 2 2 2 4 2 5" xfId="3399" xr:uid="{00000000-0005-0000-0000-00003D0D0000}"/>
    <cellStyle name="Navadno 12 2 2 2 4 3" xfId="3400" xr:uid="{00000000-0005-0000-0000-00003E0D0000}"/>
    <cellStyle name="Navadno 12 2 2 2 4 3 2" xfId="3401" xr:uid="{00000000-0005-0000-0000-00003F0D0000}"/>
    <cellStyle name="Navadno 12 2 2 2 4 3 2 2" xfId="3402" xr:uid="{00000000-0005-0000-0000-0000400D0000}"/>
    <cellStyle name="Navadno 12 2 2 2 4 3 2 3" xfId="3403" xr:uid="{00000000-0005-0000-0000-0000410D0000}"/>
    <cellStyle name="Navadno 12 2 2 2 4 3 3" xfId="3404" xr:uid="{00000000-0005-0000-0000-0000420D0000}"/>
    <cellStyle name="Navadno 12 2 2 2 4 3 3 2" xfId="3405" xr:uid="{00000000-0005-0000-0000-0000430D0000}"/>
    <cellStyle name="Navadno 12 2 2 2 4 3 3 3" xfId="3406" xr:uid="{00000000-0005-0000-0000-0000440D0000}"/>
    <cellStyle name="Navadno 12 2 2 2 4 3 4" xfId="3407" xr:uid="{00000000-0005-0000-0000-0000450D0000}"/>
    <cellStyle name="Navadno 12 2 2 2 4 3 5" xfId="3408" xr:uid="{00000000-0005-0000-0000-0000460D0000}"/>
    <cellStyle name="Navadno 12 2 2 2 4 4" xfId="3409" xr:uid="{00000000-0005-0000-0000-0000470D0000}"/>
    <cellStyle name="Navadno 12 2 2 2 4 4 2" xfId="3410" xr:uid="{00000000-0005-0000-0000-0000480D0000}"/>
    <cellStyle name="Navadno 12 2 2 2 4 4 3" xfId="3411" xr:uid="{00000000-0005-0000-0000-0000490D0000}"/>
    <cellStyle name="Navadno 12 2 2 2 4 5" xfId="3412" xr:uid="{00000000-0005-0000-0000-00004A0D0000}"/>
    <cellStyle name="Navadno 12 2 2 2 4 5 2" xfId="3413" xr:uid="{00000000-0005-0000-0000-00004B0D0000}"/>
    <cellStyle name="Navadno 12 2 2 2 4 5 3" xfId="3414" xr:uid="{00000000-0005-0000-0000-00004C0D0000}"/>
    <cellStyle name="Navadno 12 2 2 2 4 6" xfId="3415" xr:uid="{00000000-0005-0000-0000-00004D0D0000}"/>
    <cellStyle name="Navadno 12 2 2 2 4 7" xfId="3416" xr:uid="{00000000-0005-0000-0000-00004E0D0000}"/>
    <cellStyle name="Navadno 12 2 2 2 5" xfId="3417" xr:uid="{00000000-0005-0000-0000-00004F0D0000}"/>
    <cellStyle name="Navadno 12 2 2 2 5 2" xfId="3418" xr:uid="{00000000-0005-0000-0000-0000500D0000}"/>
    <cellStyle name="Navadno 12 2 2 2 5 2 2" xfId="3419" xr:uid="{00000000-0005-0000-0000-0000510D0000}"/>
    <cellStyle name="Navadno 12 2 2 2 5 2 3" xfId="3420" xr:uid="{00000000-0005-0000-0000-0000520D0000}"/>
    <cellStyle name="Navadno 12 2 2 2 5 3" xfId="3421" xr:uid="{00000000-0005-0000-0000-0000530D0000}"/>
    <cellStyle name="Navadno 12 2 2 2 5 3 2" xfId="3422" xr:uid="{00000000-0005-0000-0000-0000540D0000}"/>
    <cellStyle name="Navadno 12 2 2 2 5 3 3" xfId="3423" xr:uid="{00000000-0005-0000-0000-0000550D0000}"/>
    <cellStyle name="Navadno 12 2 2 2 5 4" xfId="3424" xr:uid="{00000000-0005-0000-0000-0000560D0000}"/>
    <cellStyle name="Navadno 12 2 2 2 5 5" xfId="3425" xr:uid="{00000000-0005-0000-0000-0000570D0000}"/>
    <cellStyle name="Navadno 12 2 2 2 6" xfId="3426" xr:uid="{00000000-0005-0000-0000-0000580D0000}"/>
    <cellStyle name="Navadno 12 2 2 2 6 2" xfId="3427" xr:uid="{00000000-0005-0000-0000-0000590D0000}"/>
    <cellStyle name="Navadno 12 2 2 2 6 2 2" xfId="3428" xr:uid="{00000000-0005-0000-0000-00005A0D0000}"/>
    <cellStyle name="Navadno 12 2 2 2 6 2 3" xfId="3429" xr:uid="{00000000-0005-0000-0000-00005B0D0000}"/>
    <cellStyle name="Navadno 12 2 2 2 6 3" xfId="3430" xr:uid="{00000000-0005-0000-0000-00005C0D0000}"/>
    <cellStyle name="Navadno 12 2 2 2 6 3 2" xfId="3431" xr:uid="{00000000-0005-0000-0000-00005D0D0000}"/>
    <cellStyle name="Navadno 12 2 2 2 6 3 3" xfId="3432" xr:uid="{00000000-0005-0000-0000-00005E0D0000}"/>
    <cellStyle name="Navadno 12 2 2 2 6 4" xfId="3433" xr:uid="{00000000-0005-0000-0000-00005F0D0000}"/>
    <cellStyle name="Navadno 12 2 2 2 6 5" xfId="3434" xr:uid="{00000000-0005-0000-0000-0000600D0000}"/>
    <cellStyle name="Navadno 12 2 2 2 7" xfId="3435" xr:uid="{00000000-0005-0000-0000-0000610D0000}"/>
    <cellStyle name="Navadno 12 2 2 2 7 2" xfId="3436" xr:uid="{00000000-0005-0000-0000-0000620D0000}"/>
    <cellStyle name="Navadno 12 2 2 2 7 3" xfId="3437" xr:uid="{00000000-0005-0000-0000-0000630D0000}"/>
    <cellStyle name="Navadno 12 2 2 2 8" xfId="3438" xr:uid="{00000000-0005-0000-0000-0000640D0000}"/>
    <cellStyle name="Navadno 12 2 2 2 8 2" xfId="3439" xr:uid="{00000000-0005-0000-0000-0000650D0000}"/>
    <cellStyle name="Navadno 12 2 2 2 8 3" xfId="3440" xr:uid="{00000000-0005-0000-0000-0000660D0000}"/>
    <cellStyle name="Navadno 12 2 2 2 9" xfId="3441" xr:uid="{00000000-0005-0000-0000-0000670D0000}"/>
    <cellStyle name="Navadno 12 2 2 3" xfId="3442" xr:uid="{00000000-0005-0000-0000-0000680D0000}"/>
    <cellStyle name="Navadno 12 2 2 3 2" xfId="3443" xr:uid="{00000000-0005-0000-0000-0000690D0000}"/>
    <cellStyle name="Navadno 12 2 2 3 2 2" xfId="3444" xr:uid="{00000000-0005-0000-0000-00006A0D0000}"/>
    <cellStyle name="Navadno 12 2 2 3 2 2 2" xfId="3445" xr:uid="{00000000-0005-0000-0000-00006B0D0000}"/>
    <cellStyle name="Navadno 12 2 2 3 2 2 2 2" xfId="3446" xr:uid="{00000000-0005-0000-0000-00006C0D0000}"/>
    <cellStyle name="Navadno 12 2 2 3 2 2 2 2 2" xfId="3447" xr:uid="{00000000-0005-0000-0000-00006D0D0000}"/>
    <cellStyle name="Navadno 12 2 2 3 2 2 2 2 3" xfId="3448" xr:uid="{00000000-0005-0000-0000-00006E0D0000}"/>
    <cellStyle name="Navadno 12 2 2 3 2 2 2 3" xfId="3449" xr:uid="{00000000-0005-0000-0000-00006F0D0000}"/>
    <cellStyle name="Navadno 12 2 2 3 2 2 2 3 2" xfId="3450" xr:uid="{00000000-0005-0000-0000-0000700D0000}"/>
    <cellStyle name="Navadno 12 2 2 3 2 2 2 3 3" xfId="3451" xr:uid="{00000000-0005-0000-0000-0000710D0000}"/>
    <cellStyle name="Navadno 12 2 2 3 2 2 2 4" xfId="3452" xr:uid="{00000000-0005-0000-0000-0000720D0000}"/>
    <cellStyle name="Navadno 12 2 2 3 2 2 2 5" xfId="3453" xr:uid="{00000000-0005-0000-0000-0000730D0000}"/>
    <cellStyle name="Navadno 12 2 2 3 2 2 3" xfId="3454" xr:uid="{00000000-0005-0000-0000-0000740D0000}"/>
    <cellStyle name="Navadno 12 2 2 3 2 2 3 2" xfId="3455" xr:uid="{00000000-0005-0000-0000-0000750D0000}"/>
    <cellStyle name="Navadno 12 2 2 3 2 2 3 2 2" xfId="3456" xr:uid="{00000000-0005-0000-0000-0000760D0000}"/>
    <cellStyle name="Navadno 12 2 2 3 2 2 3 2 3" xfId="3457" xr:uid="{00000000-0005-0000-0000-0000770D0000}"/>
    <cellStyle name="Navadno 12 2 2 3 2 2 3 3" xfId="3458" xr:uid="{00000000-0005-0000-0000-0000780D0000}"/>
    <cellStyle name="Navadno 12 2 2 3 2 2 3 3 2" xfId="3459" xr:uid="{00000000-0005-0000-0000-0000790D0000}"/>
    <cellStyle name="Navadno 12 2 2 3 2 2 3 3 3" xfId="3460" xr:uid="{00000000-0005-0000-0000-00007A0D0000}"/>
    <cellStyle name="Navadno 12 2 2 3 2 2 3 4" xfId="3461" xr:uid="{00000000-0005-0000-0000-00007B0D0000}"/>
    <cellStyle name="Navadno 12 2 2 3 2 2 3 5" xfId="3462" xr:uid="{00000000-0005-0000-0000-00007C0D0000}"/>
    <cellStyle name="Navadno 12 2 2 3 2 2 4" xfId="3463" xr:uid="{00000000-0005-0000-0000-00007D0D0000}"/>
    <cellStyle name="Navadno 12 2 2 3 2 2 4 2" xfId="3464" xr:uid="{00000000-0005-0000-0000-00007E0D0000}"/>
    <cellStyle name="Navadno 12 2 2 3 2 2 4 3" xfId="3465" xr:uid="{00000000-0005-0000-0000-00007F0D0000}"/>
    <cellStyle name="Navadno 12 2 2 3 2 2 5" xfId="3466" xr:uid="{00000000-0005-0000-0000-0000800D0000}"/>
    <cellStyle name="Navadno 12 2 2 3 2 2 5 2" xfId="3467" xr:uid="{00000000-0005-0000-0000-0000810D0000}"/>
    <cellStyle name="Navadno 12 2 2 3 2 2 5 3" xfId="3468" xr:uid="{00000000-0005-0000-0000-0000820D0000}"/>
    <cellStyle name="Navadno 12 2 2 3 2 2 6" xfId="3469" xr:uid="{00000000-0005-0000-0000-0000830D0000}"/>
    <cellStyle name="Navadno 12 2 2 3 2 2 7" xfId="3470" xr:uid="{00000000-0005-0000-0000-0000840D0000}"/>
    <cellStyle name="Navadno 12 2 2 3 2 3" xfId="3471" xr:uid="{00000000-0005-0000-0000-0000850D0000}"/>
    <cellStyle name="Navadno 12 2 2 3 2 3 2" xfId="3472" xr:uid="{00000000-0005-0000-0000-0000860D0000}"/>
    <cellStyle name="Navadno 12 2 2 3 2 3 2 2" xfId="3473" xr:uid="{00000000-0005-0000-0000-0000870D0000}"/>
    <cellStyle name="Navadno 12 2 2 3 2 3 2 3" xfId="3474" xr:uid="{00000000-0005-0000-0000-0000880D0000}"/>
    <cellStyle name="Navadno 12 2 2 3 2 3 3" xfId="3475" xr:uid="{00000000-0005-0000-0000-0000890D0000}"/>
    <cellStyle name="Navadno 12 2 2 3 2 3 3 2" xfId="3476" xr:uid="{00000000-0005-0000-0000-00008A0D0000}"/>
    <cellStyle name="Navadno 12 2 2 3 2 3 3 3" xfId="3477" xr:uid="{00000000-0005-0000-0000-00008B0D0000}"/>
    <cellStyle name="Navadno 12 2 2 3 2 3 4" xfId="3478" xr:uid="{00000000-0005-0000-0000-00008C0D0000}"/>
    <cellStyle name="Navadno 12 2 2 3 2 3 5" xfId="3479" xr:uid="{00000000-0005-0000-0000-00008D0D0000}"/>
    <cellStyle name="Navadno 12 2 2 3 2 4" xfId="3480" xr:uid="{00000000-0005-0000-0000-00008E0D0000}"/>
    <cellStyle name="Navadno 12 2 2 3 2 4 2" xfId="3481" xr:uid="{00000000-0005-0000-0000-00008F0D0000}"/>
    <cellStyle name="Navadno 12 2 2 3 2 4 2 2" xfId="3482" xr:uid="{00000000-0005-0000-0000-0000900D0000}"/>
    <cellStyle name="Navadno 12 2 2 3 2 4 2 3" xfId="3483" xr:uid="{00000000-0005-0000-0000-0000910D0000}"/>
    <cellStyle name="Navadno 12 2 2 3 2 4 3" xfId="3484" xr:uid="{00000000-0005-0000-0000-0000920D0000}"/>
    <cellStyle name="Navadno 12 2 2 3 2 4 3 2" xfId="3485" xr:uid="{00000000-0005-0000-0000-0000930D0000}"/>
    <cellStyle name="Navadno 12 2 2 3 2 4 3 3" xfId="3486" xr:uid="{00000000-0005-0000-0000-0000940D0000}"/>
    <cellStyle name="Navadno 12 2 2 3 2 4 4" xfId="3487" xr:uid="{00000000-0005-0000-0000-0000950D0000}"/>
    <cellStyle name="Navadno 12 2 2 3 2 4 5" xfId="3488" xr:uid="{00000000-0005-0000-0000-0000960D0000}"/>
    <cellStyle name="Navadno 12 2 2 3 2 5" xfId="3489" xr:uid="{00000000-0005-0000-0000-0000970D0000}"/>
    <cellStyle name="Navadno 12 2 2 3 2 5 2" xfId="3490" xr:uid="{00000000-0005-0000-0000-0000980D0000}"/>
    <cellStyle name="Navadno 12 2 2 3 2 5 3" xfId="3491" xr:uid="{00000000-0005-0000-0000-0000990D0000}"/>
    <cellStyle name="Navadno 12 2 2 3 2 6" xfId="3492" xr:uid="{00000000-0005-0000-0000-00009A0D0000}"/>
    <cellStyle name="Navadno 12 2 2 3 2 6 2" xfId="3493" xr:uid="{00000000-0005-0000-0000-00009B0D0000}"/>
    <cellStyle name="Navadno 12 2 2 3 2 6 3" xfId="3494" xr:uid="{00000000-0005-0000-0000-00009C0D0000}"/>
    <cellStyle name="Navadno 12 2 2 3 2 7" xfId="3495" xr:uid="{00000000-0005-0000-0000-00009D0D0000}"/>
    <cellStyle name="Navadno 12 2 2 3 2 8" xfId="3496" xr:uid="{00000000-0005-0000-0000-00009E0D0000}"/>
    <cellStyle name="Navadno 12 2 2 3 3" xfId="3497" xr:uid="{00000000-0005-0000-0000-00009F0D0000}"/>
    <cellStyle name="Navadno 12 2 2 3 3 2" xfId="3498" xr:uid="{00000000-0005-0000-0000-0000A00D0000}"/>
    <cellStyle name="Navadno 12 2 2 3 3 2 2" xfId="3499" xr:uid="{00000000-0005-0000-0000-0000A10D0000}"/>
    <cellStyle name="Navadno 12 2 2 3 3 2 2 2" xfId="3500" xr:uid="{00000000-0005-0000-0000-0000A20D0000}"/>
    <cellStyle name="Navadno 12 2 2 3 3 2 2 3" xfId="3501" xr:uid="{00000000-0005-0000-0000-0000A30D0000}"/>
    <cellStyle name="Navadno 12 2 2 3 3 2 3" xfId="3502" xr:uid="{00000000-0005-0000-0000-0000A40D0000}"/>
    <cellStyle name="Navadno 12 2 2 3 3 2 3 2" xfId="3503" xr:uid="{00000000-0005-0000-0000-0000A50D0000}"/>
    <cellStyle name="Navadno 12 2 2 3 3 2 3 3" xfId="3504" xr:uid="{00000000-0005-0000-0000-0000A60D0000}"/>
    <cellStyle name="Navadno 12 2 2 3 3 2 4" xfId="3505" xr:uid="{00000000-0005-0000-0000-0000A70D0000}"/>
    <cellStyle name="Navadno 12 2 2 3 3 2 5" xfId="3506" xr:uid="{00000000-0005-0000-0000-0000A80D0000}"/>
    <cellStyle name="Navadno 12 2 2 3 3 3" xfId="3507" xr:uid="{00000000-0005-0000-0000-0000A90D0000}"/>
    <cellStyle name="Navadno 12 2 2 3 3 3 2" xfId="3508" xr:uid="{00000000-0005-0000-0000-0000AA0D0000}"/>
    <cellStyle name="Navadno 12 2 2 3 3 3 2 2" xfId="3509" xr:uid="{00000000-0005-0000-0000-0000AB0D0000}"/>
    <cellStyle name="Navadno 12 2 2 3 3 3 2 3" xfId="3510" xr:uid="{00000000-0005-0000-0000-0000AC0D0000}"/>
    <cellStyle name="Navadno 12 2 2 3 3 3 3" xfId="3511" xr:uid="{00000000-0005-0000-0000-0000AD0D0000}"/>
    <cellStyle name="Navadno 12 2 2 3 3 3 3 2" xfId="3512" xr:uid="{00000000-0005-0000-0000-0000AE0D0000}"/>
    <cellStyle name="Navadno 12 2 2 3 3 3 3 3" xfId="3513" xr:uid="{00000000-0005-0000-0000-0000AF0D0000}"/>
    <cellStyle name="Navadno 12 2 2 3 3 3 4" xfId="3514" xr:uid="{00000000-0005-0000-0000-0000B00D0000}"/>
    <cellStyle name="Navadno 12 2 2 3 3 3 5" xfId="3515" xr:uid="{00000000-0005-0000-0000-0000B10D0000}"/>
    <cellStyle name="Navadno 12 2 2 3 3 4" xfId="3516" xr:uid="{00000000-0005-0000-0000-0000B20D0000}"/>
    <cellStyle name="Navadno 12 2 2 3 3 4 2" xfId="3517" xr:uid="{00000000-0005-0000-0000-0000B30D0000}"/>
    <cellStyle name="Navadno 12 2 2 3 3 4 3" xfId="3518" xr:uid="{00000000-0005-0000-0000-0000B40D0000}"/>
    <cellStyle name="Navadno 12 2 2 3 3 5" xfId="3519" xr:uid="{00000000-0005-0000-0000-0000B50D0000}"/>
    <cellStyle name="Navadno 12 2 2 3 3 5 2" xfId="3520" xr:uid="{00000000-0005-0000-0000-0000B60D0000}"/>
    <cellStyle name="Navadno 12 2 2 3 3 5 3" xfId="3521" xr:uid="{00000000-0005-0000-0000-0000B70D0000}"/>
    <cellStyle name="Navadno 12 2 2 3 3 6" xfId="3522" xr:uid="{00000000-0005-0000-0000-0000B80D0000}"/>
    <cellStyle name="Navadno 12 2 2 3 3 7" xfId="3523" xr:uid="{00000000-0005-0000-0000-0000B90D0000}"/>
    <cellStyle name="Navadno 12 2 2 3 4" xfId="3524" xr:uid="{00000000-0005-0000-0000-0000BA0D0000}"/>
    <cellStyle name="Navadno 12 2 2 3 4 2" xfId="3525" xr:uid="{00000000-0005-0000-0000-0000BB0D0000}"/>
    <cellStyle name="Navadno 12 2 2 3 4 2 2" xfId="3526" xr:uid="{00000000-0005-0000-0000-0000BC0D0000}"/>
    <cellStyle name="Navadno 12 2 2 3 4 2 3" xfId="3527" xr:uid="{00000000-0005-0000-0000-0000BD0D0000}"/>
    <cellStyle name="Navadno 12 2 2 3 4 3" xfId="3528" xr:uid="{00000000-0005-0000-0000-0000BE0D0000}"/>
    <cellStyle name="Navadno 12 2 2 3 4 3 2" xfId="3529" xr:uid="{00000000-0005-0000-0000-0000BF0D0000}"/>
    <cellStyle name="Navadno 12 2 2 3 4 3 3" xfId="3530" xr:uid="{00000000-0005-0000-0000-0000C00D0000}"/>
    <cellStyle name="Navadno 12 2 2 3 4 4" xfId="3531" xr:uid="{00000000-0005-0000-0000-0000C10D0000}"/>
    <cellStyle name="Navadno 12 2 2 3 4 5" xfId="3532" xr:uid="{00000000-0005-0000-0000-0000C20D0000}"/>
    <cellStyle name="Navadno 12 2 2 3 5" xfId="3533" xr:uid="{00000000-0005-0000-0000-0000C30D0000}"/>
    <cellStyle name="Navadno 12 2 2 3 5 2" xfId="3534" xr:uid="{00000000-0005-0000-0000-0000C40D0000}"/>
    <cellStyle name="Navadno 12 2 2 3 5 2 2" xfId="3535" xr:uid="{00000000-0005-0000-0000-0000C50D0000}"/>
    <cellStyle name="Navadno 12 2 2 3 5 2 3" xfId="3536" xr:uid="{00000000-0005-0000-0000-0000C60D0000}"/>
    <cellStyle name="Navadno 12 2 2 3 5 3" xfId="3537" xr:uid="{00000000-0005-0000-0000-0000C70D0000}"/>
    <cellStyle name="Navadno 12 2 2 3 5 3 2" xfId="3538" xr:uid="{00000000-0005-0000-0000-0000C80D0000}"/>
    <cellStyle name="Navadno 12 2 2 3 5 3 3" xfId="3539" xr:uid="{00000000-0005-0000-0000-0000C90D0000}"/>
    <cellStyle name="Navadno 12 2 2 3 5 4" xfId="3540" xr:uid="{00000000-0005-0000-0000-0000CA0D0000}"/>
    <cellStyle name="Navadno 12 2 2 3 5 5" xfId="3541" xr:uid="{00000000-0005-0000-0000-0000CB0D0000}"/>
    <cellStyle name="Navadno 12 2 2 3 6" xfId="3542" xr:uid="{00000000-0005-0000-0000-0000CC0D0000}"/>
    <cellStyle name="Navadno 12 2 2 3 6 2" xfId="3543" xr:uid="{00000000-0005-0000-0000-0000CD0D0000}"/>
    <cellStyle name="Navadno 12 2 2 3 6 3" xfId="3544" xr:uid="{00000000-0005-0000-0000-0000CE0D0000}"/>
    <cellStyle name="Navadno 12 2 2 3 7" xfId="3545" xr:uid="{00000000-0005-0000-0000-0000CF0D0000}"/>
    <cellStyle name="Navadno 12 2 2 3 7 2" xfId="3546" xr:uid="{00000000-0005-0000-0000-0000D00D0000}"/>
    <cellStyle name="Navadno 12 2 2 3 7 3" xfId="3547" xr:uid="{00000000-0005-0000-0000-0000D10D0000}"/>
    <cellStyle name="Navadno 12 2 2 3 8" xfId="3548" xr:uid="{00000000-0005-0000-0000-0000D20D0000}"/>
    <cellStyle name="Navadno 12 2 2 3 9" xfId="3549" xr:uid="{00000000-0005-0000-0000-0000D30D0000}"/>
    <cellStyle name="Navadno 12 2 2 4" xfId="3550" xr:uid="{00000000-0005-0000-0000-0000D40D0000}"/>
    <cellStyle name="Navadno 12 2 2 4 2" xfId="3551" xr:uid="{00000000-0005-0000-0000-0000D50D0000}"/>
    <cellStyle name="Navadno 12 2 2 4 2 2" xfId="3552" xr:uid="{00000000-0005-0000-0000-0000D60D0000}"/>
    <cellStyle name="Navadno 12 2 2 4 2 2 2" xfId="3553" xr:uid="{00000000-0005-0000-0000-0000D70D0000}"/>
    <cellStyle name="Navadno 12 2 2 4 2 2 2 2" xfId="3554" xr:uid="{00000000-0005-0000-0000-0000D80D0000}"/>
    <cellStyle name="Navadno 12 2 2 4 2 2 2 2 2" xfId="3555" xr:uid="{00000000-0005-0000-0000-0000D90D0000}"/>
    <cellStyle name="Navadno 12 2 2 4 2 2 2 2 3" xfId="3556" xr:uid="{00000000-0005-0000-0000-0000DA0D0000}"/>
    <cellStyle name="Navadno 12 2 2 4 2 2 2 3" xfId="3557" xr:uid="{00000000-0005-0000-0000-0000DB0D0000}"/>
    <cellStyle name="Navadno 12 2 2 4 2 2 2 3 2" xfId="3558" xr:uid="{00000000-0005-0000-0000-0000DC0D0000}"/>
    <cellStyle name="Navadno 12 2 2 4 2 2 2 3 3" xfId="3559" xr:uid="{00000000-0005-0000-0000-0000DD0D0000}"/>
    <cellStyle name="Navadno 12 2 2 4 2 2 2 4" xfId="3560" xr:uid="{00000000-0005-0000-0000-0000DE0D0000}"/>
    <cellStyle name="Navadno 12 2 2 4 2 2 2 5" xfId="3561" xr:uid="{00000000-0005-0000-0000-0000DF0D0000}"/>
    <cellStyle name="Navadno 12 2 2 4 2 2 3" xfId="3562" xr:uid="{00000000-0005-0000-0000-0000E00D0000}"/>
    <cellStyle name="Navadno 12 2 2 4 2 2 3 2" xfId="3563" xr:uid="{00000000-0005-0000-0000-0000E10D0000}"/>
    <cellStyle name="Navadno 12 2 2 4 2 2 3 2 2" xfId="3564" xr:uid="{00000000-0005-0000-0000-0000E20D0000}"/>
    <cellStyle name="Navadno 12 2 2 4 2 2 3 2 3" xfId="3565" xr:uid="{00000000-0005-0000-0000-0000E30D0000}"/>
    <cellStyle name="Navadno 12 2 2 4 2 2 3 3" xfId="3566" xr:uid="{00000000-0005-0000-0000-0000E40D0000}"/>
    <cellStyle name="Navadno 12 2 2 4 2 2 3 3 2" xfId="3567" xr:uid="{00000000-0005-0000-0000-0000E50D0000}"/>
    <cellStyle name="Navadno 12 2 2 4 2 2 3 3 3" xfId="3568" xr:uid="{00000000-0005-0000-0000-0000E60D0000}"/>
    <cellStyle name="Navadno 12 2 2 4 2 2 3 4" xfId="3569" xr:uid="{00000000-0005-0000-0000-0000E70D0000}"/>
    <cellStyle name="Navadno 12 2 2 4 2 2 3 5" xfId="3570" xr:uid="{00000000-0005-0000-0000-0000E80D0000}"/>
    <cellStyle name="Navadno 12 2 2 4 2 2 4" xfId="3571" xr:uid="{00000000-0005-0000-0000-0000E90D0000}"/>
    <cellStyle name="Navadno 12 2 2 4 2 2 4 2" xfId="3572" xr:uid="{00000000-0005-0000-0000-0000EA0D0000}"/>
    <cellStyle name="Navadno 12 2 2 4 2 2 4 3" xfId="3573" xr:uid="{00000000-0005-0000-0000-0000EB0D0000}"/>
    <cellStyle name="Navadno 12 2 2 4 2 2 5" xfId="3574" xr:uid="{00000000-0005-0000-0000-0000EC0D0000}"/>
    <cellStyle name="Navadno 12 2 2 4 2 2 5 2" xfId="3575" xr:uid="{00000000-0005-0000-0000-0000ED0D0000}"/>
    <cellStyle name="Navadno 12 2 2 4 2 2 5 3" xfId="3576" xr:uid="{00000000-0005-0000-0000-0000EE0D0000}"/>
    <cellStyle name="Navadno 12 2 2 4 2 2 6" xfId="3577" xr:uid="{00000000-0005-0000-0000-0000EF0D0000}"/>
    <cellStyle name="Navadno 12 2 2 4 2 2 7" xfId="3578" xr:uid="{00000000-0005-0000-0000-0000F00D0000}"/>
    <cellStyle name="Navadno 12 2 2 4 2 3" xfId="3579" xr:uid="{00000000-0005-0000-0000-0000F10D0000}"/>
    <cellStyle name="Navadno 12 2 2 4 2 3 2" xfId="3580" xr:uid="{00000000-0005-0000-0000-0000F20D0000}"/>
    <cellStyle name="Navadno 12 2 2 4 2 3 2 2" xfId="3581" xr:uid="{00000000-0005-0000-0000-0000F30D0000}"/>
    <cellStyle name="Navadno 12 2 2 4 2 3 2 3" xfId="3582" xr:uid="{00000000-0005-0000-0000-0000F40D0000}"/>
    <cellStyle name="Navadno 12 2 2 4 2 3 3" xfId="3583" xr:uid="{00000000-0005-0000-0000-0000F50D0000}"/>
    <cellStyle name="Navadno 12 2 2 4 2 3 3 2" xfId="3584" xr:uid="{00000000-0005-0000-0000-0000F60D0000}"/>
    <cellStyle name="Navadno 12 2 2 4 2 3 3 3" xfId="3585" xr:uid="{00000000-0005-0000-0000-0000F70D0000}"/>
    <cellStyle name="Navadno 12 2 2 4 2 3 4" xfId="3586" xr:uid="{00000000-0005-0000-0000-0000F80D0000}"/>
    <cellStyle name="Navadno 12 2 2 4 2 3 5" xfId="3587" xr:uid="{00000000-0005-0000-0000-0000F90D0000}"/>
    <cellStyle name="Navadno 12 2 2 4 2 4" xfId="3588" xr:uid="{00000000-0005-0000-0000-0000FA0D0000}"/>
    <cellStyle name="Navadno 12 2 2 4 2 4 2" xfId="3589" xr:uid="{00000000-0005-0000-0000-0000FB0D0000}"/>
    <cellStyle name="Navadno 12 2 2 4 2 4 2 2" xfId="3590" xr:uid="{00000000-0005-0000-0000-0000FC0D0000}"/>
    <cellStyle name="Navadno 12 2 2 4 2 4 2 3" xfId="3591" xr:uid="{00000000-0005-0000-0000-0000FD0D0000}"/>
    <cellStyle name="Navadno 12 2 2 4 2 4 3" xfId="3592" xr:uid="{00000000-0005-0000-0000-0000FE0D0000}"/>
    <cellStyle name="Navadno 12 2 2 4 2 4 3 2" xfId="3593" xr:uid="{00000000-0005-0000-0000-0000FF0D0000}"/>
    <cellStyle name="Navadno 12 2 2 4 2 4 3 3" xfId="3594" xr:uid="{00000000-0005-0000-0000-0000000E0000}"/>
    <cellStyle name="Navadno 12 2 2 4 2 4 4" xfId="3595" xr:uid="{00000000-0005-0000-0000-0000010E0000}"/>
    <cellStyle name="Navadno 12 2 2 4 2 4 5" xfId="3596" xr:uid="{00000000-0005-0000-0000-0000020E0000}"/>
    <cellStyle name="Navadno 12 2 2 4 2 5" xfId="3597" xr:uid="{00000000-0005-0000-0000-0000030E0000}"/>
    <cellStyle name="Navadno 12 2 2 4 2 5 2" xfId="3598" xr:uid="{00000000-0005-0000-0000-0000040E0000}"/>
    <cellStyle name="Navadno 12 2 2 4 2 5 3" xfId="3599" xr:uid="{00000000-0005-0000-0000-0000050E0000}"/>
    <cellStyle name="Navadno 12 2 2 4 2 6" xfId="3600" xr:uid="{00000000-0005-0000-0000-0000060E0000}"/>
    <cellStyle name="Navadno 12 2 2 4 2 6 2" xfId="3601" xr:uid="{00000000-0005-0000-0000-0000070E0000}"/>
    <cellStyle name="Navadno 12 2 2 4 2 6 3" xfId="3602" xr:uid="{00000000-0005-0000-0000-0000080E0000}"/>
    <cellStyle name="Navadno 12 2 2 4 2 7" xfId="3603" xr:uid="{00000000-0005-0000-0000-0000090E0000}"/>
    <cellStyle name="Navadno 12 2 2 4 2 8" xfId="3604" xr:uid="{00000000-0005-0000-0000-00000A0E0000}"/>
    <cellStyle name="Navadno 12 2 2 4 3" xfId="3605" xr:uid="{00000000-0005-0000-0000-00000B0E0000}"/>
    <cellStyle name="Navadno 12 2 2 4 3 2" xfId="3606" xr:uid="{00000000-0005-0000-0000-00000C0E0000}"/>
    <cellStyle name="Navadno 12 2 2 4 3 2 2" xfId="3607" xr:uid="{00000000-0005-0000-0000-00000D0E0000}"/>
    <cellStyle name="Navadno 12 2 2 4 3 2 2 2" xfId="3608" xr:uid="{00000000-0005-0000-0000-00000E0E0000}"/>
    <cellStyle name="Navadno 12 2 2 4 3 2 2 3" xfId="3609" xr:uid="{00000000-0005-0000-0000-00000F0E0000}"/>
    <cellStyle name="Navadno 12 2 2 4 3 2 3" xfId="3610" xr:uid="{00000000-0005-0000-0000-0000100E0000}"/>
    <cellStyle name="Navadno 12 2 2 4 3 2 3 2" xfId="3611" xr:uid="{00000000-0005-0000-0000-0000110E0000}"/>
    <cellStyle name="Navadno 12 2 2 4 3 2 3 3" xfId="3612" xr:uid="{00000000-0005-0000-0000-0000120E0000}"/>
    <cellStyle name="Navadno 12 2 2 4 3 2 4" xfId="3613" xr:uid="{00000000-0005-0000-0000-0000130E0000}"/>
    <cellStyle name="Navadno 12 2 2 4 3 2 5" xfId="3614" xr:uid="{00000000-0005-0000-0000-0000140E0000}"/>
    <cellStyle name="Navadno 12 2 2 4 3 3" xfId="3615" xr:uid="{00000000-0005-0000-0000-0000150E0000}"/>
    <cellStyle name="Navadno 12 2 2 4 3 3 2" xfId="3616" xr:uid="{00000000-0005-0000-0000-0000160E0000}"/>
    <cellStyle name="Navadno 12 2 2 4 3 3 2 2" xfId="3617" xr:uid="{00000000-0005-0000-0000-0000170E0000}"/>
    <cellStyle name="Navadno 12 2 2 4 3 3 2 3" xfId="3618" xr:uid="{00000000-0005-0000-0000-0000180E0000}"/>
    <cellStyle name="Navadno 12 2 2 4 3 3 3" xfId="3619" xr:uid="{00000000-0005-0000-0000-0000190E0000}"/>
    <cellStyle name="Navadno 12 2 2 4 3 3 3 2" xfId="3620" xr:uid="{00000000-0005-0000-0000-00001A0E0000}"/>
    <cellStyle name="Navadno 12 2 2 4 3 3 3 3" xfId="3621" xr:uid="{00000000-0005-0000-0000-00001B0E0000}"/>
    <cellStyle name="Navadno 12 2 2 4 3 3 4" xfId="3622" xr:uid="{00000000-0005-0000-0000-00001C0E0000}"/>
    <cellStyle name="Navadno 12 2 2 4 3 3 5" xfId="3623" xr:uid="{00000000-0005-0000-0000-00001D0E0000}"/>
    <cellStyle name="Navadno 12 2 2 4 3 4" xfId="3624" xr:uid="{00000000-0005-0000-0000-00001E0E0000}"/>
    <cellStyle name="Navadno 12 2 2 4 3 4 2" xfId="3625" xr:uid="{00000000-0005-0000-0000-00001F0E0000}"/>
    <cellStyle name="Navadno 12 2 2 4 3 4 3" xfId="3626" xr:uid="{00000000-0005-0000-0000-0000200E0000}"/>
    <cellStyle name="Navadno 12 2 2 4 3 5" xfId="3627" xr:uid="{00000000-0005-0000-0000-0000210E0000}"/>
    <cellStyle name="Navadno 12 2 2 4 3 5 2" xfId="3628" xr:uid="{00000000-0005-0000-0000-0000220E0000}"/>
    <cellStyle name="Navadno 12 2 2 4 3 5 3" xfId="3629" xr:uid="{00000000-0005-0000-0000-0000230E0000}"/>
    <cellStyle name="Navadno 12 2 2 4 3 6" xfId="3630" xr:uid="{00000000-0005-0000-0000-0000240E0000}"/>
    <cellStyle name="Navadno 12 2 2 4 3 7" xfId="3631" xr:uid="{00000000-0005-0000-0000-0000250E0000}"/>
    <cellStyle name="Navadno 12 2 2 4 4" xfId="3632" xr:uid="{00000000-0005-0000-0000-0000260E0000}"/>
    <cellStyle name="Navadno 12 2 2 4 4 2" xfId="3633" xr:uid="{00000000-0005-0000-0000-0000270E0000}"/>
    <cellStyle name="Navadno 12 2 2 4 4 2 2" xfId="3634" xr:uid="{00000000-0005-0000-0000-0000280E0000}"/>
    <cellStyle name="Navadno 12 2 2 4 4 2 3" xfId="3635" xr:uid="{00000000-0005-0000-0000-0000290E0000}"/>
    <cellStyle name="Navadno 12 2 2 4 4 3" xfId="3636" xr:uid="{00000000-0005-0000-0000-00002A0E0000}"/>
    <cellStyle name="Navadno 12 2 2 4 4 3 2" xfId="3637" xr:uid="{00000000-0005-0000-0000-00002B0E0000}"/>
    <cellStyle name="Navadno 12 2 2 4 4 3 3" xfId="3638" xr:uid="{00000000-0005-0000-0000-00002C0E0000}"/>
    <cellStyle name="Navadno 12 2 2 4 4 4" xfId="3639" xr:uid="{00000000-0005-0000-0000-00002D0E0000}"/>
    <cellStyle name="Navadno 12 2 2 4 4 5" xfId="3640" xr:uid="{00000000-0005-0000-0000-00002E0E0000}"/>
    <cellStyle name="Navadno 12 2 2 4 5" xfId="3641" xr:uid="{00000000-0005-0000-0000-00002F0E0000}"/>
    <cellStyle name="Navadno 12 2 2 4 5 2" xfId="3642" xr:uid="{00000000-0005-0000-0000-0000300E0000}"/>
    <cellStyle name="Navadno 12 2 2 4 5 2 2" xfId="3643" xr:uid="{00000000-0005-0000-0000-0000310E0000}"/>
    <cellStyle name="Navadno 12 2 2 4 5 2 3" xfId="3644" xr:uid="{00000000-0005-0000-0000-0000320E0000}"/>
    <cellStyle name="Navadno 12 2 2 4 5 3" xfId="3645" xr:uid="{00000000-0005-0000-0000-0000330E0000}"/>
    <cellStyle name="Navadno 12 2 2 4 5 3 2" xfId="3646" xr:uid="{00000000-0005-0000-0000-0000340E0000}"/>
    <cellStyle name="Navadno 12 2 2 4 5 3 3" xfId="3647" xr:uid="{00000000-0005-0000-0000-0000350E0000}"/>
    <cellStyle name="Navadno 12 2 2 4 5 4" xfId="3648" xr:uid="{00000000-0005-0000-0000-0000360E0000}"/>
    <cellStyle name="Navadno 12 2 2 4 5 5" xfId="3649" xr:uid="{00000000-0005-0000-0000-0000370E0000}"/>
    <cellStyle name="Navadno 12 2 2 4 6" xfId="3650" xr:uid="{00000000-0005-0000-0000-0000380E0000}"/>
    <cellStyle name="Navadno 12 2 2 4 6 2" xfId="3651" xr:uid="{00000000-0005-0000-0000-0000390E0000}"/>
    <cellStyle name="Navadno 12 2 2 4 6 3" xfId="3652" xr:uid="{00000000-0005-0000-0000-00003A0E0000}"/>
    <cellStyle name="Navadno 12 2 2 4 7" xfId="3653" xr:uid="{00000000-0005-0000-0000-00003B0E0000}"/>
    <cellStyle name="Navadno 12 2 2 4 7 2" xfId="3654" xr:uid="{00000000-0005-0000-0000-00003C0E0000}"/>
    <cellStyle name="Navadno 12 2 2 4 7 3" xfId="3655" xr:uid="{00000000-0005-0000-0000-00003D0E0000}"/>
    <cellStyle name="Navadno 12 2 2 4 8" xfId="3656" xr:uid="{00000000-0005-0000-0000-00003E0E0000}"/>
    <cellStyle name="Navadno 12 2 2 4 9" xfId="3657" xr:uid="{00000000-0005-0000-0000-00003F0E0000}"/>
    <cellStyle name="Navadno 12 2 2 5" xfId="3658" xr:uid="{00000000-0005-0000-0000-0000400E0000}"/>
    <cellStyle name="Navadno 12 2 2 5 2" xfId="3659" xr:uid="{00000000-0005-0000-0000-0000410E0000}"/>
    <cellStyle name="Navadno 12 2 2 5 2 2" xfId="3660" xr:uid="{00000000-0005-0000-0000-0000420E0000}"/>
    <cellStyle name="Navadno 12 2 2 5 2 2 2" xfId="3661" xr:uid="{00000000-0005-0000-0000-0000430E0000}"/>
    <cellStyle name="Navadno 12 2 2 5 2 2 2 2" xfId="3662" xr:uid="{00000000-0005-0000-0000-0000440E0000}"/>
    <cellStyle name="Navadno 12 2 2 5 2 2 2 3" xfId="3663" xr:uid="{00000000-0005-0000-0000-0000450E0000}"/>
    <cellStyle name="Navadno 12 2 2 5 2 2 3" xfId="3664" xr:uid="{00000000-0005-0000-0000-0000460E0000}"/>
    <cellStyle name="Navadno 12 2 2 5 2 2 3 2" xfId="3665" xr:uid="{00000000-0005-0000-0000-0000470E0000}"/>
    <cellStyle name="Navadno 12 2 2 5 2 2 3 3" xfId="3666" xr:uid="{00000000-0005-0000-0000-0000480E0000}"/>
    <cellStyle name="Navadno 12 2 2 5 2 2 4" xfId="3667" xr:uid="{00000000-0005-0000-0000-0000490E0000}"/>
    <cellStyle name="Navadno 12 2 2 5 2 2 5" xfId="3668" xr:uid="{00000000-0005-0000-0000-00004A0E0000}"/>
    <cellStyle name="Navadno 12 2 2 5 2 3" xfId="3669" xr:uid="{00000000-0005-0000-0000-00004B0E0000}"/>
    <cellStyle name="Navadno 12 2 2 5 2 3 2" xfId="3670" xr:uid="{00000000-0005-0000-0000-00004C0E0000}"/>
    <cellStyle name="Navadno 12 2 2 5 2 3 2 2" xfId="3671" xr:uid="{00000000-0005-0000-0000-00004D0E0000}"/>
    <cellStyle name="Navadno 12 2 2 5 2 3 2 3" xfId="3672" xr:uid="{00000000-0005-0000-0000-00004E0E0000}"/>
    <cellStyle name="Navadno 12 2 2 5 2 3 3" xfId="3673" xr:uid="{00000000-0005-0000-0000-00004F0E0000}"/>
    <cellStyle name="Navadno 12 2 2 5 2 3 3 2" xfId="3674" xr:uid="{00000000-0005-0000-0000-0000500E0000}"/>
    <cellStyle name="Navadno 12 2 2 5 2 3 3 3" xfId="3675" xr:uid="{00000000-0005-0000-0000-0000510E0000}"/>
    <cellStyle name="Navadno 12 2 2 5 2 3 4" xfId="3676" xr:uid="{00000000-0005-0000-0000-0000520E0000}"/>
    <cellStyle name="Navadno 12 2 2 5 2 3 5" xfId="3677" xr:uid="{00000000-0005-0000-0000-0000530E0000}"/>
    <cellStyle name="Navadno 12 2 2 5 2 4" xfId="3678" xr:uid="{00000000-0005-0000-0000-0000540E0000}"/>
    <cellStyle name="Navadno 12 2 2 5 2 4 2" xfId="3679" xr:uid="{00000000-0005-0000-0000-0000550E0000}"/>
    <cellStyle name="Navadno 12 2 2 5 2 4 3" xfId="3680" xr:uid="{00000000-0005-0000-0000-0000560E0000}"/>
    <cellStyle name="Navadno 12 2 2 5 2 5" xfId="3681" xr:uid="{00000000-0005-0000-0000-0000570E0000}"/>
    <cellStyle name="Navadno 12 2 2 5 2 5 2" xfId="3682" xr:uid="{00000000-0005-0000-0000-0000580E0000}"/>
    <cellStyle name="Navadno 12 2 2 5 2 5 3" xfId="3683" xr:uid="{00000000-0005-0000-0000-0000590E0000}"/>
    <cellStyle name="Navadno 12 2 2 5 2 6" xfId="3684" xr:uid="{00000000-0005-0000-0000-00005A0E0000}"/>
    <cellStyle name="Navadno 12 2 2 5 2 7" xfId="3685" xr:uid="{00000000-0005-0000-0000-00005B0E0000}"/>
    <cellStyle name="Navadno 12 2 2 5 3" xfId="3686" xr:uid="{00000000-0005-0000-0000-00005C0E0000}"/>
    <cellStyle name="Navadno 12 2 2 5 3 2" xfId="3687" xr:uid="{00000000-0005-0000-0000-00005D0E0000}"/>
    <cellStyle name="Navadno 12 2 2 5 3 2 2" xfId="3688" xr:uid="{00000000-0005-0000-0000-00005E0E0000}"/>
    <cellStyle name="Navadno 12 2 2 5 3 2 3" xfId="3689" xr:uid="{00000000-0005-0000-0000-00005F0E0000}"/>
    <cellStyle name="Navadno 12 2 2 5 3 3" xfId="3690" xr:uid="{00000000-0005-0000-0000-0000600E0000}"/>
    <cellStyle name="Navadno 12 2 2 5 3 3 2" xfId="3691" xr:uid="{00000000-0005-0000-0000-0000610E0000}"/>
    <cellStyle name="Navadno 12 2 2 5 3 3 3" xfId="3692" xr:uid="{00000000-0005-0000-0000-0000620E0000}"/>
    <cellStyle name="Navadno 12 2 2 5 3 4" xfId="3693" xr:uid="{00000000-0005-0000-0000-0000630E0000}"/>
    <cellStyle name="Navadno 12 2 2 5 3 5" xfId="3694" xr:uid="{00000000-0005-0000-0000-0000640E0000}"/>
    <cellStyle name="Navadno 12 2 2 5 4" xfId="3695" xr:uid="{00000000-0005-0000-0000-0000650E0000}"/>
    <cellStyle name="Navadno 12 2 2 5 4 2" xfId="3696" xr:uid="{00000000-0005-0000-0000-0000660E0000}"/>
    <cellStyle name="Navadno 12 2 2 5 4 2 2" xfId="3697" xr:uid="{00000000-0005-0000-0000-0000670E0000}"/>
    <cellStyle name="Navadno 12 2 2 5 4 2 3" xfId="3698" xr:uid="{00000000-0005-0000-0000-0000680E0000}"/>
    <cellStyle name="Navadno 12 2 2 5 4 3" xfId="3699" xr:uid="{00000000-0005-0000-0000-0000690E0000}"/>
    <cellStyle name="Navadno 12 2 2 5 4 3 2" xfId="3700" xr:uid="{00000000-0005-0000-0000-00006A0E0000}"/>
    <cellStyle name="Navadno 12 2 2 5 4 3 3" xfId="3701" xr:uid="{00000000-0005-0000-0000-00006B0E0000}"/>
    <cellStyle name="Navadno 12 2 2 5 4 4" xfId="3702" xr:uid="{00000000-0005-0000-0000-00006C0E0000}"/>
    <cellStyle name="Navadno 12 2 2 5 4 5" xfId="3703" xr:uid="{00000000-0005-0000-0000-00006D0E0000}"/>
    <cellStyle name="Navadno 12 2 2 5 5" xfId="3704" xr:uid="{00000000-0005-0000-0000-00006E0E0000}"/>
    <cellStyle name="Navadno 12 2 2 5 5 2" xfId="3705" xr:uid="{00000000-0005-0000-0000-00006F0E0000}"/>
    <cellStyle name="Navadno 12 2 2 5 5 3" xfId="3706" xr:uid="{00000000-0005-0000-0000-0000700E0000}"/>
    <cellStyle name="Navadno 12 2 2 5 6" xfId="3707" xr:uid="{00000000-0005-0000-0000-0000710E0000}"/>
    <cellStyle name="Navadno 12 2 2 5 6 2" xfId="3708" xr:uid="{00000000-0005-0000-0000-0000720E0000}"/>
    <cellStyle name="Navadno 12 2 2 5 6 3" xfId="3709" xr:uid="{00000000-0005-0000-0000-0000730E0000}"/>
    <cellStyle name="Navadno 12 2 2 5 7" xfId="3710" xr:uid="{00000000-0005-0000-0000-0000740E0000}"/>
    <cellStyle name="Navadno 12 2 2 5 8" xfId="3711" xr:uid="{00000000-0005-0000-0000-0000750E0000}"/>
    <cellStyle name="Navadno 12 2 2 6" xfId="3712" xr:uid="{00000000-0005-0000-0000-0000760E0000}"/>
    <cellStyle name="Navadno 12 2 2 6 2" xfId="3713" xr:uid="{00000000-0005-0000-0000-0000770E0000}"/>
    <cellStyle name="Navadno 12 2 2 6 2 2" xfId="3714" xr:uid="{00000000-0005-0000-0000-0000780E0000}"/>
    <cellStyle name="Navadno 12 2 2 6 2 2 2" xfId="3715" xr:uid="{00000000-0005-0000-0000-0000790E0000}"/>
    <cellStyle name="Navadno 12 2 2 6 2 2 3" xfId="3716" xr:uid="{00000000-0005-0000-0000-00007A0E0000}"/>
    <cellStyle name="Navadno 12 2 2 6 2 3" xfId="3717" xr:uid="{00000000-0005-0000-0000-00007B0E0000}"/>
    <cellStyle name="Navadno 12 2 2 6 2 3 2" xfId="3718" xr:uid="{00000000-0005-0000-0000-00007C0E0000}"/>
    <cellStyle name="Navadno 12 2 2 6 2 3 3" xfId="3719" xr:uid="{00000000-0005-0000-0000-00007D0E0000}"/>
    <cellStyle name="Navadno 12 2 2 6 2 4" xfId="3720" xr:uid="{00000000-0005-0000-0000-00007E0E0000}"/>
    <cellStyle name="Navadno 12 2 2 6 2 5" xfId="3721" xr:uid="{00000000-0005-0000-0000-00007F0E0000}"/>
    <cellStyle name="Navadno 12 2 2 6 3" xfId="3722" xr:uid="{00000000-0005-0000-0000-0000800E0000}"/>
    <cellStyle name="Navadno 12 2 2 6 3 2" xfId="3723" xr:uid="{00000000-0005-0000-0000-0000810E0000}"/>
    <cellStyle name="Navadno 12 2 2 6 3 2 2" xfId="3724" xr:uid="{00000000-0005-0000-0000-0000820E0000}"/>
    <cellStyle name="Navadno 12 2 2 6 3 2 3" xfId="3725" xr:uid="{00000000-0005-0000-0000-0000830E0000}"/>
    <cellStyle name="Navadno 12 2 2 6 3 3" xfId="3726" xr:uid="{00000000-0005-0000-0000-0000840E0000}"/>
    <cellStyle name="Navadno 12 2 2 6 3 3 2" xfId="3727" xr:uid="{00000000-0005-0000-0000-0000850E0000}"/>
    <cellStyle name="Navadno 12 2 2 6 3 3 3" xfId="3728" xr:uid="{00000000-0005-0000-0000-0000860E0000}"/>
    <cellStyle name="Navadno 12 2 2 6 3 4" xfId="3729" xr:uid="{00000000-0005-0000-0000-0000870E0000}"/>
    <cellStyle name="Navadno 12 2 2 6 3 5" xfId="3730" xr:uid="{00000000-0005-0000-0000-0000880E0000}"/>
    <cellStyle name="Navadno 12 2 2 6 4" xfId="3731" xr:uid="{00000000-0005-0000-0000-0000890E0000}"/>
    <cellStyle name="Navadno 12 2 2 6 4 2" xfId="3732" xr:uid="{00000000-0005-0000-0000-00008A0E0000}"/>
    <cellStyle name="Navadno 12 2 2 6 4 3" xfId="3733" xr:uid="{00000000-0005-0000-0000-00008B0E0000}"/>
    <cellStyle name="Navadno 12 2 2 6 5" xfId="3734" xr:uid="{00000000-0005-0000-0000-00008C0E0000}"/>
    <cellStyle name="Navadno 12 2 2 6 5 2" xfId="3735" xr:uid="{00000000-0005-0000-0000-00008D0E0000}"/>
    <cellStyle name="Navadno 12 2 2 6 5 3" xfId="3736" xr:uid="{00000000-0005-0000-0000-00008E0E0000}"/>
    <cellStyle name="Navadno 12 2 2 6 6" xfId="3737" xr:uid="{00000000-0005-0000-0000-00008F0E0000}"/>
    <cellStyle name="Navadno 12 2 2 6 7" xfId="3738" xr:uid="{00000000-0005-0000-0000-0000900E0000}"/>
    <cellStyle name="Navadno 12 2 2 7" xfId="3739" xr:uid="{00000000-0005-0000-0000-0000910E0000}"/>
    <cellStyle name="Navadno 12 2 2 7 2" xfId="3740" xr:uid="{00000000-0005-0000-0000-0000920E0000}"/>
    <cellStyle name="Navadno 12 2 2 7 2 2" xfId="3741" xr:uid="{00000000-0005-0000-0000-0000930E0000}"/>
    <cellStyle name="Navadno 12 2 2 7 2 3" xfId="3742" xr:uid="{00000000-0005-0000-0000-0000940E0000}"/>
    <cellStyle name="Navadno 12 2 2 7 3" xfId="3743" xr:uid="{00000000-0005-0000-0000-0000950E0000}"/>
    <cellStyle name="Navadno 12 2 2 7 3 2" xfId="3744" xr:uid="{00000000-0005-0000-0000-0000960E0000}"/>
    <cellStyle name="Navadno 12 2 2 7 3 3" xfId="3745" xr:uid="{00000000-0005-0000-0000-0000970E0000}"/>
    <cellStyle name="Navadno 12 2 2 7 4" xfId="3746" xr:uid="{00000000-0005-0000-0000-0000980E0000}"/>
    <cellStyle name="Navadno 12 2 2 7 5" xfId="3747" xr:uid="{00000000-0005-0000-0000-0000990E0000}"/>
    <cellStyle name="Navadno 12 2 2 8" xfId="3748" xr:uid="{00000000-0005-0000-0000-00009A0E0000}"/>
    <cellStyle name="Navadno 12 2 2 8 2" xfId="3749" xr:uid="{00000000-0005-0000-0000-00009B0E0000}"/>
    <cellStyle name="Navadno 12 2 2 8 2 2" xfId="3750" xr:uid="{00000000-0005-0000-0000-00009C0E0000}"/>
    <cellStyle name="Navadno 12 2 2 8 2 3" xfId="3751" xr:uid="{00000000-0005-0000-0000-00009D0E0000}"/>
    <cellStyle name="Navadno 12 2 2 8 3" xfId="3752" xr:uid="{00000000-0005-0000-0000-00009E0E0000}"/>
    <cellStyle name="Navadno 12 2 2 8 3 2" xfId="3753" xr:uid="{00000000-0005-0000-0000-00009F0E0000}"/>
    <cellStyle name="Navadno 12 2 2 8 3 3" xfId="3754" xr:uid="{00000000-0005-0000-0000-0000A00E0000}"/>
    <cellStyle name="Navadno 12 2 2 8 4" xfId="3755" xr:uid="{00000000-0005-0000-0000-0000A10E0000}"/>
    <cellStyle name="Navadno 12 2 2 8 5" xfId="3756" xr:uid="{00000000-0005-0000-0000-0000A20E0000}"/>
    <cellStyle name="Navadno 12 2 2 9" xfId="3757" xr:uid="{00000000-0005-0000-0000-0000A30E0000}"/>
    <cellStyle name="Navadno 12 2 2 9 2" xfId="3758" xr:uid="{00000000-0005-0000-0000-0000A40E0000}"/>
    <cellStyle name="Navadno 12 2 2 9 3" xfId="3759" xr:uid="{00000000-0005-0000-0000-0000A50E0000}"/>
    <cellStyle name="Navadno 12 2 20" xfId="3760" xr:uid="{00000000-0005-0000-0000-0000A60E0000}"/>
    <cellStyle name="Navadno 12 2 21" xfId="3761" xr:uid="{00000000-0005-0000-0000-0000A70E0000}"/>
    <cellStyle name="Navadno 12 2 22" xfId="3762" xr:uid="{00000000-0005-0000-0000-0000A80E0000}"/>
    <cellStyle name="Navadno 12 2 23" xfId="3763" xr:uid="{00000000-0005-0000-0000-0000A90E0000}"/>
    <cellStyle name="Navadno 12 2 3" xfId="3764" xr:uid="{00000000-0005-0000-0000-0000AA0E0000}"/>
    <cellStyle name="Navadno 12 2 3 10" xfId="3765" xr:uid="{00000000-0005-0000-0000-0000AB0E0000}"/>
    <cellStyle name="Navadno 12 2 3 10 2" xfId="3766" xr:uid="{00000000-0005-0000-0000-0000AC0E0000}"/>
    <cellStyle name="Navadno 12 2 3 10 3" xfId="3767" xr:uid="{00000000-0005-0000-0000-0000AD0E0000}"/>
    <cellStyle name="Navadno 12 2 3 11" xfId="3768" xr:uid="{00000000-0005-0000-0000-0000AE0E0000}"/>
    <cellStyle name="Navadno 12 2 3 12" xfId="3769" xr:uid="{00000000-0005-0000-0000-0000AF0E0000}"/>
    <cellStyle name="Navadno 12 2 3 2" xfId="3770" xr:uid="{00000000-0005-0000-0000-0000B00E0000}"/>
    <cellStyle name="Navadno 12 2 3 2 10" xfId="3771" xr:uid="{00000000-0005-0000-0000-0000B10E0000}"/>
    <cellStyle name="Navadno 12 2 3 2 2" xfId="3772" xr:uid="{00000000-0005-0000-0000-0000B20E0000}"/>
    <cellStyle name="Navadno 12 2 3 2 2 2" xfId="3773" xr:uid="{00000000-0005-0000-0000-0000B30E0000}"/>
    <cellStyle name="Navadno 12 2 3 2 2 2 2" xfId="3774" xr:uid="{00000000-0005-0000-0000-0000B40E0000}"/>
    <cellStyle name="Navadno 12 2 3 2 2 2 2 2" xfId="3775" xr:uid="{00000000-0005-0000-0000-0000B50E0000}"/>
    <cellStyle name="Navadno 12 2 3 2 2 2 2 2 2" xfId="3776" xr:uid="{00000000-0005-0000-0000-0000B60E0000}"/>
    <cellStyle name="Navadno 12 2 3 2 2 2 2 2 2 2" xfId="3777" xr:uid="{00000000-0005-0000-0000-0000B70E0000}"/>
    <cellStyle name="Navadno 12 2 3 2 2 2 2 2 2 3" xfId="3778" xr:uid="{00000000-0005-0000-0000-0000B80E0000}"/>
    <cellStyle name="Navadno 12 2 3 2 2 2 2 2 3" xfId="3779" xr:uid="{00000000-0005-0000-0000-0000B90E0000}"/>
    <cellStyle name="Navadno 12 2 3 2 2 2 2 2 3 2" xfId="3780" xr:uid="{00000000-0005-0000-0000-0000BA0E0000}"/>
    <cellStyle name="Navadno 12 2 3 2 2 2 2 2 3 3" xfId="3781" xr:uid="{00000000-0005-0000-0000-0000BB0E0000}"/>
    <cellStyle name="Navadno 12 2 3 2 2 2 2 2 4" xfId="3782" xr:uid="{00000000-0005-0000-0000-0000BC0E0000}"/>
    <cellStyle name="Navadno 12 2 3 2 2 2 2 2 5" xfId="3783" xr:uid="{00000000-0005-0000-0000-0000BD0E0000}"/>
    <cellStyle name="Navadno 12 2 3 2 2 2 2 3" xfId="3784" xr:uid="{00000000-0005-0000-0000-0000BE0E0000}"/>
    <cellStyle name="Navadno 12 2 3 2 2 2 2 3 2" xfId="3785" xr:uid="{00000000-0005-0000-0000-0000BF0E0000}"/>
    <cellStyle name="Navadno 12 2 3 2 2 2 2 3 2 2" xfId="3786" xr:uid="{00000000-0005-0000-0000-0000C00E0000}"/>
    <cellStyle name="Navadno 12 2 3 2 2 2 2 3 2 3" xfId="3787" xr:uid="{00000000-0005-0000-0000-0000C10E0000}"/>
    <cellStyle name="Navadno 12 2 3 2 2 2 2 3 3" xfId="3788" xr:uid="{00000000-0005-0000-0000-0000C20E0000}"/>
    <cellStyle name="Navadno 12 2 3 2 2 2 2 3 3 2" xfId="3789" xr:uid="{00000000-0005-0000-0000-0000C30E0000}"/>
    <cellStyle name="Navadno 12 2 3 2 2 2 2 3 3 3" xfId="3790" xr:uid="{00000000-0005-0000-0000-0000C40E0000}"/>
    <cellStyle name="Navadno 12 2 3 2 2 2 2 3 4" xfId="3791" xr:uid="{00000000-0005-0000-0000-0000C50E0000}"/>
    <cellStyle name="Navadno 12 2 3 2 2 2 2 3 5" xfId="3792" xr:uid="{00000000-0005-0000-0000-0000C60E0000}"/>
    <cellStyle name="Navadno 12 2 3 2 2 2 2 4" xfId="3793" xr:uid="{00000000-0005-0000-0000-0000C70E0000}"/>
    <cellStyle name="Navadno 12 2 3 2 2 2 2 4 2" xfId="3794" xr:uid="{00000000-0005-0000-0000-0000C80E0000}"/>
    <cellStyle name="Navadno 12 2 3 2 2 2 2 4 3" xfId="3795" xr:uid="{00000000-0005-0000-0000-0000C90E0000}"/>
    <cellStyle name="Navadno 12 2 3 2 2 2 2 5" xfId="3796" xr:uid="{00000000-0005-0000-0000-0000CA0E0000}"/>
    <cellStyle name="Navadno 12 2 3 2 2 2 2 5 2" xfId="3797" xr:uid="{00000000-0005-0000-0000-0000CB0E0000}"/>
    <cellStyle name="Navadno 12 2 3 2 2 2 2 5 3" xfId="3798" xr:uid="{00000000-0005-0000-0000-0000CC0E0000}"/>
    <cellStyle name="Navadno 12 2 3 2 2 2 2 6" xfId="3799" xr:uid="{00000000-0005-0000-0000-0000CD0E0000}"/>
    <cellStyle name="Navadno 12 2 3 2 2 2 2 7" xfId="3800" xr:uid="{00000000-0005-0000-0000-0000CE0E0000}"/>
    <cellStyle name="Navadno 12 2 3 2 2 2 3" xfId="3801" xr:uid="{00000000-0005-0000-0000-0000CF0E0000}"/>
    <cellStyle name="Navadno 12 2 3 2 2 2 3 2" xfId="3802" xr:uid="{00000000-0005-0000-0000-0000D00E0000}"/>
    <cellStyle name="Navadno 12 2 3 2 2 2 3 2 2" xfId="3803" xr:uid="{00000000-0005-0000-0000-0000D10E0000}"/>
    <cellStyle name="Navadno 12 2 3 2 2 2 3 2 3" xfId="3804" xr:uid="{00000000-0005-0000-0000-0000D20E0000}"/>
    <cellStyle name="Navadno 12 2 3 2 2 2 3 3" xfId="3805" xr:uid="{00000000-0005-0000-0000-0000D30E0000}"/>
    <cellStyle name="Navadno 12 2 3 2 2 2 3 3 2" xfId="3806" xr:uid="{00000000-0005-0000-0000-0000D40E0000}"/>
    <cellStyle name="Navadno 12 2 3 2 2 2 3 3 3" xfId="3807" xr:uid="{00000000-0005-0000-0000-0000D50E0000}"/>
    <cellStyle name="Navadno 12 2 3 2 2 2 3 4" xfId="3808" xr:uid="{00000000-0005-0000-0000-0000D60E0000}"/>
    <cellStyle name="Navadno 12 2 3 2 2 2 3 5" xfId="3809" xr:uid="{00000000-0005-0000-0000-0000D70E0000}"/>
    <cellStyle name="Navadno 12 2 3 2 2 2 4" xfId="3810" xr:uid="{00000000-0005-0000-0000-0000D80E0000}"/>
    <cellStyle name="Navadno 12 2 3 2 2 2 4 2" xfId="3811" xr:uid="{00000000-0005-0000-0000-0000D90E0000}"/>
    <cellStyle name="Navadno 12 2 3 2 2 2 4 2 2" xfId="3812" xr:uid="{00000000-0005-0000-0000-0000DA0E0000}"/>
    <cellStyle name="Navadno 12 2 3 2 2 2 4 2 3" xfId="3813" xr:uid="{00000000-0005-0000-0000-0000DB0E0000}"/>
    <cellStyle name="Navadno 12 2 3 2 2 2 4 3" xfId="3814" xr:uid="{00000000-0005-0000-0000-0000DC0E0000}"/>
    <cellStyle name="Navadno 12 2 3 2 2 2 4 3 2" xfId="3815" xr:uid="{00000000-0005-0000-0000-0000DD0E0000}"/>
    <cellStyle name="Navadno 12 2 3 2 2 2 4 3 3" xfId="3816" xr:uid="{00000000-0005-0000-0000-0000DE0E0000}"/>
    <cellStyle name="Navadno 12 2 3 2 2 2 4 4" xfId="3817" xr:uid="{00000000-0005-0000-0000-0000DF0E0000}"/>
    <cellStyle name="Navadno 12 2 3 2 2 2 4 5" xfId="3818" xr:uid="{00000000-0005-0000-0000-0000E00E0000}"/>
    <cellStyle name="Navadno 12 2 3 2 2 2 5" xfId="3819" xr:uid="{00000000-0005-0000-0000-0000E10E0000}"/>
    <cellStyle name="Navadno 12 2 3 2 2 2 5 2" xfId="3820" xr:uid="{00000000-0005-0000-0000-0000E20E0000}"/>
    <cellStyle name="Navadno 12 2 3 2 2 2 5 3" xfId="3821" xr:uid="{00000000-0005-0000-0000-0000E30E0000}"/>
    <cellStyle name="Navadno 12 2 3 2 2 2 6" xfId="3822" xr:uid="{00000000-0005-0000-0000-0000E40E0000}"/>
    <cellStyle name="Navadno 12 2 3 2 2 2 6 2" xfId="3823" xr:uid="{00000000-0005-0000-0000-0000E50E0000}"/>
    <cellStyle name="Navadno 12 2 3 2 2 2 6 3" xfId="3824" xr:uid="{00000000-0005-0000-0000-0000E60E0000}"/>
    <cellStyle name="Navadno 12 2 3 2 2 2 7" xfId="3825" xr:uid="{00000000-0005-0000-0000-0000E70E0000}"/>
    <cellStyle name="Navadno 12 2 3 2 2 2 8" xfId="3826" xr:uid="{00000000-0005-0000-0000-0000E80E0000}"/>
    <cellStyle name="Navadno 12 2 3 2 2 3" xfId="3827" xr:uid="{00000000-0005-0000-0000-0000E90E0000}"/>
    <cellStyle name="Navadno 12 2 3 2 2 3 2" xfId="3828" xr:uid="{00000000-0005-0000-0000-0000EA0E0000}"/>
    <cellStyle name="Navadno 12 2 3 2 2 3 2 2" xfId="3829" xr:uid="{00000000-0005-0000-0000-0000EB0E0000}"/>
    <cellStyle name="Navadno 12 2 3 2 2 3 2 2 2" xfId="3830" xr:uid="{00000000-0005-0000-0000-0000EC0E0000}"/>
    <cellStyle name="Navadno 12 2 3 2 2 3 2 2 3" xfId="3831" xr:uid="{00000000-0005-0000-0000-0000ED0E0000}"/>
    <cellStyle name="Navadno 12 2 3 2 2 3 2 3" xfId="3832" xr:uid="{00000000-0005-0000-0000-0000EE0E0000}"/>
    <cellStyle name="Navadno 12 2 3 2 2 3 2 3 2" xfId="3833" xr:uid="{00000000-0005-0000-0000-0000EF0E0000}"/>
    <cellStyle name="Navadno 12 2 3 2 2 3 2 3 3" xfId="3834" xr:uid="{00000000-0005-0000-0000-0000F00E0000}"/>
    <cellStyle name="Navadno 12 2 3 2 2 3 2 4" xfId="3835" xr:uid="{00000000-0005-0000-0000-0000F10E0000}"/>
    <cellStyle name="Navadno 12 2 3 2 2 3 2 5" xfId="3836" xr:uid="{00000000-0005-0000-0000-0000F20E0000}"/>
    <cellStyle name="Navadno 12 2 3 2 2 3 3" xfId="3837" xr:uid="{00000000-0005-0000-0000-0000F30E0000}"/>
    <cellStyle name="Navadno 12 2 3 2 2 3 3 2" xfId="3838" xr:uid="{00000000-0005-0000-0000-0000F40E0000}"/>
    <cellStyle name="Navadno 12 2 3 2 2 3 3 2 2" xfId="3839" xr:uid="{00000000-0005-0000-0000-0000F50E0000}"/>
    <cellStyle name="Navadno 12 2 3 2 2 3 3 2 3" xfId="3840" xr:uid="{00000000-0005-0000-0000-0000F60E0000}"/>
    <cellStyle name="Navadno 12 2 3 2 2 3 3 3" xfId="3841" xr:uid="{00000000-0005-0000-0000-0000F70E0000}"/>
    <cellStyle name="Navadno 12 2 3 2 2 3 3 3 2" xfId="3842" xr:uid="{00000000-0005-0000-0000-0000F80E0000}"/>
    <cellStyle name="Navadno 12 2 3 2 2 3 3 3 3" xfId="3843" xr:uid="{00000000-0005-0000-0000-0000F90E0000}"/>
    <cellStyle name="Navadno 12 2 3 2 2 3 3 4" xfId="3844" xr:uid="{00000000-0005-0000-0000-0000FA0E0000}"/>
    <cellStyle name="Navadno 12 2 3 2 2 3 3 5" xfId="3845" xr:uid="{00000000-0005-0000-0000-0000FB0E0000}"/>
    <cellStyle name="Navadno 12 2 3 2 2 3 4" xfId="3846" xr:uid="{00000000-0005-0000-0000-0000FC0E0000}"/>
    <cellStyle name="Navadno 12 2 3 2 2 3 4 2" xfId="3847" xr:uid="{00000000-0005-0000-0000-0000FD0E0000}"/>
    <cellStyle name="Navadno 12 2 3 2 2 3 4 3" xfId="3848" xr:uid="{00000000-0005-0000-0000-0000FE0E0000}"/>
    <cellStyle name="Navadno 12 2 3 2 2 3 5" xfId="3849" xr:uid="{00000000-0005-0000-0000-0000FF0E0000}"/>
    <cellStyle name="Navadno 12 2 3 2 2 3 5 2" xfId="3850" xr:uid="{00000000-0005-0000-0000-0000000F0000}"/>
    <cellStyle name="Navadno 12 2 3 2 2 3 5 3" xfId="3851" xr:uid="{00000000-0005-0000-0000-0000010F0000}"/>
    <cellStyle name="Navadno 12 2 3 2 2 3 6" xfId="3852" xr:uid="{00000000-0005-0000-0000-0000020F0000}"/>
    <cellStyle name="Navadno 12 2 3 2 2 3 7" xfId="3853" xr:uid="{00000000-0005-0000-0000-0000030F0000}"/>
    <cellStyle name="Navadno 12 2 3 2 2 4" xfId="3854" xr:uid="{00000000-0005-0000-0000-0000040F0000}"/>
    <cellStyle name="Navadno 12 2 3 2 2 4 2" xfId="3855" xr:uid="{00000000-0005-0000-0000-0000050F0000}"/>
    <cellStyle name="Navadno 12 2 3 2 2 4 2 2" xfId="3856" xr:uid="{00000000-0005-0000-0000-0000060F0000}"/>
    <cellStyle name="Navadno 12 2 3 2 2 4 2 3" xfId="3857" xr:uid="{00000000-0005-0000-0000-0000070F0000}"/>
    <cellStyle name="Navadno 12 2 3 2 2 4 3" xfId="3858" xr:uid="{00000000-0005-0000-0000-0000080F0000}"/>
    <cellStyle name="Navadno 12 2 3 2 2 4 3 2" xfId="3859" xr:uid="{00000000-0005-0000-0000-0000090F0000}"/>
    <cellStyle name="Navadno 12 2 3 2 2 4 3 3" xfId="3860" xr:uid="{00000000-0005-0000-0000-00000A0F0000}"/>
    <cellStyle name="Navadno 12 2 3 2 2 4 4" xfId="3861" xr:uid="{00000000-0005-0000-0000-00000B0F0000}"/>
    <cellStyle name="Navadno 12 2 3 2 2 4 5" xfId="3862" xr:uid="{00000000-0005-0000-0000-00000C0F0000}"/>
    <cellStyle name="Navadno 12 2 3 2 2 5" xfId="3863" xr:uid="{00000000-0005-0000-0000-00000D0F0000}"/>
    <cellStyle name="Navadno 12 2 3 2 2 5 2" xfId="3864" xr:uid="{00000000-0005-0000-0000-00000E0F0000}"/>
    <cellStyle name="Navadno 12 2 3 2 2 5 2 2" xfId="3865" xr:uid="{00000000-0005-0000-0000-00000F0F0000}"/>
    <cellStyle name="Navadno 12 2 3 2 2 5 2 3" xfId="3866" xr:uid="{00000000-0005-0000-0000-0000100F0000}"/>
    <cellStyle name="Navadno 12 2 3 2 2 5 3" xfId="3867" xr:uid="{00000000-0005-0000-0000-0000110F0000}"/>
    <cellStyle name="Navadno 12 2 3 2 2 5 3 2" xfId="3868" xr:uid="{00000000-0005-0000-0000-0000120F0000}"/>
    <cellStyle name="Navadno 12 2 3 2 2 5 3 3" xfId="3869" xr:uid="{00000000-0005-0000-0000-0000130F0000}"/>
    <cellStyle name="Navadno 12 2 3 2 2 5 4" xfId="3870" xr:uid="{00000000-0005-0000-0000-0000140F0000}"/>
    <cellStyle name="Navadno 12 2 3 2 2 5 5" xfId="3871" xr:uid="{00000000-0005-0000-0000-0000150F0000}"/>
    <cellStyle name="Navadno 12 2 3 2 2 6" xfId="3872" xr:uid="{00000000-0005-0000-0000-0000160F0000}"/>
    <cellStyle name="Navadno 12 2 3 2 2 6 2" xfId="3873" xr:uid="{00000000-0005-0000-0000-0000170F0000}"/>
    <cellStyle name="Navadno 12 2 3 2 2 6 3" xfId="3874" xr:uid="{00000000-0005-0000-0000-0000180F0000}"/>
    <cellStyle name="Navadno 12 2 3 2 2 7" xfId="3875" xr:uid="{00000000-0005-0000-0000-0000190F0000}"/>
    <cellStyle name="Navadno 12 2 3 2 2 7 2" xfId="3876" xr:uid="{00000000-0005-0000-0000-00001A0F0000}"/>
    <cellStyle name="Navadno 12 2 3 2 2 7 3" xfId="3877" xr:uid="{00000000-0005-0000-0000-00001B0F0000}"/>
    <cellStyle name="Navadno 12 2 3 2 2 8" xfId="3878" xr:uid="{00000000-0005-0000-0000-00001C0F0000}"/>
    <cellStyle name="Navadno 12 2 3 2 2 9" xfId="3879" xr:uid="{00000000-0005-0000-0000-00001D0F0000}"/>
    <cellStyle name="Navadno 12 2 3 2 3" xfId="3880" xr:uid="{00000000-0005-0000-0000-00001E0F0000}"/>
    <cellStyle name="Navadno 12 2 3 2 3 2" xfId="3881" xr:uid="{00000000-0005-0000-0000-00001F0F0000}"/>
    <cellStyle name="Navadno 12 2 3 2 3 2 2" xfId="3882" xr:uid="{00000000-0005-0000-0000-0000200F0000}"/>
    <cellStyle name="Navadno 12 2 3 2 3 2 2 2" xfId="3883" xr:uid="{00000000-0005-0000-0000-0000210F0000}"/>
    <cellStyle name="Navadno 12 2 3 2 3 2 2 2 2" xfId="3884" xr:uid="{00000000-0005-0000-0000-0000220F0000}"/>
    <cellStyle name="Navadno 12 2 3 2 3 2 2 2 3" xfId="3885" xr:uid="{00000000-0005-0000-0000-0000230F0000}"/>
    <cellStyle name="Navadno 12 2 3 2 3 2 2 3" xfId="3886" xr:uid="{00000000-0005-0000-0000-0000240F0000}"/>
    <cellStyle name="Navadno 12 2 3 2 3 2 2 3 2" xfId="3887" xr:uid="{00000000-0005-0000-0000-0000250F0000}"/>
    <cellStyle name="Navadno 12 2 3 2 3 2 2 3 3" xfId="3888" xr:uid="{00000000-0005-0000-0000-0000260F0000}"/>
    <cellStyle name="Navadno 12 2 3 2 3 2 2 4" xfId="3889" xr:uid="{00000000-0005-0000-0000-0000270F0000}"/>
    <cellStyle name="Navadno 12 2 3 2 3 2 2 5" xfId="3890" xr:uid="{00000000-0005-0000-0000-0000280F0000}"/>
    <cellStyle name="Navadno 12 2 3 2 3 2 3" xfId="3891" xr:uid="{00000000-0005-0000-0000-0000290F0000}"/>
    <cellStyle name="Navadno 12 2 3 2 3 2 3 2" xfId="3892" xr:uid="{00000000-0005-0000-0000-00002A0F0000}"/>
    <cellStyle name="Navadno 12 2 3 2 3 2 3 2 2" xfId="3893" xr:uid="{00000000-0005-0000-0000-00002B0F0000}"/>
    <cellStyle name="Navadno 12 2 3 2 3 2 3 2 3" xfId="3894" xr:uid="{00000000-0005-0000-0000-00002C0F0000}"/>
    <cellStyle name="Navadno 12 2 3 2 3 2 3 3" xfId="3895" xr:uid="{00000000-0005-0000-0000-00002D0F0000}"/>
    <cellStyle name="Navadno 12 2 3 2 3 2 3 3 2" xfId="3896" xr:uid="{00000000-0005-0000-0000-00002E0F0000}"/>
    <cellStyle name="Navadno 12 2 3 2 3 2 3 3 3" xfId="3897" xr:uid="{00000000-0005-0000-0000-00002F0F0000}"/>
    <cellStyle name="Navadno 12 2 3 2 3 2 3 4" xfId="3898" xr:uid="{00000000-0005-0000-0000-0000300F0000}"/>
    <cellStyle name="Navadno 12 2 3 2 3 2 3 5" xfId="3899" xr:uid="{00000000-0005-0000-0000-0000310F0000}"/>
    <cellStyle name="Navadno 12 2 3 2 3 2 4" xfId="3900" xr:uid="{00000000-0005-0000-0000-0000320F0000}"/>
    <cellStyle name="Navadno 12 2 3 2 3 2 4 2" xfId="3901" xr:uid="{00000000-0005-0000-0000-0000330F0000}"/>
    <cellStyle name="Navadno 12 2 3 2 3 2 4 3" xfId="3902" xr:uid="{00000000-0005-0000-0000-0000340F0000}"/>
    <cellStyle name="Navadno 12 2 3 2 3 2 5" xfId="3903" xr:uid="{00000000-0005-0000-0000-0000350F0000}"/>
    <cellStyle name="Navadno 12 2 3 2 3 2 5 2" xfId="3904" xr:uid="{00000000-0005-0000-0000-0000360F0000}"/>
    <cellStyle name="Navadno 12 2 3 2 3 2 5 3" xfId="3905" xr:uid="{00000000-0005-0000-0000-0000370F0000}"/>
    <cellStyle name="Navadno 12 2 3 2 3 2 6" xfId="3906" xr:uid="{00000000-0005-0000-0000-0000380F0000}"/>
    <cellStyle name="Navadno 12 2 3 2 3 2 7" xfId="3907" xr:uid="{00000000-0005-0000-0000-0000390F0000}"/>
    <cellStyle name="Navadno 12 2 3 2 3 3" xfId="3908" xr:uid="{00000000-0005-0000-0000-00003A0F0000}"/>
    <cellStyle name="Navadno 12 2 3 2 3 3 2" xfId="3909" xr:uid="{00000000-0005-0000-0000-00003B0F0000}"/>
    <cellStyle name="Navadno 12 2 3 2 3 3 2 2" xfId="3910" xr:uid="{00000000-0005-0000-0000-00003C0F0000}"/>
    <cellStyle name="Navadno 12 2 3 2 3 3 2 3" xfId="3911" xr:uid="{00000000-0005-0000-0000-00003D0F0000}"/>
    <cellStyle name="Navadno 12 2 3 2 3 3 3" xfId="3912" xr:uid="{00000000-0005-0000-0000-00003E0F0000}"/>
    <cellStyle name="Navadno 12 2 3 2 3 3 3 2" xfId="3913" xr:uid="{00000000-0005-0000-0000-00003F0F0000}"/>
    <cellStyle name="Navadno 12 2 3 2 3 3 3 3" xfId="3914" xr:uid="{00000000-0005-0000-0000-0000400F0000}"/>
    <cellStyle name="Navadno 12 2 3 2 3 3 4" xfId="3915" xr:uid="{00000000-0005-0000-0000-0000410F0000}"/>
    <cellStyle name="Navadno 12 2 3 2 3 3 5" xfId="3916" xr:uid="{00000000-0005-0000-0000-0000420F0000}"/>
    <cellStyle name="Navadno 12 2 3 2 3 4" xfId="3917" xr:uid="{00000000-0005-0000-0000-0000430F0000}"/>
    <cellStyle name="Navadno 12 2 3 2 3 4 2" xfId="3918" xr:uid="{00000000-0005-0000-0000-0000440F0000}"/>
    <cellStyle name="Navadno 12 2 3 2 3 4 2 2" xfId="3919" xr:uid="{00000000-0005-0000-0000-0000450F0000}"/>
    <cellStyle name="Navadno 12 2 3 2 3 4 2 3" xfId="3920" xr:uid="{00000000-0005-0000-0000-0000460F0000}"/>
    <cellStyle name="Navadno 12 2 3 2 3 4 3" xfId="3921" xr:uid="{00000000-0005-0000-0000-0000470F0000}"/>
    <cellStyle name="Navadno 12 2 3 2 3 4 3 2" xfId="3922" xr:uid="{00000000-0005-0000-0000-0000480F0000}"/>
    <cellStyle name="Navadno 12 2 3 2 3 4 3 3" xfId="3923" xr:uid="{00000000-0005-0000-0000-0000490F0000}"/>
    <cellStyle name="Navadno 12 2 3 2 3 4 4" xfId="3924" xr:uid="{00000000-0005-0000-0000-00004A0F0000}"/>
    <cellStyle name="Navadno 12 2 3 2 3 4 5" xfId="3925" xr:uid="{00000000-0005-0000-0000-00004B0F0000}"/>
    <cellStyle name="Navadno 12 2 3 2 3 5" xfId="3926" xr:uid="{00000000-0005-0000-0000-00004C0F0000}"/>
    <cellStyle name="Navadno 12 2 3 2 3 5 2" xfId="3927" xr:uid="{00000000-0005-0000-0000-00004D0F0000}"/>
    <cellStyle name="Navadno 12 2 3 2 3 5 3" xfId="3928" xr:uid="{00000000-0005-0000-0000-00004E0F0000}"/>
    <cellStyle name="Navadno 12 2 3 2 3 6" xfId="3929" xr:uid="{00000000-0005-0000-0000-00004F0F0000}"/>
    <cellStyle name="Navadno 12 2 3 2 3 6 2" xfId="3930" xr:uid="{00000000-0005-0000-0000-0000500F0000}"/>
    <cellStyle name="Navadno 12 2 3 2 3 6 3" xfId="3931" xr:uid="{00000000-0005-0000-0000-0000510F0000}"/>
    <cellStyle name="Navadno 12 2 3 2 3 7" xfId="3932" xr:uid="{00000000-0005-0000-0000-0000520F0000}"/>
    <cellStyle name="Navadno 12 2 3 2 3 8" xfId="3933" xr:uid="{00000000-0005-0000-0000-0000530F0000}"/>
    <cellStyle name="Navadno 12 2 3 2 4" xfId="3934" xr:uid="{00000000-0005-0000-0000-0000540F0000}"/>
    <cellStyle name="Navadno 12 2 3 2 4 2" xfId="3935" xr:uid="{00000000-0005-0000-0000-0000550F0000}"/>
    <cellStyle name="Navadno 12 2 3 2 4 2 2" xfId="3936" xr:uid="{00000000-0005-0000-0000-0000560F0000}"/>
    <cellStyle name="Navadno 12 2 3 2 4 2 2 2" xfId="3937" xr:uid="{00000000-0005-0000-0000-0000570F0000}"/>
    <cellStyle name="Navadno 12 2 3 2 4 2 2 3" xfId="3938" xr:uid="{00000000-0005-0000-0000-0000580F0000}"/>
    <cellStyle name="Navadno 12 2 3 2 4 2 3" xfId="3939" xr:uid="{00000000-0005-0000-0000-0000590F0000}"/>
    <cellStyle name="Navadno 12 2 3 2 4 2 3 2" xfId="3940" xr:uid="{00000000-0005-0000-0000-00005A0F0000}"/>
    <cellStyle name="Navadno 12 2 3 2 4 2 3 3" xfId="3941" xr:uid="{00000000-0005-0000-0000-00005B0F0000}"/>
    <cellStyle name="Navadno 12 2 3 2 4 2 4" xfId="3942" xr:uid="{00000000-0005-0000-0000-00005C0F0000}"/>
    <cellStyle name="Navadno 12 2 3 2 4 2 5" xfId="3943" xr:uid="{00000000-0005-0000-0000-00005D0F0000}"/>
    <cellStyle name="Navadno 12 2 3 2 4 3" xfId="3944" xr:uid="{00000000-0005-0000-0000-00005E0F0000}"/>
    <cellStyle name="Navadno 12 2 3 2 4 3 2" xfId="3945" xr:uid="{00000000-0005-0000-0000-00005F0F0000}"/>
    <cellStyle name="Navadno 12 2 3 2 4 3 2 2" xfId="3946" xr:uid="{00000000-0005-0000-0000-0000600F0000}"/>
    <cellStyle name="Navadno 12 2 3 2 4 3 2 3" xfId="3947" xr:uid="{00000000-0005-0000-0000-0000610F0000}"/>
    <cellStyle name="Navadno 12 2 3 2 4 3 3" xfId="3948" xr:uid="{00000000-0005-0000-0000-0000620F0000}"/>
    <cellStyle name="Navadno 12 2 3 2 4 3 3 2" xfId="3949" xr:uid="{00000000-0005-0000-0000-0000630F0000}"/>
    <cellStyle name="Navadno 12 2 3 2 4 3 3 3" xfId="3950" xr:uid="{00000000-0005-0000-0000-0000640F0000}"/>
    <cellStyle name="Navadno 12 2 3 2 4 3 4" xfId="3951" xr:uid="{00000000-0005-0000-0000-0000650F0000}"/>
    <cellStyle name="Navadno 12 2 3 2 4 3 5" xfId="3952" xr:uid="{00000000-0005-0000-0000-0000660F0000}"/>
    <cellStyle name="Navadno 12 2 3 2 4 4" xfId="3953" xr:uid="{00000000-0005-0000-0000-0000670F0000}"/>
    <cellStyle name="Navadno 12 2 3 2 4 4 2" xfId="3954" xr:uid="{00000000-0005-0000-0000-0000680F0000}"/>
    <cellStyle name="Navadno 12 2 3 2 4 4 3" xfId="3955" xr:uid="{00000000-0005-0000-0000-0000690F0000}"/>
    <cellStyle name="Navadno 12 2 3 2 4 5" xfId="3956" xr:uid="{00000000-0005-0000-0000-00006A0F0000}"/>
    <cellStyle name="Navadno 12 2 3 2 4 5 2" xfId="3957" xr:uid="{00000000-0005-0000-0000-00006B0F0000}"/>
    <cellStyle name="Navadno 12 2 3 2 4 5 3" xfId="3958" xr:uid="{00000000-0005-0000-0000-00006C0F0000}"/>
    <cellStyle name="Navadno 12 2 3 2 4 6" xfId="3959" xr:uid="{00000000-0005-0000-0000-00006D0F0000}"/>
    <cellStyle name="Navadno 12 2 3 2 4 7" xfId="3960" xr:uid="{00000000-0005-0000-0000-00006E0F0000}"/>
    <cellStyle name="Navadno 12 2 3 2 5" xfId="3961" xr:uid="{00000000-0005-0000-0000-00006F0F0000}"/>
    <cellStyle name="Navadno 12 2 3 2 5 2" xfId="3962" xr:uid="{00000000-0005-0000-0000-0000700F0000}"/>
    <cellStyle name="Navadno 12 2 3 2 5 2 2" xfId="3963" xr:uid="{00000000-0005-0000-0000-0000710F0000}"/>
    <cellStyle name="Navadno 12 2 3 2 5 2 3" xfId="3964" xr:uid="{00000000-0005-0000-0000-0000720F0000}"/>
    <cellStyle name="Navadno 12 2 3 2 5 3" xfId="3965" xr:uid="{00000000-0005-0000-0000-0000730F0000}"/>
    <cellStyle name="Navadno 12 2 3 2 5 3 2" xfId="3966" xr:uid="{00000000-0005-0000-0000-0000740F0000}"/>
    <cellStyle name="Navadno 12 2 3 2 5 3 3" xfId="3967" xr:uid="{00000000-0005-0000-0000-0000750F0000}"/>
    <cellStyle name="Navadno 12 2 3 2 5 4" xfId="3968" xr:uid="{00000000-0005-0000-0000-0000760F0000}"/>
    <cellStyle name="Navadno 12 2 3 2 5 5" xfId="3969" xr:uid="{00000000-0005-0000-0000-0000770F0000}"/>
    <cellStyle name="Navadno 12 2 3 2 6" xfId="3970" xr:uid="{00000000-0005-0000-0000-0000780F0000}"/>
    <cellStyle name="Navadno 12 2 3 2 6 2" xfId="3971" xr:uid="{00000000-0005-0000-0000-0000790F0000}"/>
    <cellStyle name="Navadno 12 2 3 2 6 2 2" xfId="3972" xr:uid="{00000000-0005-0000-0000-00007A0F0000}"/>
    <cellStyle name="Navadno 12 2 3 2 6 2 3" xfId="3973" xr:uid="{00000000-0005-0000-0000-00007B0F0000}"/>
    <cellStyle name="Navadno 12 2 3 2 6 3" xfId="3974" xr:uid="{00000000-0005-0000-0000-00007C0F0000}"/>
    <cellStyle name="Navadno 12 2 3 2 6 3 2" xfId="3975" xr:uid="{00000000-0005-0000-0000-00007D0F0000}"/>
    <cellStyle name="Navadno 12 2 3 2 6 3 3" xfId="3976" xr:uid="{00000000-0005-0000-0000-00007E0F0000}"/>
    <cellStyle name="Navadno 12 2 3 2 6 4" xfId="3977" xr:uid="{00000000-0005-0000-0000-00007F0F0000}"/>
    <cellStyle name="Navadno 12 2 3 2 6 5" xfId="3978" xr:uid="{00000000-0005-0000-0000-0000800F0000}"/>
    <cellStyle name="Navadno 12 2 3 2 7" xfId="3979" xr:uid="{00000000-0005-0000-0000-0000810F0000}"/>
    <cellStyle name="Navadno 12 2 3 2 7 2" xfId="3980" xr:uid="{00000000-0005-0000-0000-0000820F0000}"/>
    <cellStyle name="Navadno 12 2 3 2 7 3" xfId="3981" xr:uid="{00000000-0005-0000-0000-0000830F0000}"/>
    <cellStyle name="Navadno 12 2 3 2 8" xfId="3982" xr:uid="{00000000-0005-0000-0000-0000840F0000}"/>
    <cellStyle name="Navadno 12 2 3 2 8 2" xfId="3983" xr:uid="{00000000-0005-0000-0000-0000850F0000}"/>
    <cellStyle name="Navadno 12 2 3 2 8 3" xfId="3984" xr:uid="{00000000-0005-0000-0000-0000860F0000}"/>
    <cellStyle name="Navadno 12 2 3 2 9" xfId="3985" xr:uid="{00000000-0005-0000-0000-0000870F0000}"/>
    <cellStyle name="Navadno 12 2 3 3" xfId="3986" xr:uid="{00000000-0005-0000-0000-0000880F0000}"/>
    <cellStyle name="Navadno 12 2 3 3 2" xfId="3987" xr:uid="{00000000-0005-0000-0000-0000890F0000}"/>
    <cellStyle name="Navadno 12 2 3 3 2 2" xfId="3988" xr:uid="{00000000-0005-0000-0000-00008A0F0000}"/>
    <cellStyle name="Navadno 12 2 3 3 2 2 2" xfId="3989" xr:uid="{00000000-0005-0000-0000-00008B0F0000}"/>
    <cellStyle name="Navadno 12 2 3 3 2 2 2 2" xfId="3990" xr:uid="{00000000-0005-0000-0000-00008C0F0000}"/>
    <cellStyle name="Navadno 12 2 3 3 2 2 2 2 2" xfId="3991" xr:uid="{00000000-0005-0000-0000-00008D0F0000}"/>
    <cellStyle name="Navadno 12 2 3 3 2 2 2 2 3" xfId="3992" xr:uid="{00000000-0005-0000-0000-00008E0F0000}"/>
    <cellStyle name="Navadno 12 2 3 3 2 2 2 3" xfId="3993" xr:uid="{00000000-0005-0000-0000-00008F0F0000}"/>
    <cellStyle name="Navadno 12 2 3 3 2 2 2 3 2" xfId="3994" xr:uid="{00000000-0005-0000-0000-0000900F0000}"/>
    <cellStyle name="Navadno 12 2 3 3 2 2 2 3 3" xfId="3995" xr:uid="{00000000-0005-0000-0000-0000910F0000}"/>
    <cellStyle name="Navadno 12 2 3 3 2 2 2 4" xfId="3996" xr:uid="{00000000-0005-0000-0000-0000920F0000}"/>
    <cellStyle name="Navadno 12 2 3 3 2 2 2 5" xfId="3997" xr:uid="{00000000-0005-0000-0000-0000930F0000}"/>
    <cellStyle name="Navadno 12 2 3 3 2 2 3" xfId="3998" xr:uid="{00000000-0005-0000-0000-0000940F0000}"/>
    <cellStyle name="Navadno 12 2 3 3 2 2 3 2" xfId="3999" xr:uid="{00000000-0005-0000-0000-0000950F0000}"/>
    <cellStyle name="Navadno 12 2 3 3 2 2 3 2 2" xfId="4000" xr:uid="{00000000-0005-0000-0000-0000960F0000}"/>
    <cellStyle name="Navadno 12 2 3 3 2 2 3 2 3" xfId="4001" xr:uid="{00000000-0005-0000-0000-0000970F0000}"/>
    <cellStyle name="Navadno 12 2 3 3 2 2 3 3" xfId="4002" xr:uid="{00000000-0005-0000-0000-0000980F0000}"/>
    <cellStyle name="Navadno 12 2 3 3 2 2 3 3 2" xfId="4003" xr:uid="{00000000-0005-0000-0000-0000990F0000}"/>
    <cellStyle name="Navadno 12 2 3 3 2 2 3 3 3" xfId="4004" xr:uid="{00000000-0005-0000-0000-00009A0F0000}"/>
    <cellStyle name="Navadno 12 2 3 3 2 2 3 4" xfId="4005" xr:uid="{00000000-0005-0000-0000-00009B0F0000}"/>
    <cellStyle name="Navadno 12 2 3 3 2 2 3 5" xfId="4006" xr:uid="{00000000-0005-0000-0000-00009C0F0000}"/>
    <cellStyle name="Navadno 12 2 3 3 2 2 4" xfId="4007" xr:uid="{00000000-0005-0000-0000-00009D0F0000}"/>
    <cellStyle name="Navadno 12 2 3 3 2 2 4 2" xfId="4008" xr:uid="{00000000-0005-0000-0000-00009E0F0000}"/>
    <cellStyle name="Navadno 12 2 3 3 2 2 4 3" xfId="4009" xr:uid="{00000000-0005-0000-0000-00009F0F0000}"/>
    <cellStyle name="Navadno 12 2 3 3 2 2 5" xfId="4010" xr:uid="{00000000-0005-0000-0000-0000A00F0000}"/>
    <cellStyle name="Navadno 12 2 3 3 2 2 5 2" xfId="4011" xr:uid="{00000000-0005-0000-0000-0000A10F0000}"/>
    <cellStyle name="Navadno 12 2 3 3 2 2 5 3" xfId="4012" xr:uid="{00000000-0005-0000-0000-0000A20F0000}"/>
    <cellStyle name="Navadno 12 2 3 3 2 2 6" xfId="4013" xr:uid="{00000000-0005-0000-0000-0000A30F0000}"/>
    <cellStyle name="Navadno 12 2 3 3 2 2 7" xfId="4014" xr:uid="{00000000-0005-0000-0000-0000A40F0000}"/>
    <cellStyle name="Navadno 12 2 3 3 2 3" xfId="4015" xr:uid="{00000000-0005-0000-0000-0000A50F0000}"/>
    <cellStyle name="Navadno 12 2 3 3 2 3 2" xfId="4016" xr:uid="{00000000-0005-0000-0000-0000A60F0000}"/>
    <cellStyle name="Navadno 12 2 3 3 2 3 2 2" xfId="4017" xr:uid="{00000000-0005-0000-0000-0000A70F0000}"/>
    <cellStyle name="Navadno 12 2 3 3 2 3 2 3" xfId="4018" xr:uid="{00000000-0005-0000-0000-0000A80F0000}"/>
    <cellStyle name="Navadno 12 2 3 3 2 3 3" xfId="4019" xr:uid="{00000000-0005-0000-0000-0000A90F0000}"/>
    <cellStyle name="Navadno 12 2 3 3 2 3 3 2" xfId="4020" xr:uid="{00000000-0005-0000-0000-0000AA0F0000}"/>
    <cellStyle name="Navadno 12 2 3 3 2 3 3 3" xfId="4021" xr:uid="{00000000-0005-0000-0000-0000AB0F0000}"/>
    <cellStyle name="Navadno 12 2 3 3 2 3 4" xfId="4022" xr:uid="{00000000-0005-0000-0000-0000AC0F0000}"/>
    <cellStyle name="Navadno 12 2 3 3 2 3 5" xfId="4023" xr:uid="{00000000-0005-0000-0000-0000AD0F0000}"/>
    <cellStyle name="Navadno 12 2 3 3 2 4" xfId="4024" xr:uid="{00000000-0005-0000-0000-0000AE0F0000}"/>
    <cellStyle name="Navadno 12 2 3 3 2 4 2" xfId="4025" xr:uid="{00000000-0005-0000-0000-0000AF0F0000}"/>
    <cellStyle name="Navadno 12 2 3 3 2 4 2 2" xfId="4026" xr:uid="{00000000-0005-0000-0000-0000B00F0000}"/>
    <cellStyle name="Navadno 12 2 3 3 2 4 2 3" xfId="4027" xr:uid="{00000000-0005-0000-0000-0000B10F0000}"/>
    <cellStyle name="Navadno 12 2 3 3 2 4 3" xfId="4028" xr:uid="{00000000-0005-0000-0000-0000B20F0000}"/>
    <cellStyle name="Navadno 12 2 3 3 2 4 3 2" xfId="4029" xr:uid="{00000000-0005-0000-0000-0000B30F0000}"/>
    <cellStyle name="Navadno 12 2 3 3 2 4 3 3" xfId="4030" xr:uid="{00000000-0005-0000-0000-0000B40F0000}"/>
    <cellStyle name="Navadno 12 2 3 3 2 4 4" xfId="4031" xr:uid="{00000000-0005-0000-0000-0000B50F0000}"/>
    <cellStyle name="Navadno 12 2 3 3 2 4 5" xfId="4032" xr:uid="{00000000-0005-0000-0000-0000B60F0000}"/>
    <cellStyle name="Navadno 12 2 3 3 2 5" xfId="4033" xr:uid="{00000000-0005-0000-0000-0000B70F0000}"/>
    <cellStyle name="Navadno 12 2 3 3 2 5 2" xfId="4034" xr:uid="{00000000-0005-0000-0000-0000B80F0000}"/>
    <cellStyle name="Navadno 12 2 3 3 2 5 3" xfId="4035" xr:uid="{00000000-0005-0000-0000-0000B90F0000}"/>
    <cellStyle name="Navadno 12 2 3 3 2 6" xfId="4036" xr:uid="{00000000-0005-0000-0000-0000BA0F0000}"/>
    <cellStyle name="Navadno 12 2 3 3 2 6 2" xfId="4037" xr:uid="{00000000-0005-0000-0000-0000BB0F0000}"/>
    <cellStyle name="Navadno 12 2 3 3 2 6 3" xfId="4038" xr:uid="{00000000-0005-0000-0000-0000BC0F0000}"/>
    <cellStyle name="Navadno 12 2 3 3 2 7" xfId="4039" xr:uid="{00000000-0005-0000-0000-0000BD0F0000}"/>
    <cellStyle name="Navadno 12 2 3 3 2 8" xfId="4040" xr:uid="{00000000-0005-0000-0000-0000BE0F0000}"/>
    <cellStyle name="Navadno 12 2 3 3 3" xfId="4041" xr:uid="{00000000-0005-0000-0000-0000BF0F0000}"/>
    <cellStyle name="Navadno 12 2 3 3 3 2" xfId="4042" xr:uid="{00000000-0005-0000-0000-0000C00F0000}"/>
    <cellStyle name="Navadno 12 2 3 3 3 2 2" xfId="4043" xr:uid="{00000000-0005-0000-0000-0000C10F0000}"/>
    <cellStyle name="Navadno 12 2 3 3 3 2 2 2" xfId="4044" xr:uid="{00000000-0005-0000-0000-0000C20F0000}"/>
    <cellStyle name="Navadno 12 2 3 3 3 2 2 3" xfId="4045" xr:uid="{00000000-0005-0000-0000-0000C30F0000}"/>
    <cellStyle name="Navadno 12 2 3 3 3 2 3" xfId="4046" xr:uid="{00000000-0005-0000-0000-0000C40F0000}"/>
    <cellStyle name="Navadno 12 2 3 3 3 2 3 2" xfId="4047" xr:uid="{00000000-0005-0000-0000-0000C50F0000}"/>
    <cellStyle name="Navadno 12 2 3 3 3 2 3 3" xfId="4048" xr:uid="{00000000-0005-0000-0000-0000C60F0000}"/>
    <cellStyle name="Navadno 12 2 3 3 3 2 4" xfId="4049" xr:uid="{00000000-0005-0000-0000-0000C70F0000}"/>
    <cellStyle name="Navadno 12 2 3 3 3 2 5" xfId="4050" xr:uid="{00000000-0005-0000-0000-0000C80F0000}"/>
    <cellStyle name="Navadno 12 2 3 3 3 3" xfId="4051" xr:uid="{00000000-0005-0000-0000-0000C90F0000}"/>
    <cellStyle name="Navadno 12 2 3 3 3 3 2" xfId="4052" xr:uid="{00000000-0005-0000-0000-0000CA0F0000}"/>
    <cellStyle name="Navadno 12 2 3 3 3 3 2 2" xfId="4053" xr:uid="{00000000-0005-0000-0000-0000CB0F0000}"/>
    <cellStyle name="Navadno 12 2 3 3 3 3 2 3" xfId="4054" xr:uid="{00000000-0005-0000-0000-0000CC0F0000}"/>
    <cellStyle name="Navadno 12 2 3 3 3 3 3" xfId="4055" xr:uid="{00000000-0005-0000-0000-0000CD0F0000}"/>
    <cellStyle name="Navadno 12 2 3 3 3 3 3 2" xfId="4056" xr:uid="{00000000-0005-0000-0000-0000CE0F0000}"/>
    <cellStyle name="Navadno 12 2 3 3 3 3 3 3" xfId="4057" xr:uid="{00000000-0005-0000-0000-0000CF0F0000}"/>
    <cellStyle name="Navadno 12 2 3 3 3 3 4" xfId="4058" xr:uid="{00000000-0005-0000-0000-0000D00F0000}"/>
    <cellStyle name="Navadno 12 2 3 3 3 3 5" xfId="4059" xr:uid="{00000000-0005-0000-0000-0000D10F0000}"/>
    <cellStyle name="Navadno 12 2 3 3 3 4" xfId="4060" xr:uid="{00000000-0005-0000-0000-0000D20F0000}"/>
    <cellStyle name="Navadno 12 2 3 3 3 4 2" xfId="4061" xr:uid="{00000000-0005-0000-0000-0000D30F0000}"/>
    <cellStyle name="Navadno 12 2 3 3 3 4 3" xfId="4062" xr:uid="{00000000-0005-0000-0000-0000D40F0000}"/>
    <cellStyle name="Navadno 12 2 3 3 3 5" xfId="4063" xr:uid="{00000000-0005-0000-0000-0000D50F0000}"/>
    <cellStyle name="Navadno 12 2 3 3 3 5 2" xfId="4064" xr:uid="{00000000-0005-0000-0000-0000D60F0000}"/>
    <cellStyle name="Navadno 12 2 3 3 3 5 3" xfId="4065" xr:uid="{00000000-0005-0000-0000-0000D70F0000}"/>
    <cellStyle name="Navadno 12 2 3 3 3 6" xfId="4066" xr:uid="{00000000-0005-0000-0000-0000D80F0000}"/>
    <cellStyle name="Navadno 12 2 3 3 3 7" xfId="4067" xr:uid="{00000000-0005-0000-0000-0000D90F0000}"/>
    <cellStyle name="Navadno 12 2 3 3 4" xfId="4068" xr:uid="{00000000-0005-0000-0000-0000DA0F0000}"/>
    <cellStyle name="Navadno 12 2 3 3 4 2" xfId="4069" xr:uid="{00000000-0005-0000-0000-0000DB0F0000}"/>
    <cellStyle name="Navadno 12 2 3 3 4 2 2" xfId="4070" xr:uid="{00000000-0005-0000-0000-0000DC0F0000}"/>
    <cellStyle name="Navadno 12 2 3 3 4 2 3" xfId="4071" xr:uid="{00000000-0005-0000-0000-0000DD0F0000}"/>
    <cellStyle name="Navadno 12 2 3 3 4 3" xfId="4072" xr:uid="{00000000-0005-0000-0000-0000DE0F0000}"/>
    <cellStyle name="Navadno 12 2 3 3 4 3 2" xfId="4073" xr:uid="{00000000-0005-0000-0000-0000DF0F0000}"/>
    <cellStyle name="Navadno 12 2 3 3 4 3 3" xfId="4074" xr:uid="{00000000-0005-0000-0000-0000E00F0000}"/>
    <cellStyle name="Navadno 12 2 3 3 4 4" xfId="4075" xr:uid="{00000000-0005-0000-0000-0000E10F0000}"/>
    <cellStyle name="Navadno 12 2 3 3 4 5" xfId="4076" xr:uid="{00000000-0005-0000-0000-0000E20F0000}"/>
    <cellStyle name="Navadno 12 2 3 3 5" xfId="4077" xr:uid="{00000000-0005-0000-0000-0000E30F0000}"/>
    <cellStyle name="Navadno 12 2 3 3 5 2" xfId="4078" xr:uid="{00000000-0005-0000-0000-0000E40F0000}"/>
    <cellStyle name="Navadno 12 2 3 3 5 2 2" xfId="4079" xr:uid="{00000000-0005-0000-0000-0000E50F0000}"/>
    <cellStyle name="Navadno 12 2 3 3 5 2 3" xfId="4080" xr:uid="{00000000-0005-0000-0000-0000E60F0000}"/>
    <cellStyle name="Navadno 12 2 3 3 5 3" xfId="4081" xr:uid="{00000000-0005-0000-0000-0000E70F0000}"/>
    <cellStyle name="Navadno 12 2 3 3 5 3 2" xfId="4082" xr:uid="{00000000-0005-0000-0000-0000E80F0000}"/>
    <cellStyle name="Navadno 12 2 3 3 5 3 3" xfId="4083" xr:uid="{00000000-0005-0000-0000-0000E90F0000}"/>
    <cellStyle name="Navadno 12 2 3 3 5 4" xfId="4084" xr:uid="{00000000-0005-0000-0000-0000EA0F0000}"/>
    <cellStyle name="Navadno 12 2 3 3 5 5" xfId="4085" xr:uid="{00000000-0005-0000-0000-0000EB0F0000}"/>
    <cellStyle name="Navadno 12 2 3 3 6" xfId="4086" xr:uid="{00000000-0005-0000-0000-0000EC0F0000}"/>
    <cellStyle name="Navadno 12 2 3 3 6 2" xfId="4087" xr:uid="{00000000-0005-0000-0000-0000ED0F0000}"/>
    <cellStyle name="Navadno 12 2 3 3 6 3" xfId="4088" xr:uid="{00000000-0005-0000-0000-0000EE0F0000}"/>
    <cellStyle name="Navadno 12 2 3 3 7" xfId="4089" xr:uid="{00000000-0005-0000-0000-0000EF0F0000}"/>
    <cellStyle name="Navadno 12 2 3 3 7 2" xfId="4090" xr:uid="{00000000-0005-0000-0000-0000F00F0000}"/>
    <cellStyle name="Navadno 12 2 3 3 7 3" xfId="4091" xr:uid="{00000000-0005-0000-0000-0000F10F0000}"/>
    <cellStyle name="Navadno 12 2 3 3 8" xfId="4092" xr:uid="{00000000-0005-0000-0000-0000F20F0000}"/>
    <cellStyle name="Navadno 12 2 3 3 9" xfId="4093" xr:uid="{00000000-0005-0000-0000-0000F30F0000}"/>
    <cellStyle name="Navadno 12 2 3 4" xfId="4094" xr:uid="{00000000-0005-0000-0000-0000F40F0000}"/>
    <cellStyle name="Navadno 12 2 3 4 2" xfId="4095" xr:uid="{00000000-0005-0000-0000-0000F50F0000}"/>
    <cellStyle name="Navadno 12 2 3 4 2 2" xfId="4096" xr:uid="{00000000-0005-0000-0000-0000F60F0000}"/>
    <cellStyle name="Navadno 12 2 3 4 2 2 2" xfId="4097" xr:uid="{00000000-0005-0000-0000-0000F70F0000}"/>
    <cellStyle name="Navadno 12 2 3 4 2 2 2 2" xfId="4098" xr:uid="{00000000-0005-0000-0000-0000F80F0000}"/>
    <cellStyle name="Navadno 12 2 3 4 2 2 2 2 2" xfId="4099" xr:uid="{00000000-0005-0000-0000-0000F90F0000}"/>
    <cellStyle name="Navadno 12 2 3 4 2 2 2 2 3" xfId="4100" xr:uid="{00000000-0005-0000-0000-0000FA0F0000}"/>
    <cellStyle name="Navadno 12 2 3 4 2 2 2 3" xfId="4101" xr:uid="{00000000-0005-0000-0000-0000FB0F0000}"/>
    <cellStyle name="Navadno 12 2 3 4 2 2 2 3 2" xfId="4102" xr:uid="{00000000-0005-0000-0000-0000FC0F0000}"/>
    <cellStyle name="Navadno 12 2 3 4 2 2 2 3 3" xfId="4103" xr:uid="{00000000-0005-0000-0000-0000FD0F0000}"/>
    <cellStyle name="Navadno 12 2 3 4 2 2 2 4" xfId="4104" xr:uid="{00000000-0005-0000-0000-0000FE0F0000}"/>
    <cellStyle name="Navadno 12 2 3 4 2 2 2 5" xfId="4105" xr:uid="{00000000-0005-0000-0000-0000FF0F0000}"/>
    <cellStyle name="Navadno 12 2 3 4 2 2 3" xfId="4106" xr:uid="{00000000-0005-0000-0000-000000100000}"/>
    <cellStyle name="Navadno 12 2 3 4 2 2 3 2" xfId="4107" xr:uid="{00000000-0005-0000-0000-000001100000}"/>
    <cellStyle name="Navadno 12 2 3 4 2 2 3 2 2" xfId="4108" xr:uid="{00000000-0005-0000-0000-000002100000}"/>
    <cellStyle name="Navadno 12 2 3 4 2 2 3 2 3" xfId="4109" xr:uid="{00000000-0005-0000-0000-000003100000}"/>
    <cellStyle name="Navadno 12 2 3 4 2 2 3 3" xfId="4110" xr:uid="{00000000-0005-0000-0000-000004100000}"/>
    <cellStyle name="Navadno 12 2 3 4 2 2 3 3 2" xfId="4111" xr:uid="{00000000-0005-0000-0000-000005100000}"/>
    <cellStyle name="Navadno 12 2 3 4 2 2 3 3 3" xfId="4112" xr:uid="{00000000-0005-0000-0000-000006100000}"/>
    <cellStyle name="Navadno 12 2 3 4 2 2 3 4" xfId="4113" xr:uid="{00000000-0005-0000-0000-000007100000}"/>
    <cellStyle name="Navadno 12 2 3 4 2 2 3 5" xfId="4114" xr:uid="{00000000-0005-0000-0000-000008100000}"/>
    <cellStyle name="Navadno 12 2 3 4 2 2 4" xfId="4115" xr:uid="{00000000-0005-0000-0000-000009100000}"/>
    <cellStyle name="Navadno 12 2 3 4 2 2 4 2" xfId="4116" xr:uid="{00000000-0005-0000-0000-00000A100000}"/>
    <cellStyle name="Navadno 12 2 3 4 2 2 4 3" xfId="4117" xr:uid="{00000000-0005-0000-0000-00000B100000}"/>
    <cellStyle name="Navadno 12 2 3 4 2 2 5" xfId="4118" xr:uid="{00000000-0005-0000-0000-00000C100000}"/>
    <cellStyle name="Navadno 12 2 3 4 2 2 5 2" xfId="4119" xr:uid="{00000000-0005-0000-0000-00000D100000}"/>
    <cellStyle name="Navadno 12 2 3 4 2 2 5 3" xfId="4120" xr:uid="{00000000-0005-0000-0000-00000E100000}"/>
    <cellStyle name="Navadno 12 2 3 4 2 2 6" xfId="4121" xr:uid="{00000000-0005-0000-0000-00000F100000}"/>
    <cellStyle name="Navadno 12 2 3 4 2 2 7" xfId="4122" xr:uid="{00000000-0005-0000-0000-000010100000}"/>
    <cellStyle name="Navadno 12 2 3 4 2 3" xfId="4123" xr:uid="{00000000-0005-0000-0000-000011100000}"/>
    <cellStyle name="Navadno 12 2 3 4 2 3 2" xfId="4124" xr:uid="{00000000-0005-0000-0000-000012100000}"/>
    <cellStyle name="Navadno 12 2 3 4 2 3 2 2" xfId="4125" xr:uid="{00000000-0005-0000-0000-000013100000}"/>
    <cellStyle name="Navadno 12 2 3 4 2 3 2 3" xfId="4126" xr:uid="{00000000-0005-0000-0000-000014100000}"/>
    <cellStyle name="Navadno 12 2 3 4 2 3 3" xfId="4127" xr:uid="{00000000-0005-0000-0000-000015100000}"/>
    <cellStyle name="Navadno 12 2 3 4 2 3 3 2" xfId="4128" xr:uid="{00000000-0005-0000-0000-000016100000}"/>
    <cellStyle name="Navadno 12 2 3 4 2 3 3 3" xfId="4129" xr:uid="{00000000-0005-0000-0000-000017100000}"/>
    <cellStyle name="Navadno 12 2 3 4 2 3 4" xfId="4130" xr:uid="{00000000-0005-0000-0000-000018100000}"/>
    <cellStyle name="Navadno 12 2 3 4 2 3 5" xfId="4131" xr:uid="{00000000-0005-0000-0000-000019100000}"/>
    <cellStyle name="Navadno 12 2 3 4 2 4" xfId="4132" xr:uid="{00000000-0005-0000-0000-00001A100000}"/>
    <cellStyle name="Navadno 12 2 3 4 2 4 2" xfId="4133" xr:uid="{00000000-0005-0000-0000-00001B100000}"/>
    <cellStyle name="Navadno 12 2 3 4 2 4 2 2" xfId="4134" xr:uid="{00000000-0005-0000-0000-00001C100000}"/>
    <cellStyle name="Navadno 12 2 3 4 2 4 2 3" xfId="4135" xr:uid="{00000000-0005-0000-0000-00001D100000}"/>
    <cellStyle name="Navadno 12 2 3 4 2 4 3" xfId="4136" xr:uid="{00000000-0005-0000-0000-00001E100000}"/>
    <cellStyle name="Navadno 12 2 3 4 2 4 3 2" xfId="4137" xr:uid="{00000000-0005-0000-0000-00001F100000}"/>
    <cellStyle name="Navadno 12 2 3 4 2 4 3 3" xfId="4138" xr:uid="{00000000-0005-0000-0000-000020100000}"/>
    <cellStyle name="Navadno 12 2 3 4 2 4 4" xfId="4139" xr:uid="{00000000-0005-0000-0000-000021100000}"/>
    <cellStyle name="Navadno 12 2 3 4 2 4 5" xfId="4140" xr:uid="{00000000-0005-0000-0000-000022100000}"/>
    <cellStyle name="Navadno 12 2 3 4 2 5" xfId="4141" xr:uid="{00000000-0005-0000-0000-000023100000}"/>
    <cellStyle name="Navadno 12 2 3 4 2 5 2" xfId="4142" xr:uid="{00000000-0005-0000-0000-000024100000}"/>
    <cellStyle name="Navadno 12 2 3 4 2 5 3" xfId="4143" xr:uid="{00000000-0005-0000-0000-000025100000}"/>
    <cellStyle name="Navadno 12 2 3 4 2 6" xfId="4144" xr:uid="{00000000-0005-0000-0000-000026100000}"/>
    <cellStyle name="Navadno 12 2 3 4 2 6 2" xfId="4145" xr:uid="{00000000-0005-0000-0000-000027100000}"/>
    <cellStyle name="Navadno 12 2 3 4 2 6 3" xfId="4146" xr:uid="{00000000-0005-0000-0000-000028100000}"/>
    <cellStyle name="Navadno 12 2 3 4 2 7" xfId="4147" xr:uid="{00000000-0005-0000-0000-000029100000}"/>
    <cellStyle name="Navadno 12 2 3 4 2 8" xfId="4148" xr:uid="{00000000-0005-0000-0000-00002A100000}"/>
    <cellStyle name="Navadno 12 2 3 4 3" xfId="4149" xr:uid="{00000000-0005-0000-0000-00002B100000}"/>
    <cellStyle name="Navadno 12 2 3 4 3 2" xfId="4150" xr:uid="{00000000-0005-0000-0000-00002C100000}"/>
    <cellStyle name="Navadno 12 2 3 4 3 2 2" xfId="4151" xr:uid="{00000000-0005-0000-0000-00002D100000}"/>
    <cellStyle name="Navadno 12 2 3 4 3 2 2 2" xfId="4152" xr:uid="{00000000-0005-0000-0000-00002E100000}"/>
    <cellStyle name="Navadno 12 2 3 4 3 2 2 3" xfId="4153" xr:uid="{00000000-0005-0000-0000-00002F100000}"/>
    <cellStyle name="Navadno 12 2 3 4 3 2 3" xfId="4154" xr:uid="{00000000-0005-0000-0000-000030100000}"/>
    <cellStyle name="Navadno 12 2 3 4 3 2 3 2" xfId="4155" xr:uid="{00000000-0005-0000-0000-000031100000}"/>
    <cellStyle name="Navadno 12 2 3 4 3 2 3 3" xfId="4156" xr:uid="{00000000-0005-0000-0000-000032100000}"/>
    <cellStyle name="Navadno 12 2 3 4 3 2 4" xfId="4157" xr:uid="{00000000-0005-0000-0000-000033100000}"/>
    <cellStyle name="Navadno 12 2 3 4 3 2 5" xfId="4158" xr:uid="{00000000-0005-0000-0000-000034100000}"/>
    <cellStyle name="Navadno 12 2 3 4 3 3" xfId="4159" xr:uid="{00000000-0005-0000-0000-000035100000}"/>
    <cellStyle name="Navadno 12 2 3 4 3 3 2" xfId="4160" xr:uid="{00000000-0005-0000-0000-000036100000}"/>
    <cellStyle name="Navadno 12 2 3 4 3 3 2 2" xfId="4161" xr:uid="{00000000-0005-0000-0000-000037100000}"/>
    <cellStyle name="Navadno 12 2 3 4 3 3 2 3" xfId="4162" xr:uid="{00000000-0005-0000-0000-000038100000}"/>
    <cellStyle name="Navadno 12 2 3 4 3 3 3" xfId="4163" xr:uid="{00000000-0005-0000-0000-000039100000}"/>
    <cellStyle name="Navadno 12 2 3 4 3 3 3 2" xfId="4164" xr:uid="{00000000-0005-0000-0000-00003A100000}"/>
    <cellStyle name="Navadno 12 2 3 4 3 3 3 3" xfId="4165" xr:uid="{00000000-0005-0000-0000-00003B100000}"/>
    <cellStyle name="Navadno 12 2 3 4 3 3 4" xfId="4166" xr:uid="{00000000-0005-0000-0000-00003C100000}"/>
    <cellStyle name="Navadno 12 2 3 4 3 3 5" xfId="4167" xr:uid="{00000000-0005-0000-0000-00003D100000}"/>
    <cellStyle name="Navadno 12 2 3 4 3 4" xfId="4168" xr:uid="{00000000-0005-0000-0000-00003E100000}"/>
    <cellStyle name="Navadno 12 2 3 4 3 4 2" xfId="4169" xr:uid="{00000000-0005-0000-0000-00003F100000}"/>
    <cellStyle name="Navadno 12 2 3 4 3 4 3" xfId="4170" xr:uid="{00000000-0005-0000-0000-000040100000}"/>
    <cellStyle name="Navadno 12 2 3 4 3 5" xfId="4171" xr:uid="{00000000-0005-0000-0000-000041100000}"/>
    <cellStyle name="Navadno 12 2 3 4 3 5 2" xfId="4172" xr:uid="{00000000-0005-0000-0000-000042100000}"/>
    <cellStyle name="Navadno 12 2 3 4 3 5 3" xfId="4173" xr:uid="{00000000-0005-0000-0000-000043100000}"/>
    <cellStyle name="Navadno 12 2 3 4 3 6" xfId="4174" xr:uid="{00000000-0005-0000-0000-000044100000}"/>
    <cellStyle name="Navadno 12 2 3 4 3 7" xfId="4175" xr:uid="{00000000-0005-0000-0000-000045100000}"/>
    <cellStyle name="Navadno 12 2 3 4 4" xfId="4176" xr:uid="{00000000-0005-0000-0000-000046100000}"/>
    <cellStyle name="Navadno 12 2 3 4 4 2" xfId="4177" xr:uid="{00000000-0005-0000-0000-000047100000}"/>
    <cellStyle name="Navadno 12 2 3 4 4 2 2" xfId="4178" xr:uid="{00000000-0005-0000-0000-000048100000}"/>
    <cellStyle name="Navadno 12 2 3 4 4 2 3" xfId="4179" xr:uid="{00000000-0005-0000-0000-000049100000}"/>
    <cellStyle name="Navadno 12 2 3 4 4 3" xfId="4180" xr:uid="{00000000-0005-0000-0000-00004A100000}"/>
    <cellStyle name="Navadno 12 2 3 4 4 3 2" xfId="4181" xr:uid="{00000000-0005-0000-0000-00004B100000}"/>
    <cellStyle name="Navadno 12 2 3 4 4 3 3" xfId="4182" xr:uid="{00000000-0005-0000-0000-00004C100000}"/>
    <cellStyle name="Navadno 12 2 3 4 4 4" xfId="4183" xr:uid="{00000000-0005-0000-0000-00004D100000}"/>
    <cellStyle name="Navadno 12 2 3 4 4 5" xfId="4184" xr:uid="{00000000-0005-0000-0000-00004E100000}"/>
    <cellStyle name="Navadno 12 2 3 4 5" xfId="4185" xr:uid="{00000000-0005-0000-0000-00004F100000}"/>
    <cellStyle name="Navadno 12 2 3 4 5 2" xfId="4186" xr:uid="{00000000-0005-0000-0000-000050100000}"/>
    <cellStyle name="Navadno 12 2 3 4 5 2 2" xfId="4187" xr:uid="{00000000-0005-0000-0000-000051100000}"/>
    <cellStyle name="Navadno 12 2 3 4 5 2 3" xfId="4188" xr:uid="{00000000-0005-0000-0000-000052100000}"/>
    <cellStyle name="Navadno 12 2 3 4 5 3" xfId="4189" xr:uid="{00000000-0005-0000-0000-000053100000}"/>
    <cellStyle name="Navadno 12 2 3 4 5 3 2" xfId="4190" xr:uid="{00000000-0005-0000-0000-000054100000}"/>
    <cellStyle name="Navadno 12 2 3 4 5 3 3" xfId="4191" xr:uid="{00000000-0005-0000-0000-000055100000}"/>
    <cellStyle name="Navadno 12 2 3 4 5 4" xfId="4192" xr:uid="{00000000-0005-0000-0000-000056100000}"/>
    <cellStyle name="Navadno 12 2 3 4 5 5" xfId="4193" xr:uid="{00000000-0005-0000-0000-000057100000}"/>
    <cellStyle name="Navadno 12 2 3 4 6" xfId="4194" xr:uid="{00000000-0005-0000-0000-000058100000}"/>
    <cellStyle name="Navadno 12 2 3 4 6 2" xfId="4195" xr:uid="{00000000-0005-0000-0000-000059100000}"/>
    <cellStyle name="Navadno 12 2 3 4 6 3" xfId="4196" xr:uid="{00000000-0005-0000-0000-00005A100000}"/>
    <cellStyle name="Navadno 12 2 3 4 7" xfId="4197" xr:uid="{00000000-0005-0000-0000-00005B100000}"/>
    <cellStyle name="Navadno 12 2 3 4 7 2" xfId="4198" xr:uid="{00000000-0005-0000-0000-00005C100000}"/>
    <cellStyle name="Navadno 12 2 3 4 7 3" xfId="4199" xr:uid="{00000000-0005-0000-0000-00005D100000}"/>
    <cellStyle name="Navadno 12 2 3 4 8" xfId="4200" xr:uid="{00000000-0005-0000-0000-00005E100000}"/>
    <cellStyle name="Navadno 12 2 3 4 9" xfId="4201" xr:uid="{00000000-0005-0000-0000-00005F100000}"/>
    <cellStyle name="Navadno 12 2 3 5" xfId="4202" xr:uid="{00000000-0005-0000-0000-000060100000}"/>
    <cellStyle name="Navadno 12 2 3 5 2" xfId="4203" xr:uid="{00000000-0005-0000-0000-000061100000}"/>
    <cellStyle name="Navadno 12 2 3 5 2 2" xfId="4204" xr:uid="{00000000-0005-0000-0000-000062100000}"/>
    <cellStyle name="Navadno 12 2 3 5 2 2 2" xfId="4205" xr:uid="{00000000-0005-0000-0000-000063100000}"/>
    <cellStyle name="Navadno 12 2 3 5 2 2 2 2" xfId="4206" xr:uid="{00000000-0005-0000-0000-000064100000}"/>
    <cellStyle name="Navadno 12 2 3 5 2 2 2 3" xfId="4207" xr:uid="{00000000-0005-0000-0000-000065100000}"/>
    <cellStyle name="Navadno 12 2 3 5 2 2 3" xfId="4208" xr:uid="{00000000-0005-0000-0000-000066100000}"/>
    <cellStyle name="Navadno 12 2 3 5 2 2 3 2" xfId="4209" xr:uid="{00000000-0005-0000-0000-000067100000}"/>
    <cellStyle name="Navadno 12 2 3 5 2 2 3 3" xfId="4210" xr:uid="{00000000-0005-0000-0000-000068100000}"/>
    <cellStyle name="Navadno 12 2 3 5 2 2 4" xfId="4211" xr:uid="{00000000-0005-0000-0000-000069100000}"/>
    <cellStyle name="Navadno 12 2 3 5 2 2 5" xfId="4212" xr:uid="{00000000-0005-0000-0000-00006A100000}"/>
    <cellStyle name="Navadno 12 2 3 5 2 3" xfId="4213" xr:uid="{00000000-0005-0000-0000-00006B100000}"/>
    <cellStyle name="Navadno 12 2 3 5 2 3 2" xfId="4214" xr:uid="{00000000-0005-0000-0000-00006C100000}"/>
    <cellStyle name="Navadno 12 2 3 5 2 3 2 2" xfId="4215" xr:uid="{00000000-0005-0000-0000-00006D100000}"/>
    <cellStyle name="Navadno 12 2 3 5 2 3 2 3" xfId="4216" xr:uid="{00000000-0005-0000-0000-00006E100000}"/>
    <cellStyle name="Navadno 12 2 3 5 2 3 3" xfId="4217" xr:uid="{00000000-0005-0000-0000-00006F100000}"/>
    <cellStyle name="Navadno 12 2 3 5 2 3 3 2" xfId="4218" xr:uid="{00000000-0005-0000-0000-000070100000}"/>
    <cellStyle name="Navadno 12 2 3 5 2 3 3 3" xfId="4219" xr:uid="{00000000-0005-0000-0000-000071100000}"/>
    <cellStyle name="Navadno 12 2 3 5 2 3 4" xfId="4220" xr:uid="{00000000-0005-0000-0000-000072100000}"/>
    <cellStyle name="Navadno 12 2 3 5 2 3 5" xfId="4221" xr:uid="{00000000-0005-0000-0000-000073100000}"/>
    <cellStyle name="Navadno 12 2 3 5 2 4" xfId="4222" xr:uid="{00000000-0005-0000-0000-000074100000}"/>
    <cellStyle name="Navadno 12 2 3 5 2 4 2" xfId="4223" xr:uid="{00000000-0005-0000-0000-000075100000}"/>
    <cellStyle name="Navadno 12 2 3 5 2 4 3" xfId="4224" xr:uid="{00000000-0005-0000-0000-000076100000}"/>
    <cellStyle name="Navadno 12 2 3 5 2 5" xfId="4225" xr:uid="{00000000-0005-0000-0000-000077100000}"/>
    <cellStyle name="Navadno 12 2 3 5 2 5 2" xfId="4226" xr:uid="{00000000-0005-0000-0000-000078100000}"/>
    <cellStyle name="Navadno 12 2 3 5 2 5 3" xfId="4227" xr:uid="{00000000-0005-0000-0000-000079100000}"/>
    <cellStyle name="Navadno 12 2 3 5 2 6" xfId="4228" xr:uid="{00000000-0005-0000-0000-00007A100000}"/>
    <cellStyle name="Navadno 12 2 3 5 2 7" xfId="4229" xr:uid="{00000000-0005-0000-0000-00007B100000}"/>
    <cellStyle name="Navadno 12 2 3 5 3" xfId="4230" xr:uid="{00000000-0005-0000-0000-00007C100000}"/>
    <cellStyle name="Navadno 12 2 3 5 3 2" xfId="4231" xr:uid="{00000000-0005-0000-0000-00007D100000}"/>
    <cellStyle name="Navadno 12 2 3 5 3 2 2" xfId="4232" xr:uid="{00000000-0005-0000-0000-00007E100000}"/>
    <cellStyle name="Navadno 12 2 3 5 3 2 3" xfId="4233" xr:uid="{00000000-0005-0000-0000-00007F100000}"/>
    <cellStyle name="Navadno 12 2 3 5 3 3" xfId="4234" xr:uid="{00000000-0005-0000-0000-000080100000}"/>
    <cellStyle name="Navadno 12 2 3 5 3 3 2" xfId="4235" xr:uid="{00000000-0005-0000-0000-000081100000}"/>
    <cellStyle name="Navadno 12 2 3 5 3 3 3" xfId="4236" xr:uid="{00000000-0005-0000-0000-000082100000}"/>
    <cellStyle name="Navadno 12 2 3 5 3 4" xfId="4237" xr:uid="{00000000-0005-0000-0000-000083100000}"/>
    <cellStyle name="Navadno 12 2 3 5 3 5" xfId="4238" xr:uid="{00000000-0005-0000-0000-000084100000}"/>
    <cellStyle name="Navadno 12 2 3 5 4" xfId="4239" xr:uid="{00000000-0005-0000-0000-000085100000}"/>
    <cellStyle name="Navadno 12 2 3 5 4 2" xfId="4240" xr:uid="{00000000-0005-0000-0000-000086100000}"/>
    <cellStyle name="Navadno 12 2 3 5 4 2 2" xfId="4241" xr:uid="{00000000-0005-0000-0000-000087100000}"/>
    <cellStyle name="Navadno 12 2 3 5 4 2 3" xfId="4242" xr:uid="{00000000-0005-0000-0000-000088100000}"/>
    <cellStyle name="Navadno 12 2 3 5 4 3" xfId="4243" xr:uid="{00000000-0005-0000-0000-000089100000}"/>
    <cellStyle name="Navadno 12 2 3 5 4 3 2" xfId="4244" xr:uid="{00000000-0005-0000-0000-00008A100000}"/>
    <cellStyle name="Navadno 12 2 3 5 4 3 3" xfId="4245" xr:uid="{00000000-0005-0000-0000-00008B100000}"/>
    <cellStyle name="Navadno 12 2 3 5 4 4" xfId="4246" xr:uid="{00000000-0005-0000-0000-00008C100000}"/>
    <cellStyle name="Navadno 12 2 3 5 4 5" xfId="4247" xr:uid="{00000000-0005-0000-0000-00008D100000}"/>
    <cellStyle name="Navadno 12 2 3 5 5" xfId="4248" xr:uid="{00000000-0005-0000-0000-00008E100000}"/>
    <cellStyle name="Navadno 12 2 3 5 5 2" xfId="4249" xr:uid="{00000000-0005-0000-0000-00008F100000}"/>
    <cellStyle name="Navadno 12 2 3 5 5 3" xfId="4250" xr:uid="{00000000-0005-0000-0000-000090100000}"/>
    <cellStyle name="Navadno 12 2 3 5 6" xfId="4251" xr:uid="{00000000-0005-0000-0000-000091100000}"/>
    <cellStyle name="Navadno 12 2 3 5 6 2" xfId="4252" xr:uid="{00000000-0005-0000-0000-000092100000}"/>
    <cellStyle name="Navadno 12 2 3 5 6 3" xfId="4253" xr:uid="{00000000-0005-0000-0000-000093100000}"/>
    <cellStyle name="Navadno 12 2 3 5 7" xfId="4254" xr:uid="{00000000-0005-0000-0000-000094100000}"/>
    <cellStyle name="Navadno 12 2 3 5 8" xfId="4255" xr:uid="{00000000-0005-0000-0000-000095100000}"/>
    <cellStyle name="Navadno 12 2 3 6" xfId="4256" xr:uid="{00000000-0005-0000-0000-000096100000}"/>
    <cellStyle name="Navadno 12 2 3 6 2" xfId="4257" xr:uid="{00000000-0005-0000-0000-000097100000}"/>
    <cellStyle name="Navadno 12 2 3 6 2 2" xfId="4258" xr:uid="{00000000-0005-0000-0000-000098100000}"/>
    <cellStyle name="Navadno 12 2 3 6 2 2 2" xfId="4259" xr:uid="{00000000-0005-0000-0000-000099100000}"/>
    <cellStyle name="Navadno 12 2 3 6 2 2 3" xfId="4260" xr:uid="{00000000-0005-0000-0000-00009A100000}"/>
    <cellStyle name="Navadno 12 2 3 6 2 3" xfId="4261" xr:uid="{00000000-0005-0000-0000-00009B100000}"/>
    <cellStyle name="Navadno 12 2 3 6 2 3 2" xfId="4262" xr:uid="{00000000-0005-0000-0000-00009C100000}"/>
    <cellStyle name="Navadno 12 2 3 6 2 3 3" xfId="4263" xr:uid="{00000000-0005-0000-0000-00009D100000}"/>
    <cellStyle name="Navadno 12 2 3 6 2 4" xfId="4264" xr:uid="{00000000-0005-0000-0000-00009E100000}"/>
    <cellStyle name="Navadno 12 2 3 6 2 5" xfId="4265" xr:uid="{00000000-0005-0000-0000-00009F100000}"/>
    <cellStyle name="Navadno 12 2 3 6 3" xfId="4266" xr:uid="{00000000-0005-0000-0000-0000A0100000}"/>
    <cellStyle name="Navadno 12 2 3 6 3 2" xfId="4267" xr:uid="{00000000-0005-0000-0000-0000A1100000}"/>
    <cellStyle name="Navadno 12 2 3 6 3 2 2" xfId="4268" xr:uid="{00000000-0005-0000-0000-0000A2100000}"/>
    <cellStyle name="Navadno 12 2 3 6 3 2 3" xfId="4269" xr:uid="{00000000-0005-0000-0000-0000A3100000}"/>
    <cellStyle name="Navadno 12 2 3 6 3 3" xfId="4270" xr:uid="{00000000-0005-0000-0000-0000A4100000}"/>
    <cellStyle name="Navadno 12 2 3 6 3 3 2" xfId="4271" xr:uid="{00000000-0005-0000-0000-0000A5100000}"/>
    <cellStyle name="Navadno 12 2 3 6 3 3 3" xfId="4272" xr:uid="{00000000-0005-0000-0000-0000A6100000}"/>
    <cellStyle name="Navadno 12 2 3 6 3 4" xfId="4273" xr:uid="{00000000-0005-0000-0000-0000A7100000}"/>
    <cellStyle name="Navadno 12 2 3 6 3 5" xfId="4274" xr:uid="{00000000-0005-0000-0000-0000A8100000}"/>
    <cellStyle name="Navadno 12 2 3 6 4" xfId="4275" xr:uid="{00000000-0005-0000-0000-0000A9100000}"/>
    <cellStyle name="Navadno 12 2 3 6 4 2" xfId="4276" xr:uid="{00000000-0005-0000-0000-0000AA100000}"/>
    <cellStyle name="Navadno 12 2 3 6 4 3" xfId="4277" xr:uid="{00000000-0005-0000-0000-0000AB100000}"/>
    <cellStyle name="Navadno 12 2 3 6 5" xfId="4278" xr:uid="{00000000-0005-0000-0000-0000AC100000}"/>
    <cellStyle name="Navadno 12 2 3 6 5 2" xfId="4279" xr:uid="{00000000-0005-0000-0000-0000AD100000}"/>
    <cellStyle name="Navadno 12 2 3 6 5 3" xfId="4280" xr:uid="{00000000-0005-0000-0000-0000AE100000}"/>
    <cellStyle name="Navadno 12 2 3 6 6" xfId="4281" xr:uid="{00000000-0005-0000-0000-0000AF100000}"/>
    <cellStyle name="Navadno 12 2 3 6 7" xfId="4282" xr:uid="{00000000-0005-0000-0000-0000B0100000}"/>
    <cellStyle name="Navadno 12 2 3 7" xfId="4283" xr:uid="{00000000-0005-0000-0000-0000B1100000}"/>
    <cellStyle name="Navadno 12 2 3 7 2" xfId="4284" xr:uid="{00000000-0005-0000-0000-0000B2100000}"/>
    <cellStyle name="Navadno 12 2 3 7 2 2" xfId="4285" xr:uid="{00000000-0005-0000-0000-0000B3100000}"/>
    <cellStyle name="Navadno 12 2 3 7 2 3" xfId="4286" xr:uid="{00000000-0005-0000-0000-0000B4100000}"/>
    <cellStyle name="Navadno 12 2 3 7 3" xfId="4287" xr:uid="{00000000-0005-0000-0000-0000B5100000}"/>
    <cellStyle name="Navadno 12 2 3 7 3 2" xfId="4288" xr:uid="{00000000-0005-0000-0000-0000B6100000}"/>
    <cellStyle name="Navadno 12 2 3 7 3 3" xfId="4289" xr:uid="{00000000-0005-0000-0000-0000B7100000}"/>
    <cellStyle name="Navadno 12 2 3 7 4" xfId="4290" xr:uid="{00000000-0005-0000-0000-0000B8100000}"/>
    <cellStyle name="Navadno 12 2 3 7 5" xfId="4291" xr:uid="{00000000-0005-0000-0000-0000B9100000}"/>
    <cellStyle name="Navadno 12 2 3 8" xfId="4292" xr:uid="{00000000-0005-0000-0000-0000BA100000}"/>
    <cellStyle name="Navadno 12 2 3 8 2" xfId="4293" xr:uid="{00000000-0005-0000-0000-0000BB100000}"/>
    <cellStyle name="Navadno 12 2 3 8 2 2" xfId="4294" xr:uid="{00000000-0005-0000-0000-0000BC100000}"/>
    <cellStyle name="Navadno 12 2 3 8 2 3" xfId="4295" xr:uid="{00000000-0005-0000-0000-0000BD100000}"/>
    <cellStyle name="Navadno 12 2 3 8 3" xfId="4296" xr:uid="{00000000-0005-0000-0000-0000BE100000}"/>
    <cellStyle name="Navadno 12 2 3 8 3 2" xfId="4297" xr:uid="{00000000-0005-0000-0000-0000BF100000}"/>
    <cellStyle name="Navadno 12 2 3 8 3 3" xfId="4298" xr:uid="{00000000-0005-0000-0000-0000C0100000}"/>
    <cellStyle name="Navadno 12 2 3 8 4" xfId="4299" xr:uid="{00000000-0005-0000-0000-0000C1100000}"/>
    <cellStyle name="Navadno 12 2 3 8 5" xfId="4300" xr:uid="{00000000-0005-0000-0000-0000C2100000}"/>
    <cellStyle name="Navadno 12 2 3 9" xfId="4301" xr:uid="{00000000-0005-0000-0000-0000C3100000}"/>
    <cellStyle name="Navadno 12 2 3 9 2" xfId="4302" xr:uid="{00000000-0005-0000-0000-0000C4100000}"/>
    <cellStyle name="Navadno 12 2 3 9 3" xfId="4303" xr:uid="{00000000-0005-0000-0000-0000C5100000}"/>
    <cellStyle name="Navadno 12 2 4" xfId="4304" xr:uid="{00000000-0005-0000-0000-0000C6100000}"/>
    <cellStyle name="Navadno 12 2 4 10" xfId="4305" xr:uid="{00000000-0005-0000-0000-0000C7100000}"/>
    <cellStyle name="Navadno 12 2 4 2" xfId="4306" xr:uid="{00000000-0005-0000-0000-0000C8100000}"/>
    <cellStyle name="Navadno 12 2 4 2 2" xfId="4307" xr:uid="{00000000-0005-0000-0000-0000C9100000}"/>
    <cellStyle name="Navadno 12 2 4 2 2 2" xfId="4308" xr:uid="{00000000-0005-0000-0000-0000CA100000}"/>
    <cellStyle name="Navadno 12 2 4 2 2 2 2" xfId="4309" xr:uid="{00000000-0005-0000-0000-0000CB100000}"/>
    <cellStyle name="Navadno 12 2 4 2 2 2 2 2" xfId="4310" xr:uid="{00000000-0005-0000-0000-0000CC100000}"/>
    <cellStyle name="Navadno 12 2 4 2 2 2 2 2 2" xfId="4311" xr:uid="{00000000-0005-0000-0000-0000CD100000}"/>
    <cellStyle name="Navadno 12 2 4 2 2 2 2 2 3" xfId="4312" xr:uid="{00000000-0005-0000-0000-0000CE100000}"/>
    <cellStyle name="Navadno 12 2 4 2 2 2 2 3" xfId="4313" xr:uid="{00000000-0005-0000-0000-0000CF100000}"/>
    <cellStyle name="Navadno 12 2 4 2 2 2 2 3 2" xfId="4314" xr:uid="{00000000-0005-0000-0000-0000D0100000}"/>
    <cellStyle name="Navadno 12 2 4 2 2 2 2 3 3" xfId="4315" xr:uid="{00000000-0005-0000-0000-0000D1100000}"/>
    <cellStyle name="Navadno 12 2 4 2 2 2 2 4" xfId="4316" xr:uid="{00000000-0005-0000-0000-0000D2100000}"/>
    <cellStyle name="Navadno 12 2 4 2 2 2 2 5" xfId="4317" xr:uid="{00000000-0005-0000-0000-0000D3100000}"/>
    <cellStyle name="Navadno 12 2 4 2 2 2 3" xfId="4318" xr:uid="{00000000-0005-0000-0000-0000D4100000}"/>
    <cellStyle name="Navadno 12 2 4 2 2 2 3 2" xfId="4319" xr:uid="{00000000-0005-0000-0000-0000D5100000}"/>
    <cellStyle name="Navadno 12 2 4 2 2 2 3 2 2" xfId="4320" xr:uid="{00000000-0005-0000-0000-0000D6100000}"/>
    <cellStyle name="Navadno 12 2 4 2 2 2 3 2 3" xfId="4321" xr:uid="{00000000-0005-0000-0000-0000D7100000}"/>
    <cellStyle name="Navadno 12 2 4 2 2 2 3 3" xfId="4322" xr:uid="{00000000-0005-0000-0000-0000D8100000}"/>
    <cellStyle name="Navadno 12 2 4 2 2 2 3 3 2" xfId="4323" xr:uid="{00000000-0005-0000-0000-0000D9100000}"/>
    <cellStyle name="Navadno 12 2 4 2 2 2 3 3 3" xfId="4324" xr:uid="{00000000-0005-0000-0000-0000DA100000}"/>
    <cellStyle name="Navadno 12 2 4 2 2 2 3 4" xfId="4325" xr:uid="{00000000-0005-0000-0000-0000DB100000}"/>
    <cellStyle name="Navadno 12 2 4 2 2 2 3 5" xfId="4326" xr:uid="{00000000-0005-0000-0000-0000DC100000}"/>
    <cellStyle name="Navadno 12 2 4 2 2 2 4" xfId="4327" xr:uid="{00000000-0005-0000-0000-0000DD100000}"/>
    <cellStyle name="Navadno 12 2 4 2 2 2 4 2" xfId="4328" xr:uid="{00000000-0005-0000-0000-0000DE100000}"/>
    <cellStyle name="Navadno 12 2 4 2 2 2 4 3" xfId="4329" xr:uid="{00000000-0005-0000-0000-0000DF100000}"/>
    <cellStyle name="Navadno 12 2 4 2 2 2 5" xfId="4330" xr:uid="{00000000-0005-0000-0000-0000E0100000}"/>
    <cellStyle name="Navadno 12 2 4 2 2 2 5 2" xfId="4331" xr:uid="{00000000-0005-0000-0000-0000E1100000}"/>
    <cellStyle name="Navadno 12 2 4 2 2 2 5 3" xfId="4332" xr:uid="{00000000-0005-0000-0000-0000E2100000}"/>
    <cellStyle name="Navadno 12 2 4 2 2 2 6" xfId="4333" xr:uid="{00000000-0005-0000-0000-0000E3100000}"/>
    <cellStyle name="Navadno 12 2 4 2 2 2 7" xfId="4334" xr:uid="{00000000-0005-0000-0000-0000E4100000}"/>
    <cellStyle name="Navadno 12 2 4 2 2 3" xfId="4335" xr:uid="{00000000-0005-0000-0000-0000E5100000}"/>
    <cellStyle name="Navadno 12 2 4 2 2 3 2" xfId="4336" xr:uid="{00000000-0005-0000-0000-0000E6100000}"/>
    <cellStyle name="Navadno 12 2 4 2 2 3 2 2" xfId="4337" xr:uid="{00000000-0005-0000-0000-0000E7100000}"/>
    <cellStyle name="Navadno 12 2 4 2 2 3 2 3" xfId="4338" xr:uid="{00000000-0005-0000-0000-0000E8100000}"/>
    <cellStyle name="Navadno 12 2 4 2 2 3 3" xfId="4339" xr:uid="{00000000-0005-0000-0000-0000E9100000}"/>
    <cellStyle name="Navadno 12 2 4 2 2 3 3 2" xfId="4340" xr:uid="{00000000-0005-0000-0000-0000EA100000}"/>
    <cellStyle name="Navadno 12 2 4 2 2 3 3 3" xfId="4341" xr:uid="{00000000-0005-0000-0000-0000EB100000}"/>
    <cellStyle name="Navadno 12 2 4 2 2 3 4" xfId="4342" xr:uid="{00000000-0005-0000-0000-0000EC100000}"/>
    <cellStyle name="Navadno 12 2 4 2 2 3 5" xfId="4343" xr:uid="{00000000-0005-0000-0000-0000ED100000}"/>
    <cellStyle name="Navadno 12 2 4 2 2 4" xfId="4344" xr:uid="{00000000-0005-0000-0000-0000EE100000}"/>
    <cellStyle name="Navadno 12 2 4 2 2 4 2" xfId="4345" xr:uid="{00000000-0005-0000-0000-0000EF100000}"/>
    <cellStyle name="Navadno 12 2 4 2 2 4 2 2" xfId="4346" xr:uid="{00000000-0005-0000-0000-0000F0100000}"/>
    <cellStyle name="Navadno 12 2 4 2 2 4 2 3" xfId="4347" xr:uid="{00000000-0005-0000-0000-0000F1100000}"/>
    <cellStyle name="Navadno 12 2 4 2 2 4 3" xfId="4348" xr:uid="{00000000-0005-0000-0000-0000F2100000}"/>
    <cellStyle name="Navadno 12 2 4 2 2 4 3 2" xfId="4349" xr:uid="{00000000-0005-0000-0000-0000F3100000}"/>
    <cellStyle name="Navadno 12 2 4 2 2 4 3 3" xfId="4350" xr:uid="{00000000-0005-0000-0000-0000F4100000}"/>
    <cellStyle name="Navadno 12 2 4 2 2 4 4" xfId="4351" xr:uid="{00000000-0005-0000-0000-0000F5100000}"/>
    <cellStyle name="Navadno 12 2 4 2 2 4 5" xfId="4352" xr:uid="{00000000-0005-0000-0000-0000F6100000}"/>
    <cellStyle name="Navadno 12 2 4 2 2 5" xfId="4353" xr:uid="{00000000-0005-0000-0000-0000F7100000}"/>
    <cellStyle name="Navadno 12 2 4 2 2 5 2" xfId="4354" xr:uid="{00000000-0005-0000-0000-0000F8100000}"/>
    <cellStyle name="Navadno 12 2 4 2 2 5 3" xfId="4355" xr:uid="{00000000-0005-0000-0000-0000F9100000}"/>
    <cellStyle name="Navadno 12 2 4 2 2 6" xfId="4356" xr:uid="{00000000-0005-0000-0000-0000FA100000}"/>
    <cellStyle name="Navadno 12 2 4 2 2 6 2" xfId="4357" xr:uid="{00000000-0005-0000-0000-0000FB100000}"/>
    <cellStyle name="Navadno 12 2 4 2 2 6 3" xfId="4358" xr:uid="{00000000-0005-0000-0000-0000FC100000}"/>
    <cellStyle name="Navadno 12 2 4 2 2 7" xfId="4359" xr:uid="{00000000-0005-0000-0000-0000FD100000}"/>
    <cellStyle name="Navadno 12 2 4 2 2 8" xfId="4360" xr:uid="{00000000-0005-0000-0000-0000FE100000}"/>
    <cellStyle name="Navadno 12 2 4 2 3" xfId="4361" xr:uid="{00000000-0005-0000-0000-0000FF100000}"/>
    <cellStyle name="Navadno 12 2 4 2 3 2" xfId="4362" xr:uid="{00000000-0005-0000-0000-000000110000}"/>
    <cellStyle name="Navadno 12 2 4 2 3 2 2" xfId="4363" xr:uid="{00000000-0005-0000-0000-000001110000}"/>
    <cellStyle name="Navadno 12 2 4 2 3 2 2 2" xfId="4364" xr:uid="{00000000-0005-0000-0000-000002110000}"/>
    <cellStyle name="Navadno 12 2 4 2 3 2 2 3" xfId="4365" xr:uid="{00000000-0005-0000-0000-000003110000}"/>
    <cellStyle name="Navadno 12 2 4 2 3 2 3" xfId="4366" xr:uid="{00000000-0005-0000-0000-000004110000}"/>
    <cellStyle name="Navadno 12 2 4 2 3 2 3 2" xfId="4367" xr:uid="{00000000-0005-0000-0000-000005110000}"/>
    <cellStyle name="Navadno 12 2 4 2 3 2 3 3" xfId="4368" xr:uid="{00000000-0005-0000-0000-000006110000}"/>
    <cellStyle name="Navadno 12 2 4 2 3 2 4" xfId="4369" xr:uid="{00000000-0005-0000-0000-000007110000}"/>
    <cellStyle name="Navadno 12 2 4 2 3 2 5" xfId="4370" xr:uid="{00000000-0005-0000-0000-000008110000}"/>
    <cellStyle name="Navadno 12 2 4 2 3 3" xfId="4371" xr:uid="{00000000-0005-0000-0000-000009110000}"/>
    <cellStyle name="Navadno 12 2 4 2 3 3 2" xfId="4372" xr:uid="{00000000-0005-0000-0000-00000A110000}"/>
    <cellStyle name="Navadno 12 2 4 2 3 3 2 2" xfId="4373" xr:uid="{00000000-0005-0000-0000-00000B110000}"/>
    <cellStyle name="Navadno 12 2 4 2 3 3 2 3" xfId="4374" xr:uid="{00000000-0005-0000-0000-00000C110000}"/>
    <cellStyle name="Navadno 12 2 4 2 3 3 3" xfId="4375" xr:uid="{00000000-0005-0000-0000-00000D110000}"/>
    <cellStyle name="Navadno 12 2 4 2 3 3 3 2" xfId="4376" xr:uid="{00000000-0005-0000-0000-00000E110000}"/>
    <cellStyle name="Navadno 12 2 4 2 3 3 3 3" xfId="4377" xr:uid="{00000000-0005-0000-0000-00000F110000}"/>
    <cellStyle name="Navadno 12 2 4 2 3 3 4" xfId="4378" xr:uid="{00000000-0005-0000-0000-000010110000}"/>
    <cellStyle name="Navadno 12 2 4 2 3 3 5" xfId="4379" xr:uid="{00000000-0005-0000-0000-000011110000}"/>
    <cellStyle name="Navadno 12 2 4 2 3 4" xfId="4380" xr:uid="{00000000-0005-0000-0000-000012110000}"/>
    <cellStyle name="Navadno 12 2 4 2 3 4 2" xfId="4381" xr:uid="{00000000-0005-0000-0000-000013110000}"/>
    <cellStyle name="Navadno 12 2 4 2 3 4 3" xfId="4382" xr:uid="{00000000-0005-0000-0000-000014110000}"/>
    <cellStyle name="Navadno 12 2 4 2 3 5" xfId="4383" xr:uid="{00000000-0005-0000-0000-000015110000}"/>
    <cellStyle name="Navadno 12 2 4 2 3 5 2" xfId="4384" xr:uid="{00000000-0005-0000-0000-000016110000}"/>
    <cellStyle name="Navadno 12 2 4 2 3 5 3" xfId="4385" xr:uid="{00000000-0005-0000-0000-000017110000}"/>
    <cellStyle name="Navadno 12 2 4 2 3 6" xfId="4386" xr:uid="{00000000-0005-0000-0000-000018110000}"/>
    <cellStyle name="Navadno 12 2 4 2 3 7" xfId="4387" xr:uid="{00000000-0005-0000-0000-000019110000}"/>
    <cellStyle name="Navadno 12 2 4 2 4" xfId="4388" xr:uid="{00000000-0005-0000-0000-00001A110000}"/>
    <cellStyle name="Navadno 12 2 4 2 4 2" xfId="4389" xr:uid="{00000000-0005-0000-0000-00001B110000}"/>
    <cellStyle name="Navadno 12 2 4 2 4 2 2" xfId="4390" xr:uid="{00000000-0005-0000-0000-00001C110000}"/>
    <cellStyle name="Navadno 12 2 4 2 4 2 3" xfId="4391" xr:uid="{00000000-0005-0000-0000-00001D110000}"/>
    <cellStyle name="Navadno 12 2 4 2 4 3" xfId="4392" xr:uid="{00000000-0005-0000-0000-00001E110000}"/>
    <cellStyle name="Navadno 12 2 4 2 4 3 2" xfId="4393" xr:uid="{00000000-0005-0000-0000-00001F110000}"/>
    <cellStyle name="Navadno 12 2 4 2 4 3 3" xfId="4394" xr:uid="{00000000-0005-0000-0000-000020110000}"/>
    <cellStyle name="Navadno 12 2 4 2 4 4" xfId="4395" xr:uid="{00000000-0005-0000-0000-000021110000}"/>
    <cellStyle name="Navadno 12 2 4 2 4 5" xfId="4396" xr:uid="{00000000-0005-0000-0000-000022110000}"/>
    <cellStyle name="Navadno 12 2 4 2 5" xfId="4397" xr:uid="{00000000-0005-0000-0000-000023110000}"/>
    <cellStyle name="Navadno 12 2 4 2 5 2" xfId="4398" xr:uid="{00000000-0005-0000-0000-000024110000}"/>
    <cellStyle name="Navadno 12 2 4 2 5 2 2" xfId="4399" xr:uid="{00000000-0005-0000-0000-000025110000}"/>
    <cellStyle name="Navadno 12 2 4 2 5 2 3" xfId="4400" xr:uid="{00000000-0005-0000-0000-000026110000}"/>
    <cellStyle name="Navadno 12 2 4 2 5 3" xfId="4401" xr:uid="{00000000-0005-0000-0000-000027110000}"/>
    <cellStyle name="Navadno 12 2 4 2 5 3 2" xfId="4402" xr:uid="{00000000-0005-0000-0000-000028110000}"/>
    <cellStyle name="Navadno 12 2 4 2 5 3 3" xfId="4403" xr:uid="{00000000-0005-0000-0000-000029110000}"/>
    <cellStyle name="Navadno 12 2 4 2 5 4" xfId="4404" xr:uid="{00000000-0005-0000-0000-00002A110000}"/>
    <cellStyle name="Navadno 12 2 4 2 5 5" xfId="4405" xr:uid="{00000000-0005-0000-0000-00002B110000}"/>
    <cellStyle name="Navadno 12 2 4 2 6" xfId="4406" xr:uid="{00000000-0005-0000-0000-00002C110000}"/>
    <cellStyle name="Navadno 12 2 4 2 6 2" xfId="4407" xr:uid="{00000000-0005-0000-0000-00002D110000}"/>
    <cellStyle name="Navadno 12 2 4 2 6 3" xfId="4408" xr:uid="{00000000-0005-0000-0000-00002E110000}"/>
    <cellStyle name="Navadno 12 2 4 2 7" xfId="4409" xr:uid="{00000000-0005-0000-0000-00002F110000}"/>
    <cellStyle name="Navadno 12 2 4 2 7 2" xfId="4410" xr:uid="{00000000-0005-0000-0000-000030110000}"/>
    <cellStyle name="Navadno 12 2 4 2 7 3" xfId="4411" xr:uid="{00000000-0005-0000-0000-000031110000}"/>
    <cellStyle name="Navadno 12 2 4 2 8" xfId="4412" xr:uid="{00000000-0005-0000-0000-000032110000}"/>
    <cellStyle name="Navadno 12 2 4 2 9" xfId="4413" xr:uid="{00000000-0005-0000-0000-000033110000}"/>
    <cellStyle name="Navadno 12 2 4 3" xfId="4414" xr:uid="{00000000-0005-0000-0000-000034110000}"/>
    <cellStyle name="Navadno 12 2 4 3 2" xfId="4415" xr:uid="{00000000-0005-0000-0000-000035110000}"/>
    <cellStyle name="Navadno 12 2 4 3 2 2" xfId="4416" xr:uid="{00000000-0005-0000-0000-000036110000}"/>
    <cellStyle name="Navadno 12 2 4 3 2 2 2" xfId="4417" xr:uid="{00000000-0005-0000-0000-000037110000}"/>
    <cellStyle name="Navadno 12 2 4 3 2 2 2 2" xfId="4418" xr:uid="{00000000-0005-0000-0000-000038110000}"/>
    <cellStyle name="Navadno 12 2 4 3 2 2 2 3" xfId="4419" xr:uid="{00000000-0005-0000-0000-000039110000}"/>
    <cellStyle name="Navadno 12 2 4 3 2 2 3" xfId="4420" xr:uid="{00000000-0005-0000-0000-00003A110000}"/>
    <cellStyle name="Navadno 12 2 4 3 2 2 3 2" xfId="4421" xr:uid="{00000000-0005-0000-0000-00003B110000}"/>
    <cellStyle name="Navadno 12 2 4 3 2 2 3 3" xfId="4422" xr:uid="{00000000-0005-0000-0000-00003C110000}"/>
    <cellStyle name="Navadno 12 2 4 3 2 2 4" xfId="4423" xr:uid="{00000000-0005-0000-0000-00003D110000}"/>
    <cellStyle name="Navadno 12 2 4 3 2 2 5" xfId="4424" xr:uid="{00000000-0005-0000-0000-00003E110000}"/>
    <cellStyle name="Navadno 12 2 4 3 2 3" xfId="4425" xr:uid="{00000000-0005-0000-0000-00003F110000}"/>
    <cellStyle name="Navadno 12 2 4 3 2 3 2" xfId="4426" xr:uid="{00000000-0005-0000-0000-000040110000}"/>
    <cellStyle name="Navadno 12 2 4 3 2 3 2 2" xfId="4427" xr:uid="{00000000-0005-0000-0000-000041110000}"/>
    <cellStyle name="Navadno 12 2 4 3 2 3 2 3" xfId="4428" xr:uid="{00000000-0005-0000-0000-000042110000}"/>
    <cellStyle name="Navadno 12 2 4 3 2 3 3" xfId="4429" xr:uid="{00000000-0005-0000-0000-000043110000}"/>
    <cellStyle name="Navadno 12 2 4 3 2 3 3 2" xfId="4430" xr:uid="{00000000-0005-0000-0000-000044110000}"/>
    <cellStyle name="Navadno 12 2 4 3 2 3 3 3" xfId="4431" xr:uid="{00000000-0005-0000-0000-000045110000}"/>
    <cellStyle name="Navadno 12 2 4 3 2 3 4" xfId="4432" xr:uid="{00000000-0005-0000-0000-000046110000}"/>
    <cellStyle name="Navadno 12 2 4 3 2 3 5" xfId="4433" xr:uid="{00000000-0005-0000-0000-000047110000}"/>
    <cellStyle name="Navadno 12 2 4 3 2 4" xfId="4434" xr:uid="{00000000-0005-0000-0000-000048110000}"/>
    <cellStyle name="Navadno 12 2 4 3 2 4 2" xfId="4435" xr:uid="{00000000-0005-0000-0000-000049110000}"/>
    <cellStyle name="Navadno 12 2 4 3 2 4 3" xfId="4436" xr:uid="{00000000-0005-0000-0000-00004A110000}"/>
    <cellStyle name="Navadno 12 2 4 3 2 5" xfId="4437" xr:uid="{00000000-0005-0000-0000-00004B110000}"/>
    <cellStyle name="Navadno 12 2 4 3 2 5 2" xfId="4438" xr:uid="{00000000-0005-0000-0000-00004C110000}"/>
    <cellStyle name="Navadno 12 2 4 3 2 5 3" xfId="4439" xr:uid="{00000000-0005-0000-0000-00004D110000}"/>
    <cellStyle name="Navadno 12 2 4 3 2 6" xfId="4440" xr:uid="{00000000-0005-0000-0000-00004E110000}"/>
    <cellStyle name="Navadno 12 2 4 3 2 7" xfId="4441" xr:uid="{00000000-0005-0000-0000-00004F110000}"/>
    <cellStyle name="Navadno 12 2 4 3 3" xfId="4442" xr:uid="{00000000-0005-0000-0000-000050110000}"/>
    <cellStyle name="Navadno 12 2 4 3 3 2" xfId="4443" xr:uid="{00000000-0005-0000-0000-000051110000}"/>
    <cellStyle name="Navadno 12 2 4 3 3 2 2" xfId="4444" xr:uid="{00000000-0005-0000-0000-000052110000}"/>
    <cellStyle name="Navadno 12 2 4 3 3 2 3" xfId="4445" xr:uid="{00000000-0005-0000-0000-000053110000}"/>
    <cellStyle name="Navadno 12 2 4 3 3 3" xfId="4446" xr:uid="{00000000-0005-0000-0000-000054110000}"/>
    <cellStyle name="Navadno 12 2 4 3 3 3 2" xfId="4447" xr:uid="{00000000-0005-0000-0000-000055110000}"/>
    <cellStyle name="Navadno 12 2 4 3 3 3 3" xfId="4448" xr:uid="{00000000-0005-0000-0000-000056110000}"/>
    <cellStyle name="Navadno 12 2 4 3 3 4" xfId="4449" xr:uid="{00000000-0005-0000-0000-000057110000}"/>
    <cellStyle name="Navadno 12 2 4 3 3 5" xfId="4450" xr:uid="{00000000-0005-0000-0000-000058110000}"/>
    <cellStyle name="Navadno 12 2 4 3 4" xfId="4451" xr:uid="{00000000-0005-0000-0000-000059110000}"/>
    <cellStyle name="Navadno 12 2 4 3 4 2" xfId="4452" xr:uid="{00000000-0005-0000-0000-00005A110000}"/>
    <cellStyle name="Navadno 12 2 4 3 4 2 2" xfId="4453" xr:uid="{00000000-0005-0000-0000-00005B110000}"/>
    <cellStyle name="Navadno 12 2 4 3 4 2 3" xfId="4454" xr:uid="{00000000-0005-0000-0000-00005C110000}"/>
    <cellStyle name="Navadno 12 2 4 3 4 3" xfId="4455" xr:uid="{00000000-0005-0000-0000-00005D110000}"/>
    <cellStyle name="Navadno 12 2 4 3 4 3 2" xfId="4456" xr:uid="{00000000-0005-0000-0000-00005E110000}"/>
    <cellStyle name="Navadno 12 2 4 3 4 3 3" xfId="4457" xr:uid="{00000000-0005-0000-0000-00005F110000}"/>
    <cellStyle name="Navadno 12 2 4 3 4 4" xfId="4458" xr:uid="{00000000-0005-0000-0000-000060110000}"/>
    <cellStyle name="Navadno 12 2 4 3 4 5" xfId="4459" xr:uid="{00000000-0005-0000-0000-000061110000}"/>
    <cellStyle name="Navadno 12 2 4 3 5" xfId="4460" xr:uid="{00000000-0005-0000-0000-000062110000}"/>
    <cellStyle name="Navadno 12 2 4 3 5 2" xfId="4461" xr:uid="{00000000-0005-0000-0000-000063110000}"/>
    <cellStyle name="Navadno 12 2 4 3 5 3" xfId="4462" xr:uid="{00000000-0005-0000-0000-000064110000}"/>
    <cellStyle name="Navadno 12 2 4 3 6" xfId="4463" xr:uid="{00000000-0005-0000-0000-000065110000}"/>
    <cellStyle name="Navadno 12 2 4 3 6 2" xfId="4464" xr:uid="{00000000-0005-0000-0000-000066110000}"/>
    <cellStyle name="Navadno 12 2 4 3 6 3" xfId="4465" xr:uid="{00000000-0005-0000-0000-000067110000}"/>
    <cellStyle name="Navadno 12 2 4 3 7" xfId="4466" xr:uid="{00000000-0005-0000-0000-000068110000}"/>
    <cellStyle name="Navadno 12 2 4 3 8" xfId="4467" xr:uid="{00000000-0005-0000-0000-000069110000}"/>
    <cellStyle name="Navadno 12 2 4 4" xfId="4468" xr:uid="{00000000-0005-0000-0000-00006A110000}"/>
    <cellStyle name="Navadno 12 2 4 4 2" xfId="4469" xr:uid="{00000000-0005-0000-0000-00006B110000}"/>
    <cellStyle name="Navadno 12 2 4 4 2 2" xfId="4470" xr:uid="{00000000-0005-0000-0000-00006C110000}"/>
    <cellStyle name="Navadno 12 2 4 4 2 2 2" xfId="4471" xr:uid="{00000000-0005-0000-0000-00006D110000}"/>
    <cellStyle name="Navadno 12 2 4 4 2 2 3" xfId="4472" xr:uid="{00000000-0005-0000-0000-00006E110000}"/>
    <cellStyle name="Navadno 12 2 4 4 2 3" xfId="4473" xr:uid="{00000000-0005-0000-0000-00006F110000}"/>
    <cellStyle name="Navadno 12 2 4 4 2 3 2" xfId="4474" xr:uid="{00000000-0005-0000-0000-000070110000}"/>
    <cellStyle name="Navadno 12 2 4 4 2 3 3" xfId="4475" xr:uid="{00000000-0005-0000-0000-000071110000}"/>
    <cellStyle name="Navadno 12 2 4 4 2 4" xfId="4476" xr:uid="{00000000-0005-0000-0000-000072110000}"/>
    <cellStyle name="Navadno 12 2 4 4 2 5" xfId="4477" xr:uid="{00000000-0005-0000-0000-000073110000}"/>
    <cellStyle name="Navadno 12 2 4 4 3" xfId="4478" xr:uid="{00000000-0005-0000-0000-000074110000}"/>
    <cellStyle name="Navadno 12 2 4 4 3 2" xfId="4479" xr:uid="{00000000-0005-0000-0000-000075110000}"/>
    <cellStyle name="Navadno 12 2 4 4 3 2 2" xfId="4480" xr:uid="{00000000-0005-0000-0000-000076110000}"/>
    <cellStyle name="Navadno 12 2 4 4 3 2 3" xfId="4481" xr:uid="{00000000-0005-0000-0000-000077110000}"/>
    <cellStyle name="Navadno 12 2 4 4 3 3" xfId="4482" xr:uid="{00000000-0005-0000-0000-000078110000}"/>
    <cellStyle name="Navadno 12 2 4 4 3 3 2" xfId="4483" xr:uid="{00000000-0005-0000-0000-000079110000}"/>
    <cellStyle name="Navadno 12 2 4 4 3 3 3" xfId="4484" xr:uid="{00000000-0005-0000-0000-00007A110000}"/>
    <cellStyle name="Navadno 12 2 4 4 3 4" xfId="4485" xr:uid="{00000000-0005-0000-0000-00007B110000}"/>
    <cellStyle name="Navadno 12 2 4 4 3 5" xfId="4486" xr:uid="{00000000-0005-0000-0000-00007C110000}"/>
    <cellStyle name="Navadno 12 2 4 4 4" xfId="4487" xr:uid="{00000000-0005-0000-0000-00007D110000}"/>
    <cellStyle name="Navadno 12 2 4 4 4 2" xfId="4488" xr:uid="{00000000-0005-0000-0000-00007E110000}"/>
    <cellStyle name="Navadno 12 2 4 4 4 3" xfId="4489" xr:uid="{00000000-0005-0000-0000-00007F110000}"/>
    <cellStyle name="Navadno 12 2 4 4 5" xfId="4490" xr:uid="{00000000-0005-0000-0000-000080110000}"/>
    <cellStyle name="Navadno 12 2 4 4 5 2" xfId="4491" xr:uid="{00000000-0005-0000-0000-000081110000}"/>
    <cellStyle name="Navadno 12 2 4 4 5 3" xfId="4492" xr:uid="{00000000-0005-0000-0000-000082110000}"/>
    <cellStyle name="Navadno 12 2 4 4 6" xfId="4493" xr:uid="{00000000-0005-0000-0000-000083110000}"/>
    <cellStyle name="Navadno 12 2 4 4 7" xfId="4494" xr:uid="{00000000-0005-0000-0000-000084110000}"/>
    <cellStyle name="Navadno 12 2 4 5" xfId="4495" xr:uid="{00000000-0005-0000-0000-000085110000}"/>
    <cellStyle name="Navadno 12 2 4 5 2" xfId="4496" xr:uid="{00000000-0005-0000-0000-000086110000}"/>
    <cellStyle name="Navadno 12 2 4 5 2 2" xfId="4497" xr:uid="{00000000-0005-0000-0000-000087110000}"/>
    <cellStyle name="Navadno 12 2 4 5 2 3" xfId="4498" xr:uid="{00000000-0005-0000-0000-000088110000}"/>
    <cellStyle name="Navadno 12 2 4 5 3" xfId="4499" xr:uid="{00000000-0005-0000-0000-000089110000}"/>
    <cellStyle name="Navadno 12 2 4 5 3 2" xfId="4500" xr:uid="{00000000-0005-0000-0000-00008A110000}"/>
    <cellStyle name="Navadno 12 2 4 5 3 3" xfId="4501" xr:uid="{00000000-0005-0000-0000-00008B110000}"/>
    <cellStyle name="Navadno 12 2 4 5 4" xfId="4502" xr:uid="{00000000-0005-0000-0000-00008C110000}"/>
    <cellStyle name="Navadno 12 2 4 5 5" xfId="4503" xr:uid="{00000000-0005-0000-0000-00008D110000}"/>
    <cellStyle name="Navadno 12 2 4 6" xfId="4504" xr:uid="{00000000-0005-0000-0000-00008E110000}"/>
    <cellStyle name="Navadno 12 2 4 6 2" xfId="4505" xr:uid="{00000000-0005-0000-0000-00008F110000}"/>
    <cellStyle name="Navadno 12 2 4 6 2 2" xfId="4506" xr:uid="{00000000-0005-0000-0000-000090110000}"/>
    <cellStyle name="Navadno 12 2 4 6 2 3" xfId="4507" xr:uid="{00000000-0005-0000-0000-000091110000}"/>
    <cellStyle name="Navadno 12 2 4 6 3" xfId="4508" xr:uid="{00000000-0005-0000-0000-000092110000}"/>
    <cellStyle name="Navadno 12 2 4 6 3 2" xfId="4509" xr:uid="{00000000-0005-0000-0000-000093110000}"/>
    <cellStyle name="Navadno 12 2 4 6 3 3" xfId="4510" xr:uid="{00000000-0005-0000-0000-000094110000}"/>
    <cellStyle name="Navadno 12 2 4 6 4" xfId="4511" xr:uid="{00000000-0005-0000-0000-000095110000}"/>
    <cellStyle name="Navadno 12 2 4 6 5" xfId="4512" xr:uid="{00000000-0005-0000-0000-000096110000}"/>
    <cellStyle name="Navadno 12 2 4 7" xfId="4513" xr:uid="{00000000-0005-0000-0000-000097110000}"/>
    <cellStyle name="Navadno 12 2 4 7 2" xfId="4514" xr:uid="{00000000-0005-0000-0000-000098110000}"/>
    <cellStyle name="Navadno 12 2 4 7 3" xfId="4515" xr:uid="{00000000-0005-0000-0000-000099110000}"/>
    <cellStyle name="Navadno 12 2 4 8" xfId="4516" xr:uid="{00000000-0005-0000-0000-00009A110000}"/>
    <cellStyle name="Navadno 12 2 4 8 2" xfId="4517" xr:uid="{00000000-0005-0000-0000-00009B110000}"/>
    <cellStyle name="Navadno 12 2 4 8 3" xfId="4518" xr:uid="{00000000-0005-0000-0000-00009C110000}"/>
    <cellStyle name="Navadno 12 2 4 9" xfId="4519" xr:uid="{00000000-0005-0000-0000-00009D110000}"/>
    <cellStyle name="Navadno 12 2 5" xfId="4520" xr:uid="{00000000-0005-0000-0000-00009E110000}"/>
    <cellStyle name="Navadno 12 2 5 2" xfId="4521" xr:uid="{00000000-0005-0000-0000-00009F110000}"/>
    <cellStyle name="Navadno 12 2 5 2 2" xfId="4522" xr:uid="{00000000-0005-0000-0000-0000A0110000}"/>
    <cellStyle name="Navadno 12 2 5 2 2 2" xfId="4523" xr:uid="{00000000-0005-0000-0000-0000A1110000}"/>
    <cellStyle name="Navadno 12 2 5 2 2 2 2" xfId="4524" xr:uid="{00000000-0005-0000-0000-0000A2110000}"/>
    <cellStyle name="Navadno 12 2 5 2 2 2 2 2" xfId="4525" xr:uid="{00000000-0005-0000-0000-0000A3110000}"/>
    <cellStyle name="Navadno 12 2 5 2 2 2 2 3" xfId="4526" xr:uid="{00000000-0005-0000-0000-0000A4110000}"/>
    <cellStyle name="Navadno 12 2 5 2 2 2 3" xfId="4527" xr:uid="{00000000-0005-0000-0000-0000A5110000}"/>
    <cellStyle name="Navadno 12 2 5 2 2 2 3 2" xfId="4528" xr:uid="{00000000-0005-0000-0000-0000A6110000}"/>
    <cellStyle name="Navadno 12 2 5 2 2 2 3 3" xfId="4529" xr:uid="{00000000-0005-0000-0000-0000A7110000}"/>
    <cellStyle name="Navadno 12 2 5 2 2 2 4" xfId="4530" xr:uid="{00000000-0005-0000-0000-0000A8110000}"/>
    <cellStyle name="Navadno 12 2 5 2 2 2 5" xfId="4531" xr:uid="{00000000-0005-0000-0000-0000A9110000}"/>
    <cellStyle name="Navadno 12 2 5 2 2 3" xfId="4532" xr:uid="{00000000-0005-0000-0000-0000AA110000}"/>
    <cellStyle name="Navadno 12 2 5 2 2 3 2" xfId="4533" xr:uid="{00000000-0005-0000-0000-0000AB110000}"/>
    <cellStyle name="Navadno 12 2 5 2 2 3 2 2" xfId="4534" xr:uid="{00000000-0005-0000-0000-0000AC110000}"/>
    <cellStyle name="Navadno 12 2 5 2 2 3 2 3" xfId="4535" xr:uid="{00000000-0005-0000-0000-0000AD110000}"/>
    <cellStyle name="Navadno 12 2 5 2 2 3 3" xfId="4536" xr:uid="{00000000-0005-0000-0000-0000AE110000}"/>
    <cellStyle name="Navadno 12 2 5 2 2 3 3 2" xfId="4537" xr:uid="{00000000-0005-0000-0000-0000AF110000}"/>
    <cellStyle name="Navadno 12 2 5 2 2 3 3 3" xfId="4538" xr:uid="{00000000-0005-0000-0000-0000B0110000}"/>
    <cellStyle name="Navadno 12 2 5 2 2 3 4" xfId="4539" xr:uid="{00000000-0005-0000-0000-0000B1110000}"/>
    <cellStyle name="Navadno 12 2 5 2 2 3 5" xfId="4540" xr:uid="{00000000-0005-0000-0000-0000B2110000}"/>
    <cellStyle name="Navadno 12 2 5 2 2 4" xfId="4541" xr:uid="{00000000-0005-0000-0000-0000B3110000}"/>
    <cellStyle name="Navadno 12 2 5 2 2 4 2" xfId="4542" xr:uid="{00000000-0005-0000-0000-0000B4110000}"/>
    <cellStyle name="Navadno 12 2 5 2 2 4 3" xfId="4543" xr:uid="{00000000-0005-0000-0000-0000B5110000}"/>
    <cellStyle name="Navadno 12 2 5 2 2 5" xfId="4544" xr:uid="{00000000-0005-0000-0000-0000B6110000}"/>
    <cellStyle name="Navadno 12 2 5 2 2 5 2" xfId="4545" xr:uid="{00000000-0005-0000-0000-0000B7110000}"/>
    <cellStyle name="Navadno 12 2 5 2 2 5 3" xfId="4546" xr:uid="{00000000-0005-0000-0000-0000B8110000}"/>
    <cellStyle name="Navadno 12 2 5 2 2 6" xfId="4547" xr:uid="{00000000-0005-0000-0000-0000B9110000}"/>
    <cellStyle name="Navadno 12 2 5 2 2 7" xfId="4548" xr:uid="{00000000-0005-0000-0000-0000BA110000}"/>
    <cellStyle name="Navadno 12 2 5 2 3" xfId="4549" xr:uid="{00000000-0005-0000-0000-0000BB110000}"/>
    <cellStyle name="Navadno 12 2 5 2 3 2" xfId="4550" xr:uid="{00000000-0005-0000-0000-0000BC110000}"/>
    <cellStyle name="Navadno 12 2 5 2 3 2 2" xfId="4551" xr:uid="{00000000-0005-0000-0000-0000BD110000}"/>
    <cellStyle name="Navadno 12 2 5 2 3 2 3" xfId="4552" xr:uid="{00000000-0005-0000-0000-0000BE110000}"/>
    <cellStyle name="Navadno 12 2 5 2 3 3" xfId="4553" xr:uid="{00000000-0005-0000-0000-0000BF110000}"/>
    <cellStyle name="Navadno 12 2 5 2 3 3 2" xfId="4554" xr:uid="{00000000-0005-0000-0000-0000C0110000}"/>
    <cellStyle name="Navadno 12 2 5 2 3 3 3" xfId="4555" xr:uid="{00000000-0005-0000-0000-0000C1110000}"/>
    <cellStyle name="Navadno 12 2 5 2 3 4" xfId="4556" xr:uid="{00000000-0005-0000-0000-0000C2110000}"/>
    <cellStyle name="Navadno 12 2 5 2 3 5" xfId="4557" xr:uid="{00000000-0005-0000-0000-0000C3110000}"/>
    <cellStyle name="Navadno 12 2 5 2 4" xfId="4558" xr:uid="{00000000-0005-0000-0000-0000C4110000}"/>
    <cellStyle name="Navadno 12 2 5 2 4 2" xfId="4559" xr:uid="{00000000-0005-0000-0000-0000C5110000}"/>
    <cellStyle name="Navadno 12 2 5 2 4 2 2" xfId="4560" xr:uid="{00000000-0005-0000-0000-0000C6110000}"/>
    <cellStyle name="Navadno 12 2 5 2 4 2 3" xfId="4561" xr:uid="{00000000-0005-0000-0000-0000C7110000}"/>
    <cellStyle name="Navadno 12 2 5 2 4 3" xfId="4562" xr:uid="{00000000-0005-0000-0000-0000C8110000}"/>
    <cellStyle name="Navadno 12 2 5 2 4 3 2" xfId="4563" xr:uid="{00000000-0005-0000-0000-0000C9110000}"/>
    <cellStyle name="Navadno 12 2 5 2 4 3 3" xfId="4564" xr:uid="{00000000-0005-0000-0000-0000CA110000}"/>
    <cellStyle name="Navadno 12 2 5 2 4 4" xfId="4565" xr:uid="{00000000-0005-0000-0000-0000CB110000}"/>
    <cellStyle name="Navadno 12 2 5 2 4 5" xfId="4566" xr:uid="{00000000-0005-0000-0000-0000CC110000}"/>
    <cellStyle name="Navadno 12 2 5 2 5" xfId="4567" xr:uid="{00000000-0005-0000-0000-0000CD110000}"/>
    <cellStyle name="Navadno 12 2 5 2 5 2" xfId="4568" xr:uid="{00000000-0005-0000-0000-0000CE110000}"/>
    <cellStyle name="Navadno 12 2 5 2 5 3" xfId="4569" xr:uid="{00000000-0005-0000-0000-0000CF110000}"/>
    <cellStyle name="Navadno 12 2 5 2 6" xfId="4570" xr:uid="{00000000-0005-0000-0000-0000D0110000}"/>
    <cellStyle name="Navadno 12 2 5 2 6 2" xfId="4571" xr:uid="{00000000-0005-0000-0000-0000D1110000}"/>
    <cellStyle name="Navadno 12 2 5 2 6 3" xfId="4572" xr:uid="{00000000-0005-0000-0000-0000D2110000}"/>
    <cellStyle name="Navadno 12 2 5 2 7" xfId="4573" xr:uid="{00000000-0005-0000-0000-0000D3110000}"/>
    <cellStyle name="Navadno 12 2 5 2 8" xfId="4574" xr:uid="{00000000-0005-0000-0000-0000D4110000}"/>
    <cellStyle name="Navadno 12 2 5 3" xfId="4575" xr:uid="{00000000-0005-0000-0000-0000D5110000}"/>
    <cellStyle name="Navadno 12 2 5 3 2" xfId="4576" xr:uid="{00000000-0005-0000-0000-0000D6110000}"/>
    <cellStyle name="Navadno 12 2 5 3 2 2" xfId="4577" xr:uid="{00000000-0005-0000-0000-0000D7110000}"/>
    <cellStyle name="Navadno 12 2 5 3 2 2 2" xfId="4578" xr:uid="{00000000-0005-0000-0000-0000D8110000}"/>
    <cellStyle name="Navadno 12 2 5 3 2 2 3" xfId="4579" xr:uid="{00000000-0005-0000-0000-0000D9110000}"/>
    <cellStyle name="Navadno 12 2 5 3 2 3" xfId="4580" xr:uid="{00000000-0005-0000-0000-0000DA110000}"/>
    <cellStyle name="Navadno 12 2 5 3 2 3 2" xfId="4581" xr:uid="{00000000-0005-0000-0000-0000DB110000}"/>
    <cellStyle name="Navadno 12 2 5 3 2 3 3" xfId="4582" xr:uid="{00000000-0005-0000-0000-0000DC110000}"/>
    <cellStyle name="Navadno 12 2 5 3 2 4" xfId="4583" xr:uid="{00000000-0005-0000-0000-0000DD110000}"/>
    <cellStyle name="Navadno 12 2 5 3 2 5" xfId="4584" xr:uid="{00000000-0005-0000-0000-0000DE110000}"/>
    <cellStyle name="Navadno 12 2 5 3 3" xfId="4585" xr:uid="{00000000-0005-0000-0000-0000DF110000}"/>
    <cellStyle name="Navadno 12 2 5 3 3 2" xfId="4586" xr:uid="{00000000-0005-0000-0000-0000E0110000}"/>
    <cellStyle name="Navadno 12 2 5 3 3 2 2" xfId="4587" xr:uid="{00000000-0005-0000-0000-0000E1110000}"/>
    <cellStyle name="Navadno 12 2 5 3 3 2 3" xfId="4588" xr:uid="{00000000-0005-0000-0000-0000E2110000}"/>
    <cellStyle name="Navadno 12 2 5 3 3 3" xfId="4589" xr:uid="{00000000-0005-0000-0000-0000E3110000}"/>
    <cellStyle name="Navadno 12 2 5 3 3 3 2" xfId="4590" xr:uid="{00000000-0005-0000-0000-0000E4110000}"/>
    <cellStyle name="Navadno 12 2 5 3 3 3 3" xfId="4591" xr:uid="{00000000-0005-0000-0000-0000E5110000}"/>
    <cellStyle name="Navadno 12 2 5 3 3 4" xfId="4592" xr:uid="{00000000-0005-0000-0000-0000E6110000}"/>
    <cellStyle name="Navadno 12 2 5 3 3 5" xfId="4593" xr:uid="{00000000-0005-0000-0000-0000E7110000}"/>
    <cellStyle name="Navadno 12 2 5 3 4" xfId="4594" xr:uid="{00000000-0005-0000-0000-0000E8110000}"/>
    <cellStyle name="Navadno 12 2 5 3 4 2" xfId="4595" xr:uid="{00000000-0005-0000-0000-0000E9110000}"/>
    <cellStyle name="Navadno 12 2 5 3 4 3" xfId="4596" xr:uid="{00000000-0005-0000-0000-0000EA110000}"/>
    <cellStyle name="Navadno 12 2 5 3 5" xfId="4597" xr:uid="{00000000-0005-0000-0000-0000EB110000}"/>
    <cellStyle name="Navadno 12 2 5 3 5 2" xfId="4598" xr:uid="{00000000-0005-0000-0000-0000EC110000}"/>
    <cellStyle name="Navadno 12 2 5 3 5 3" xfId="4599" xr:uid="{00000000-0005-0000-0000-0000ED110000}"/>
    <cellStyle name="Navadno 12 2 5 3 6" xfId="4600" xr:uid="{00000000-0005-0000-0000-0000EE110000}"/>
    <cellStyle name="Navadno 12 2 5 3 7" xfId="4601" xr:uid="{00000000-0005-0000-0000-0000EF110000}"/>
    <cellStyle name="Navadno 12 2 5 4" xfId="4602" xr:uid="{00000000-0005-0000-0000-0000F0110000}"/>
    <cellStyle name="Navadno 12 2 5 4 2" xfId="4603" xr:uid="{00000000-0005-0000-0000-0000F1110000}"/>
    <cellStyle name="Navadno 12 2 5 4 2 2" xfId="4604" xr:uid="{00000000-0005-0000-0000-0000F2110000}"/>
    <cellStyle name="Navadno 12 2 5 4 2 3" xfId="4605" xr:uid="{00000000-0005-0000-0000-0000F3110000}"/>
    <cellStyle name="Navadno 12 2 5 4 3" xfId="4606" xr:uid="{00000000-0005-0000-0000-0000F4110000}"/>
    <cellStyle name="Navadno 12 2 5 4 3 2" xfId="4607" xr:uid="{00000000-0005-0000-0000-0000F5110000}"/>
    <cellStyle name="Navadno 12 2 5 4 3 3" xfId="4608" xr:uid="{00000000-0005-0000-0000-0000F6110000}"/>
    <cellStyle name="Navadno 12 2 5 4 4" xfId="4609" xr:uid="{00000000-0005-0000-0000-0000F7110000}"/>
    <cellStyle name="Navadno 12 2 5 4 5" xfId="4610" xr:uid="{00000000-0005-0000-0000-0000F8110000}"/>
    <cellStyle name="Navadno 12 2 5 5" xfId="4611" xr:uid="{00000000-0005-0000-0000-0000F9110000}"/>
    <cellStyle name="Navadno 12 2 5 5 2" xfId="4612" xr:uid="{00000000-0005-0000-0000-0000FA110000}"/>
    <cellStyle name="Navadno 12 2 5 5 2 2" xfId="4613" xr:uid="{00000000-0005-0000-0000-0000FB110000}"/>
    <cellStyle name="Navadno 12 2 5 5 2 3" xfId="4614" xr:uid="{00000000-0005-0000-0000-0000FC110000}"/>
    <cellStyle name="Navadno 12 2 5 5 3" xfId="4615" xr:uid="{00000000-0005-0000-0000-0000FD110000}"/>
    <cellStyle name="Navadno 12 2 5 5 3 2" xfId="4616" xr:uid="{00000000-0005-0000-0000-0000FE110000}"/>
    <cellStyle name="Navadno 12 2 5 5 3 3" xfId="4617" xr:uid="{00000000-0005-0000-0000-0000FF110000}"/>
    <cellStyle name="Navadno 12 2 5 5 4" xfId="4618" xr:uid="{00000000-0005-0000-0000-000000120000}"/>
    <cellStyle name="Navadno 12 2 5 5 5" xfId="4619" xr:uid="{00000000-0005-0000-0000-000001120000}"/>
    <cellStyle name="Navadno 12 2 5 6" xfId="4620" xr:uid="{00000000-0005-0000-0000-000002120000}"/>
    <cellStyle name="Navadno 12 2 5 6 2" xfId="4621" xr:uid="{00000000-0005-0000-0000-000003120000}"/>
    <cellStyle name="Navadno 12 2 5 6 3" xfId="4622" xr:uid="{00000000-0005-0000-0000-000004120000}"/>
    <cellStyle name="Navadno 12 2 5 7" xfId="4623" xr:uid="{00000000-0005-0000-0000-000005120000}"/>
    <cellStyle name="Navadno 12 2 5 7 2" xfId="4624" xr:uid="{00000000-0005-0000-0000-000006120000}"/>
    <cellStyle name="Navadno 12 2 5 7 3" xfId="4625" xr:uid="{00000000-0005-0000-0000-000007120000}"/>
    <cellStyle name="Navadno 12 2 5 8" xfId="4626" xr:uid="{00000000-0005-0000-0000-000008120000}"/>
    <cellStyle name="Navadno 12 2 5 9" xfId="4627" xr:uid="{00000000-0005-0000-0000-000009120000}"/>
    <cellStyle name="Navadno 12 2 6" xfId="4628" xr:uid="{00000000-0005-0000-0000-00000A120000}"/>
    <cellStyle name="Navadno 12 2 6 2" xfId="4629" xr:uid="{00000000-0005-0000-0000-00000B120000}"/>
    <cellStyle name="Navadno 12 2 6 2 2" xfId="4630" xr:uid="{00000000-0005-0000-0000-00000C120000}"/>
    <cellStyle name="Navadno 12 2 6 2 2 2" xfId="4631" xr:uid="{00000000-0005-0000-0000-00000D120000}"/>
    <cellStyle name="Navadno 12 2 6 2 2 2 2" xfId="4632" xr:uid="{00000000-0005-0000-0000-00000E120000}"/>
    <cellStyle name="Navadno 12 2 6 2 2 2 2 2" xfId="4633" xr:uid="{00000000-0005-0000-0000-00000F120000}"/>
    <cellStyle name="Navadno 12 2 6 2 2 2 2 3" xfId="4634" xr:uid="{00000000-0005-0000-0000-000010120000}"/>
    <cellStyle name="Navadno 12 2 6 2 2 2 3" xfId="4635" xr:uid="{00000000-0005-0000-0000-000011120000}"/>
    <cellStyle name="Navadno 12 2 6 2 2 2 3 2" xfId="4636" xr:uid="{00000000-0005-0000-0000-000012120000}"/>
    <cellStyle name="Navadno 12 2 6 2 2 2 3 3" xfId="4637" xr:uid="{00000000-0005-0000-0000-000013120000}"/>
    <cellStyle name="Navadno 12 2 6 2 2 2 4" xfId="4638" xr:uid="{00000000-0005-0000-0000-000014120000}"/>
    <cellStyle name="Navadno 12 2 6 2 2 2 5" xfId="4639" xr:uid="{00000000-0005-0000-0000-000015120000}"/>
    <cellStyle name="Navadno 12 2 6 2 2 3" xfId="4640" xr:uid="{00000000-0005-0000-0000-000016120000}"/>
    <cellStyle name="Navadno 12 2 6 2 2 3 2" xfId="4641" xr:uid="{00000000-0005-0000-0000-000017120000}"/>
    <cellStyle name="Navadno 12 2 6 2 2 3 2 2" xfId="4642" xr:uid="{00000000-0005-0000-0000-000018120000}"/>
    <cellStyle name="Navadno 12 2 6 2 2 3 2 3" xfId="4643" xr:uid="{00000000-0005-0000-0000-000019120000}"/>
    <cellStyle name="Navadno 12 2 6 2 2 3 3" xfId="4644" xr:uid="{00000000-0005-0000-0000-00001A120000}"/>
    <cellStyle name="Navadno 12 2 6 2 2 3 3 2" xfId="4645" xr:uid="{00000000-0005-0000-0000-00001B120000}"/>
    <cellStyle name="Navadno 12 2 6 2 2 3 3 3" xfId="4646" xr:uid="{00000000-0005-0000-0000-00001C120000}"/>
    <cellStyle name="Navadno 12 2 6 2 2 3 4" xfId="4647" xr:uid="{00000000-0005-0000-0000-00001D120000}"/>
    <cellStyle name="Navadno 12 2 6 2 2 3 5" xfId="4648" xr:uid="{00000000-0005-0000-0000-00001E120000}"/>
    <cellStyle name="Navadno 12 2 6 2 2 4" xfId="4649" xr:uid="{00000000-0005-0000-0000-00001F120000}"/>
    <cellStyle name="Navadno 12 2 6 2 2 4 2" xfId="4650" xr:uid="{00000000-0005-0000-0000-000020120000}"/>
    <cellStyle name="Navadno 12 2 6 2 2 4 3" xfId="4651" xr:uid="{00000000-0005-0000-0000-000021120000}"/>
    <cellStyle name="Navadno 12 2 6 2 2 5" xfId="4652" xr:uid="{00000000-0005-0000-0000-000022120000}"/>
    <cellStyle name="Navadno 12 2 6 2 2 5 2" xfId="4653" xr:uid="{00000000-0005-0000-0000-000023120000}"/>
    <cellStyle name="Navadno 12 2 6 2 2 5 3" xfId="4654" xr:uid="{00000000-0005-0000-0000-000024120000}"/>
    <cellStyle name="Navadno 12 2 6 2 2 6" xfId="4655" xr:uid="{00000000-0005-0000-0000-000025120000}"/>
    <cellStyle name="Navadno 12 2 6 2 2 7" xfId="4656" xr:uid="{00000000-0005-0000-0000-000026120000}"/>
    <cellStyle name="Navadno 12 2 6 2 3" xfId="4657" xr:uid="{00000000-0005-0000-0000-000027120000}"/>
    <cellStyle name="Navadno 12 2 6 2 3 2" xfId="4658" xr:uid="{00000000-0005-0000-0000-000028120000}"/>
    <cellStyle name="Navadno 12 2 6 2 3 2 2" xfId="4659" xr:uid="{00000000-0005-0000-0000-000029120000}"/>
    <cellStyle name="Navadno 12 2 6 2 3 2 3" xfId="4660" xr:uid="{00000000-0005-0000-0000-00002A120000}"/>
    <cellStyle name="Navadno 12 2 6 2 3 3" xfId="4661" xr:uid="{00000000-0005-0000-0000-00002B120000}"/>
    <cellStyle name="Navadno 12 2 6 2 3 3 2" xfId="4662" xr:uid="{00000000-0005-0000-0000-00002C120000}"/>
    <cellStyle name="Navadno 12 2 6 2 3 3 3" xfId="4663" xr:uid="{00000000-0005-0000-0000-00002D120000}"/>
    <cellStyle name="Navadno 12 2 6 2 3 4" xfId="4664" xr:uid="{00000000-0005-0000-0000-00002E120000}"/>
    <cellStyle name="Navadno 12 2 6 2 3 5" xfId="4665" xr:uid="{00000000-0005-0000-0000-00002F120000}"/>
    <cellStyle name="Navadno 12 2 6 2 4" xfId="4666" xr:uid="{00000000-0005-0000-0000-000030120000}"/>
    <cellStyle name="Navadno 12 2 6 2 4 2" xfId="4667" xr:uid="{00000000-0005-0000-0000-000031120000}"/>
    <cellStyle name="Navadno 12 2 6 2 4 2 2" xfId="4668" xr:uid="{00000000-0005-0000-0000-000032120000}"/>
    <cellStyle name="Navadno 12 2 6 2 4 2 3" xfId="4669" xr:uid="{00000000-0005-0000-0000-000033120000}"/>
    <cellStyle name="Navadno 12 2 6 2 4 3" xfId="4670" xr:uid="{00000000-0005-0000-0000-000034120000}"/>
    <cellStyle name="Navadno 12 2 6 2 4 3 2" xfId="4671" xr:uid="{00000000-0005-0000-0000-000035120000}"/>
    <cellStyle name="Navadno 12 2 6 2 4 3 3" xfId="4672" xr:uid="{00000000-0005-0000-0000-000036120000}"/>
    <cellStyle name="Navadno 12 2 6 2 4 4" xfId="4673" xr:uid="{00000000-0005-0000-0000-000037120000}"/>
    <cellStyle name="Navadno 12 2 6 2 4 5" xfId="4674" xr:uid="{00000000-0005-0000-0000-000038120000}"/>
    <cellStyle name="Navadno 12 2 6 2 5" xfId="4675" xr:uid="{00000000-0005-0000-0000-000039120000}"/>
    <cellStyle name="Navadno 12 2 6 2 5 2" xfId="4676" xr:uid="{00000000-0005-0000-0000-00003A120000}"/>
    <cellStyle name="Navadno 12 2 6 2 5 3" xfId="4677" xr:uid="{00000000-0005-0000-0000-00003B120000}"/>
    <cellStyle name="Navadno 12 2 6 2 6" xfId="4678" xr:uid="{00000000-0005-0000-0000-00003C120000}"/>
    <cellStyle name="Navadno 12 2 6 2 6 2" xfId="4679" xr:uid="{00000000-0005-0000-0000-00003D120000}"/>
    <cellStyle name="Navadno 12 2 6 2 6 3" xfId="4680" xr:uid="{00000000-0005-0000-0000-00003E120000}"/>
    <cellStyle name="Navadno 12 2 6 2 7" xfId="4681" xr:uid="{00000000-0005-0000-0000-00003F120000}"/>
    <cellStyle name="Navadno 12 2 6 2 8" xfId="4682" xr:uid="{00000000-0005-0000-0000-000040120000}"/>
    <cellStyle name="Navadno 12 2 6 3" xfId="4683" xr:uid="{00000000-0005-0000-0000-000041120000}"/>
    <cellStyle name="Navadno 12 2 6 3 2" xfId="4684" xr:uid="{00000000-0005-0000-0000-000042120000}"/>
    <cellStyle name="Navadno 12 2 6 3 2 2" xfId="4685" xr:uid="{00000000-0005-0000-0000-000043120000}"/>
    <cellStyle name="Navadno 12 2 6 3 2 2 2" xfId="4686" xr:uid="{00000000-0005-0000-0000-000044120000}"/>
    <cellStyle name="Navadno 12 2 6 3 2 2 3" xfId="4687" xr:uid="{00000000-0005-0000-0000-000045120000}"/>
    <cellStyle name="Navadno 12 2 6 3 2 3" xfId="4688" xr:uid="{00000000-0005-0000-0000-000046120000}"/>
    <cellStyle name="Navadno 12 2 6 3 2 3 2" xfId="4689" xr:uid="{00000000-0005-0000-0000-000047120000}"/>
    <cellStyle name="Navadno 12 2 6 3 2 3 3" xfId="4690" xr:uid="{00000000-0005-0000-0000-000048120000}"/>
    <cellStyle name="Navadno 12 2 6 3 2 4" xfId="4691" xr:uid="{00000000-0005-0000-0000-000049120000}"/>
    <cellStyle name="Navadno 12 2 6 3 2 5" xfId="4692" xr:uid="{00000000-0005-0000-0000-00004A120000}"/>
    <cellStyle name="Navadno 12 2 6 3 3" xfId="4693" xr:uid="{00000000-0005-0000-0000-00004B120000}"/>
    <cellStyle name="Navadno 12 2 6 3 3 2" xfId="4694" xr:uid="{00000000-0005-0000-0000-00004C120000}"/>
    <cellStyle name="Navadno 12 2 6 3 3 2 2" xfId="4695" xr:uid="{00000000-0005-0000-0000-00004D120000}"/>
    <cellStyle name="Navadno 12 2 6 3 3 2 3" xfId="4696" xr:uid="{00000000-0005-0000-0000-00004E120000}"/>
    <cellStyle name="Navadno 12 2 6 3 3 3" xfId="4697" xr:uid="{00000000-0005-0000-0000-00004F120000}"/>
    <cellStyle name="Navadno 12 2 6 3 3 3 2" xfId="4698" xr:uid="{00000000-0005-0000-0000-000050120000}"/>
    <cellStyle name="Navadno 12 2 6 3 3 3 3" xfId="4699" xr:uid="{00000000-0005-0000-0000-000051120000}"/>
    <cellStyle name="Navadno 12 2 6 3 3 4" xfId="4700" xr:uid="{00000000-0005-0000-0000-000052120000}"/>
    <cellStyle name="Navadno 12 2 6 3 3 5" xfId="4701" xr:uid="{00000000-0005-0000-0000-000053120000}"/>
    <cellStyle name="Navadno 12 2 6 3 4" xfId="4702" xr:uid="{00000000-0005-0000-0000-000054120000}"/>
    <cellStyle name="Navadno 12 2 6 3 4 2" xfId="4703" xr:uid="{00000000-0005-0000-0000-000055120000}"/>
    <cellStyle name="Navadno 12 2 6 3 4 3" xfId="4704" xr:uid="{00000000-0005-0000-0000-000056120000}"/>
    <cellStyle name="Navadno 12 2 6 3 5" xfId="4705" xr:uid="{00000000-0005-0000-0000-000057120000}"/>
    <cellStyle name="Navadno 12 2 6 3 5 2" xfId="4706" xr:uid="{00000000-0005-0000-0000-000058120000}"/>
    <cellStyle name="Navadno 12 2 6 3 5 3" xfId="4707" xr:uid="{00000000-0005-0000-0000-000059120000}"/>
    <cellStyle name="Navadno 12 2 6 3 6" xfId="4708" xr:uid="{00000000-0005-0000-0000-00005A120000}"/>
    <cellStyle name="Navadno 12 2 6 3 7" xfId="4709" xr:uid="{00000000-0005-0000-0000-00005B120000}"/>
    <cellStyle name="Navadno 12 2 6 4" xfId="4710" xr:uid="{00000000-0005-0000-0000-00005C120000}"/>
    <cellStyle name="Navadno 12 2 6 4 2" xfId="4711" xr:uid="{00000000-0005-0000-0000-00005D120000}"/>
    <cellStyle name="Navadno 12 2 6 4 2 2" xfId="4712" xr:uid="{00000000-0005-0000-0000-00005E120000}"/>
    <cellStyle name="Navadno 12 2 6 4 2 3" xfId="4713" xr:uid="{00000000-0005-0000-0000-00005F120000}"/>
    <cellStyle name="Navadno 12 2 6 4 3" xfId="4714" xr:uid="{00000000-0005-0000-0000-000060120000}"/>
    <cellStyle name="Navadno 12 2 6 4 3 2" xfId="4715" xr:uid="{00000000-0005-0000-0000-000061120000}"/>
    <cellStyle name="Navadno 12 2 6 4 3 3" xfId="4716" xr:uid="{00000000-0005-0000-0000-000062120000}"/>
    <cellStyle name="Navadno 12 2 6 4 4" xfId="4717" xr:uid="{00000000-0005-0000-0000-000063120000}"/>
    <cellStyle name="Navadno 12 2 6 4 5" xfId="4718" xr:uid="{00000000-0005-0000-0000-000064120000}"/>
    <cellStyle name="Navadno 12 2 6 5" xfId="4719" xr:uid="{00000000-0005-0000-0000-000065120000}"/>
    <cellStyle name="Navadno 12 2 6 5 2" xfId="4720" xr:uid="{00000000-0005-0000-0000-000066120000}"/>
    <cellStyle name="Navadno 12 2 6 5 2 2" xfId="4721" xr:uid="{00000000-0005-0000-0000-000067120000}"/>
    <cellStyle name="Navadno 12 2 6 5 2 3" xfId="4722" xr:uid="{00000000-0005-0000-0000-000068120000}"/>
    <cellStyle name="Navadno 12 2 6 5 3" xfId="4723" xr:uid="{00000000-0005-0000-0000-000069120000}"/>
    <cellStyle name="Navadno 12 2 6 5 3 2" xfId="4724" xr:uid="{00000000-0005-0000-0000-00006A120000}"/>
    <cellStyle name="Navadno 12 2 6 5 3 3" xfId="4725" xr:uid="{00000000-0005-0000-0000-00006B120000}"/>
    <cellStyle name="Navadno 12 2 6 5 4" xfId="4726" xr:uid="{00000000-0005-0000-0000-00006C120000}"/>
    <cellStyle name="Navadno 12 2 6 5 5" xfId="4727" xr:uid="{00000000-0005-0000-0000-00006D120000}"/>
    <cellStyle name="Navadno 12 2 6 6" xfId="4728" xr:uid="{00000000-0005-0000-0000-00006E120000}"/>
    <cellStyle name="Navadno 12 2 6 6 2" xfId="4729" xr:uid="{00000000-0005-0000-0000-00006F120000}"/>
    <cellStyle name="Navadno 12 2 6 6 3" xfId="4730" xr:uid="{00000000-0005-0000-0000-000070120000}"/>
    <cellStyle name="Navadno 12 2 6 7" xfId="4731" xr:uid="{00000000-0005-0000-0000-000071120000}"/>
    <cellStyle name="Navadno 12 2 6 7 2" xfId="4732" xr:uid="{00000000-0005-0000-0000-000072120000}"/>
    <cellStyle name="Navadno 12 2 6 7 3" xfId="4733" xr:uid="{00000000-0005-0000-0000-000073120000}"/>
    <cellStyle name="Navadno 12 2 6 8" xfId="4734" xr:uid="{00000000-0005-0000-0000-000074120000}"/>
    <cellStyle name="Navadno 12 2 6 9" xfId="4735" xr:uid="{00000000-0005-0000-0000-000075120000}"/>
    <cellStyle name="Navadno 12 2 7" xfId="4736" xr:uid="{00000000-0005-0000-0000-000076120000}"/>
    <cellStyle name="Navadno 12 2 7 2" xfId="4737" xr:uid="{00000000-0005-0000-0000-000077120000}"/>
    <cellStyle name="Navadno 12 2 7 2 2" xfId="4738" xr:uid="{00000000-0005-0000-0000-000078120000}"/>
    <cellStyle name="Navadno 12 2 7 2 2 2" xfId="4739" xr:uid="{00000000-0005-0000-0000-000079120000}"/>
    <cellStyle name="Navadno 12 2 7 2 2 2 2" xfId="4740" xr:uid="{00000000-0005-0000-0000-00007A120000}"/>
    <cellStyle name="Navadno 12 2 7 2 2 2 3" xfId="4741" xr:uid="{00000000-0005-0000-0000-00007B120000}"/>
    <cellStyle name="Navadno 12 2 7 2 2 3" xfId="4742" xr:uid="{00000000-0005-0000-0000-00007C120000}"/>
    <cellStyle name="Navadno 12 2 7 2 2 3 2" xfId="4743" xr:uid="{00000000-0005-0000-0000-00007D120000}"/>
    <cellStyle name="Navadno 12 2 7 2 2 3 3" xfId="4744" xr:uid="{00000000-0005-0000-0000-00007E120000}"/>
    <cellStyle name="Navadno 12 2 7 2 2 4" xfId="4745" xr:uid="{00000000-0005-0000-0000-00007F120000}"/>
    <cellStyle name="Navadno 12 2 7 2 2 5" xfId="4746" xr:uid="{00000000-0005-0000-0000-000080120000}"/>
    <cellStyle name="Navadno 12 2 7 2 3" xfId="4747" xr:uid="{00000000-0005-0000-0000-000081120000}"/>
    <cellStyle name="Navadno 12 2 7 2 3 2" xfId="4748" xr:uid="{00000000-0005-0000-0000-000082120000}"/>
    <cellStyle name="Navadno 12 2 7 2 3 2 2" xfId="4749" xr:uid="{00000000-0005-0000-0000-000083120000}"/>
    <cellStyle name="Navadno 12 2 7 2 3 2 3" xfId="4750" xr:uid="{00000000-0005-0000-0000-000084120000}"/>
    <cellStyle name="Navadno 12 2 7 2 3 3" xfId="4751" xr:uid="{00000000-0005-0000-0000-000085120000}"/>
    <cellStyle name="Navadno 12 2 7 2 3 3 2" xfId="4752" xr:uid="{00000000-0005-0000-0000-000086120000}"/>
    <cellStyle name="Navadno 12 2 7 2 3 3 3" xfId="4753" xr:uid="{00000000-0005-0000-0000-000087120000}"/>
    <cellStyle name="Navadno 12 2 7 2 3 4" xfId="4754" xr:uid="{00000000-0005-0000-0000-000088120000}"/>
    <cellStyle name="Navadno 12 2 7 2 3 5" xfId="4755" xr:uid="{00000000-0005-0000-0000-000089120000}"/>
    <cellStyle name="Navadno 12 2 7 2 4" xfId="4756" xr:uid="{00000000-0005-0000-0000-00008A120000}"/>
    <cellStyle name="Navadno 12 2 7 2 4 2" xfId="4757" xr:uid="{00000000-0005-0000-0000-00008B120000}"/>
    <cellStyle name="Navadno 12 2 7 2 4 3" xfId="4758" xr:uid="{00000000-0005-0000-0000-00008C120000}"/>
    <cellStyle name="Navadno 12 2 7 2 5" xfId="4759" xr:uid="{00000000-0005-0000-0000-00008D120000}"/>
    <cellStyle name="Navadno 12 2 7 2 5 2" xfId="4760" xr:uid="{00000000-0005-0000-0000-00008E120000}"/>
    <cellStyle name="Navadno 12 2 7 2 5 3" xfId="4761" xr:uid="{00000000-0005-0000-0000-00008F120000}"/>
    <cellStyle name="Navadno 12 2 7 2 6" xfId="4762" xr:uid="{00000000-0005-0000-0000-000090120000}"/>
    <cellStyle name="Navadno 12 2 7 2 7" xfId="4763" xr:uid="{00000000-0005-0000-0000-000091120000}"/>
    <cellStyle name="Navadno 12 2 7 3" xfId="4764" xr:uid="{00000000-0005-0000-0000-000092120000}"/>
    <cellStyle name="Navadno 12 2 7 3 2" xfId="4765" xr:uid="{00000000-0005-0000-0000-000093120000}"/>
    <cellStyle name="Navadno 12 2 7 3 2 2" xfId="4766" xr:uid="{00000000-0005-0000-0000-000094120000}"/>
    <cellStyle name="Navadno 12 2 7 3 2 3" xfId="4767" xr:uid="{00000000-0005-0000-0000-000095120000}"/>
    <cellStyle name="Navadno 12 2 7 3 3" xfId="4768" xr:uid="{00000000-0005-0000-0000-000096120000}"/>
    <cellStyle name="Navadno 12 2 7 3 3 2" xfId="4769" xr:uid="{00000000-0005-0000-0000-000097120000}"/>
    <cellStyle name="Navadno 12 2 7 3 3 3" xfId="4770" xr:uid="{00000000-0005-0000-0000-000098120000}"/>
    <cellStyle name="Navadno 12 2 7 3 4" xfId="4771" xr:uid="{00000000-0005-0000-0000-000099120000}"/>
    <cellStyle name="Navadno 12 2 7 3 5" xfId="4772" xr:uid="{00000000-0005-0000-0000-00009A120000}"/>
    <cellStyle name="Navadno 12 2 7 4" xfId="4773" xr:uid="{00000000-0005-0000-0000-00009B120000}"/>
    <cellStyle name="Navadno 12 2 7 4 2" xfId="4774" xr:uid="{00000000-0005-0000-0000-00009C120000}"/>
    <cellStyle name="Navadno 12 2 7 4 2 2" xfId="4775" xr:uid="{00000000-0005-0000-0000-00009D120000}"/>
    <cellStyle name="Navadno 12 2 7 4 2 3" xfId="4776" xr:uid="{00000000-0005-0000-0000-00009E120000}"/>
    <cellStyle name="Navadno 12 2 7 4 3" xfId="4777" xr:uid="{00000000-0005-0000-0000-00009F120000}"/>
    <cellStyle name="Navadno 12 2 7 4 3 2" xfId="4778" xr:uid="{00000000-0005-0000-0000-0000A0120000}"/>
    <cellStyle name="Navadno 12 2 7 4 3 3" xfId="4779" xr:uid="{00000000-0005-0000-0000-0000A1120000}"/>
    <cellStyle name="Navadno 12 2 7 4 4" xfId="4780" xr:uid="{00000000-0005-0000-0000-0000A2120000}"/>
    <cellStyle name="Navadno 12 2 7 4 5" xfId="4781" xr:uid="{00000000-0005-0000-0000-0000A3120000}"/>
    <cellStyle name="Navadno 12 2 7 5" xfId="4782" xr:uid="{00000000-0005-0000-0000-0000A4120000}"/>
    <cellStyle name="Navadno 12 2 7 5 2" xfId="4783" xr:uid="{00000000-0005-0000-0000-0000A5120000}"/>
    <cellStyle name="Navadno 12 2 7 5 3" xfId="4784" xr:uid="{00000000-0005-0000-0000-0000A6120000}"/>
    <cellStyle name="Navadno 12 2 7 6" xfId="4785" xr:uid="{00000000-0005-0000-0000-0000A7120000}"/>
    <cellStyle name="Navadno 12 2 7 6 2" xfId="4786" xr:uid="{00000000-0005-0000-0000-0000A8120000}"/>
    <cellStyle name="Navadno 12 2 7 6 3" xfId="4787" xr:uid="{00000000-0005-0000-0000-0000A9120000}"/>
    <cellStyle name="Navadno 12 2 7 7" xfId="4788" xr:uid="{00000000-0005-0000-0000-0000AA120000}"/>
    <cellStyle name="Navadno 12 2 7 8" xfId="4789" xr:uid="{00000000-0005-0000-0000-0000AB120000}"/>
    <cellStyle name="Navadno 12 2 8" xfId="4790" xr:uid="{00000000-0005-0000-0000-0000AC120000}"/>
    <cellStyle name="Navadno 12 2 8 2" xfId="4791" xr:uid="{00000000-0005-0000-0000-0000AD120000}"/>
    <cellStyle name="Navadno 12 2 8 2 2" xfId="4792" xr:uid="{00000000-0005-0000-0000-0000AE120000}"/>
    <cellStyle name="Navadno 12 2 8 2 2 2" xfId="4793" xr:uid="{00000000-0005-0000-0000-0000AF120000}"/>
    <cellStyle name="Navadno 12 2 8 2 2 3" xfId="4794" xr:uid="{00000000-0005-0000-0000-0000B0120000}"/>
    <cellStyle name="Navadno 12 2 8 2 3" xfId="4795" xr:uid="{00000000-0005-0000-0000-0000B1120000}"/>
    <cellStyle name="Navadno 12 2 8 2 3 2" xfId="4796" xr:uid="{00000000-0005-0000-0000-0000B2120000}"/>
    <cellStyle name="Navadno 12 2 8 2 3 3" xfId="4797" xr:uid="{00000000-0005-0000-0000-0000B3120000}"/>
    <cellStyle name="Navadno 12 2 8 2 4" xfId="4798" xr:uid="{00000000-0005-0000-0000-0000B4120000}"/>
    <cellStyle name="Navadno 12 2 8 2 5" xfId="4799" xr:uid="{00000000-0005-0000-0000-0000B5120000}"/>
    <cellStyle name="Navadno 12 2 8 3" xfId="4800" xr:uid="{00000000-0005-0000-0000-0000B6120000}"/>
    <cellStyle name="Navadno 12 2 8 3 2" xfId="4801" xr:uid="{00000000-0005-0000-0000-0000B7120000}"/>
    <cellStyle name="Navadno 12 2 8 3 2 2" xfId="4802" xr:uid="{00000000-0005-0000-0000-0000B8120000}"/>
    <cellStyle name="Navadno 12 2 8 3 2 3" xfId="4803" xr:uid="{00000000-0005-0000-0000-0000B9120000}"/>
    <cellStyle name="Navadno 12 2 8 3 3" xfId="4804" xr:uid="{00000000-0005-0000-0000-0000BA120000}"/>
    <cellStyle name="Navadno 12 2 8 3 3 2" xfId="4805" xr:uid="{00000000-0005-0000-0000-0000BB120000}"/>
    <cellStyle name="Navadno 12 2 8 3 3 3" xfId="4806" xr:uid="{00000000-0005-0000-0000-0000BC120000}"/>
    <cellStyle name="Navadno 12 2 8 3 4" xfId="4807" xr:uid="{00000000-0005-0000-0000-0000BD120000}"/>
    <cellStyle name="Navadno 12 2 8 3 5" xfId="4808" xr:uid="{00000000-0005-0000-0000-0000BE120000}"/>
    <cellStyle name="Navadno 12 2 8 4" xfId="4809" xr:uid="{00000000-0005-0000-0000-0000BF120000}"/>
    <cellStyle name="Navadno 12 2 8 4 2" xfId="4810" xr:uid="{00000000-0005-0000-0000-0000C0120000}"/>
    <cellStyle name="Navadno 12 2 8 4 3" xfId="4811" xr:uid="{00000000-0005-0000-0000-0000C1120000}"/>
    <cellStyle name="Navadno 12 2 8 5" xfId="4812" xr:uid="{00000000-0005-0000-0000-0000C2120000}"/>
    <cellStyle name="Navadno 12 2 8 5 2" xfId="4813" xr:uid="{00000000-0005-0000-0000-0000C3120000}"/>
    <cellStyle name="Navadno 12 2 8 5 3" xfId="4814" xr:uid="{00000000-0005-0000-0000-0000C4120000}"/>
    <cellStyle name="Navadno 12 2 8 6" xfId="4815" xr:uid="{00000000-0005-0000-0000-0000C5120000}"/>
    <cellStyle name="Navadno 12 2 8 7" xfId="4816" xr:uid="{00000000-0005-0000-0000-0000C6120000}"/>
    <cellStyle name="Navadno 12 2 8 8" xfId="4817" xr:uid="{00000000-0005-0000-0000-0000C7120000}"/>
    <cellStyle name="Navadno 12 2 9" xfId="4818" xr:uid="{00000000-0005-0000-0000-0000C8120000}"/>
    <cellStyle name="Navadno 12 2 9 2" xfId="4819" xr:uid="{00000000-0005-0000-0000-0000C9120000}"/>
    <cellStyle name="Navadno 12 2 9 2 2" xfId="4820" xr:uid="{00000000-0005-0000-0000-0000CA120000}"/>
    <cellStyle name="Navadno 12 2 9 2 3" xfId="4821" xr:uid="{00000000-0005-0000-0000-0000CB120000}"/>
    <cellStyle name="Navadno 12 2 9 3" xfId="4822" xr:uid="{00000000-0005-0000-0000-0000CC120000}"/>
    <cellStyle name="Navadno 12 2 9 3 2" xfId="4823" xr:uid="{00000000-0005-0000-0000-0000CD120000}"/>
    <cellStyle name="Navadno 12 2 9 3 3" xfId="4824" xr:uid="{00000000-0005-0000-0000-0000CE120000}"/>
    <cellStyle name="Navadno 12 2 9 4" xfId="4825" xr:uid="{00000000-0005-0000-0000-0000CF120000}"/>
    <cellStyle name="Navadno 12 2 9 5" xfId="4826" xr:uid="{00000000-0005-0000-0000-0000D0120000}"/>
    <cellStyle name="Navadno 12 2 9 6" xfId="4827" xr:uid="{00000000-0005-0000-0000-0000D1120000}"/>
    <cellStyle name="Navadno 12 3" xfId="4828" xr:uid="{00000000-0005-0000-0000-0000D2120000}"/>
    <cellStyle name="Navadno 12 3 2" xfId="4829" xr:uid="{00000000-0005-0000-0000-0000D3120000}"/>
    <cellStyle name="Navadno 12 3 2 2" xfId="4830" xr:uid="{00000000-0005-0000-0000-0000D4120000}"/>
    <cellStyle name="Navadno 12 3 3" xfId="4831" xr:uid="{00000000-0005-0000-0000-0000D5120000}"/>
    <cellStyle name="Navadno 12 3 4" xfId="4832" xr:uid="{00000000-0005-0000-0000-0000D6120000}"/>
    <cellStyle name="Navadno 12 3 5" xfId="4833" xr:uid="{00000000-0005-0000-0000-0000D7120000}"/>
    <cellStyle name="Navadno 12 3 6" xfId="4834" xr:uid="{00000000-0005-0000-0000-0000D8120000}"/>
    <cellStyle name="Navadno 12 3 7" xfId="4835" xr:uid="{00000000-0005-0000-0000-0000D9120000}"/>
    <cellStyle name="Navadno 12 3 8" xfId="4836" xr:uid="{00000000-0005-0000-0000-0000DA120000}"/>
    <cellStyle name="Navadno 12 3 9" xfId="4837" xr:uid="{00000000-0005-0000-0000-0000DB120000}"/>
    <cellStyle name="Navadno 12 4" xfId="4838" xr:uid="{00000000-0005-0000-0000-0000DC120000}"/>
    <cellStyle name="Navadno 12 4 10" xfId="4839" xr:uid="{00000000-0005-0000-0000-0000DD120000}"/>
    <cellStyle name="Navadno 12 4 10 2" xfId="4840" xr:uid="{00000000-0005-0000-0000-0000DE120000}"/>
    <cellStyle name="Navadno 12 4 10 3" xfId="4841" xr:uid="{00000000-0005-0000-0000-0000DF120000}"/>
    <cellStyle name="Navadno 12 4 11" xfId="4842" xr:uid="{00000000-0005-0000-0000-0000E0120000}"/>
    <cellStyle name="Navadno 12 4 12" xfId="4843" xr:uid="{00000000-0005-0000-0000-0000E1120000}"/>
    <cellStyle name="Navadno 12 4 2" xfId="4844" xr:uid="{00000000-0005-0000-0000-0000E2120000}"/>
    <cellStyle name="Navadno 12 4 2 10" xfId="4845" xr:uid="{00000000-0005-0000-0000-0000E3120000}"/>
    <cellStyle name="Navadno 12 4 2 2" xfId="4846" xr:uid="{00000000-0005-0000-0000-0000E4120000}"/>
    <cellStyle name="Navadno 12 4 2 2 2" xfId="4847" xr:uid="{00000000-0005-0000-0000-0000E5120000}"/>
    <cellStyle name="Navadno 12 4 2 2 2 2" xfId="4848" xr:uid="{00000000-0005-0000-0000-0000E6120000}"/>
    <cellStyle name="Navadno 12 4 2 2 2 2 2" xfId="4849" xr:uid="{00000000-0005-0000-0000-0000E7120000}"/>
    <cellStyle name="Navadno 12 4 2 2 2 2 2 2" xfId="4850" xr:uid="{00000000-0005-0000-0000-0000E8120000}"/>
    <cellStyle name="Navadno 12 4 2 2 2 2 2 2 2" xfId="4851" xr:uid="{00000000-0005-0000-0000-0000E9120000}"/>
    <cellStyle name="Navadno 12 4 2 2 2 2 2 2 3" xfId="4852" xr:uid="{00000000-0005-0000-0000-0000EA120000}"/>
    <cellStyle name="Navadno 12 4 2 2 2 2 2 3" xfId="4853" xr:uid="{00000000-0005-0000-0000-0000EB120000}"/>
    <cellStyle name="Navadno 12 4 2 2 2 2 2 3 2" xfId="4854" xr:uid="{00000000-0005-0000-0000-0000EC120000}"/>
    <cellStyle name="Navadno 12 4 2 2 2 2 2 3 3" xfId="4855" xr:uid="{00000000-0005-0000-0000-0000ED120000}"/>
    <cellStyle name="Navadno 12 4 2 2 2 2 2 4" xfId="4856" xr:uid="{00000000-0005-0000-0000-0000EE120000}"/>
    <cellStyle name="Navadno 12 4 2 2 2 2 2 5" xfId="4857" xr:uid="{00000000-0005-0000-0000-0000EF120000}"/>
    <cellStyle name="Navadno 12 4 2 2 2 2 3" xfId="4858" xr:uid="{00000000-0005-0000-0000-0000F0120000}"/>
    <cellStyle name="Navadno 12 4 2 2 2 2 3 2" xfId="4859" xr:uid="{00000000-0005-0000-0000-0000F1120000}"/>
    <cellStyle name="Navadno 12 4 2 2 2 2 3 2 2" xfId="4860" xr:uid="{00000000-0005-0000-0000-0000F2120000}"/>
    <cellStyle name="Navadno 12 4 2 2 2 2 3 2 3" xfId="4861" xr:uid="{00000000-0005-0000-0000-0000F3120000}"/>
    <cellStyle name="Navadno 12 4 2 2 2 2 3 3" xfId="4862" xr:uid="{00000000-0005-0000-0000-0000F4120000}"/>
    <cellStyle name="Navadno 12 4 2 2 2 2 3 3 2" xfId="4863" xr:uid="{00000000-0005-0000-0000-0000F5120000}"/>
    <cellStyle name="Navadno 12 4 2 2 2 2 3 3 3" xfId="4864" xr:uid="{00000000-0005-0000-0000-0000F6120000}"/>
    <cellStyle name="Navadno 12 4 2 2 2 2 3 4" xfId="4865" xr:uid="{00000000-0005-0000-0000-0000F7120000}"/>
    <cellStyle name="Navadno 12 4 2 2 2 2 3 5" xfId="4866" xr:uid="{00000000-0005-0000-0000-0000F8120000}"/>
    <cellStyle name="Navadno 12 4 2 2 2 2 4" xfId="4867" xr:uid="{00000000-0005-0000-0000-0000F9120000}"/>
    <cellStyle name="Navadno 12 4 2 2 2 2 4 2" xfId="4868" xr:uid="{00000000-0005-0000-0000-0000FA120000}"/>
    <cellStyle name="Navadno 12 4 2 2 2 2 4 3" xfId="4869" xr:uid="{00000000-0005-0000-0000-0000FB120000}"/>
    <cellStyle name="Navadno 12 4 2 2 2 2 5" xfId="4870" xr:uid="{00000000-0005-0000-0000-0000FC120000}"/>
    <cellStyle name="Navadno 12 4 2 2 2 2 5 2" xfId="4871" xr:uid="{00000000-0005-0000-0000-0000FD120000}"/>
    <cellStyle name="Navadno 12 4 2 2 2 2 5 3" xfId="4872" xr:uid="{00000000-0005-0000-0000-0000FE120000}"/>
    <cellStyle name="Navadno 12 4 2 2 2 2 6" xfId="4873" xr:uid="{00000000-0005-0000-0000-0000FF120000}"/>
    <cellStyle name="Navadno 12 4 2 2 2 2 7" xfId="4874" xr:uid="{00000000-0005-0000-0000-000000130000}"/>
    <cellStyle name="Navadno 12 4 2 2 2 3" xfId="4875" xr:uid="{00000000-0005-0000-0000-000001130000}"/>
    <cellStyle name="Navadno 12 4 2 2 2 3 2" xfId="4876" xr:uid="{00000000-0005-0000-0000-000002130000}"/>
    <cellStyle name="Navadno 12 4 2 2 2 3 2 2" xfId="4877" xr:uid="{00000000-0005-0000-0000-000003130000}"/>
    <cellStyle name="Navadno 12 4 2 2 2 3 2 3" xfId="4878" xr:uid="{00000000-0005-0000-0000-000004130000}"/>
    <cellStyle name="Navadno 12 4 2 2 2 3 3" xfId="4879" xr:uid="{00000000-0005-0000-0000-000005130000}"/>
    <cellStyle name="Navadno 12 4 2 2 2 3 3 2" xfId="4880" xr:uid="{00000000-0005-0000-0000-000006130000}"/>
    <cellStyle name="Navadno 12 4 2 2 2 3 3 3" xfId="4881" xr:uid="{00000000-0005-0000-0000-000007130000}"/>
    <cellStyle name="Navadno 12 4 2 2 2 3 4" xfId="4882" xr:uid="{00000000-0005-0000-0000-000008130000}"/>
    <cellStyle name="Navadno 12 4 2 2 2 3 5" xfId="4883" xr:uid="{00000000-0005-0000-0000-000009130000}"/>
    <cellStyle name="Navadno 12 4 2 2 2 4" xfId="4884" xr:uid="{00000000-0005-0000-0000-00000A130000}"/>
    <cellStyle name="Navadno 12 4 2 2 2 4 2" xfId="4885" xr:uid="{00000000-0005-0000-0000-00000B130000}"/>
    <cellStyle name="Navadno 12 4 2 2 2 4 2 2" xfId="4886" xr:uid="{00000000-0005-0000-0000-00000C130000}"/>
    <cellStyle name="Navadno 12 4 2 2 2 4 2 3" xfId="4887" xr:uid="{00000000-0005-0000-0000-00000D130000}"/>
    <cellStyle name="Navadno 12 4 2 2 2 4 3" xfId="4888" xr:uid="{00000000-0005-0000-0000-00000E130000}"/>
    <cellStyle name="Navadno 12 4 2 2 2 4 3 2" xfId="4889" xr:uid="{00000000-0005-0000-0000-00000F130000}"/>
    <cellStyle name="Navadno 12 4 2 2 2 4 3 3" xfId="4890" xr:uid="{00000000-0005-0000-0000-000010130000}"/>
    <cellStyle name="Navadno 12 4 2 2 2 4 4" xfId="4891" xr:uid="{00000000-0005-0000-0000-000011130000}"/>
    <cellStyle name="Navadno 12 4 2 2 2 4 5" xfId="4892" xr:uid="{00000000-0005-0000-0000-000012130000}"/>
    <cellStyle name="Navadno 12 4 2 2 2 5" xfId="4893" xr:uid="{00000000-0005-0000-0000-000013130000}"/>
    <cellStyle name="Navadno 12 4 2 2 2 5 2" xfId="4894" xr:uid="{00000000-0005-0000-0000-000014130000}"/>
    <cellStyle name="Navadno 12 4 2 2 2 5 3" xfId="4895" xr:uid="{00000000-0005-0000-0000-000015130000}"/>
    <cellStyle name="Navadno 12 4 2 2 2 6" xfId="4896" xr:uid="{00000000-0005-0000-0000-000016130000}"/>
    <cellStyle name="Navadno 12 4 2 2 2 6 2" xfId="4897" xr:uid="{00000000-0005-0000-0000-000017130000}"/>
    <cellStyle name="Navadno 12 4 2 2 2 6 3" xfId="4898" xr:uid="{00000000-0005-0000-0000-000018130000}"/>
    <cellStyle name="Navadno 12 4 2 2 2 7" xfId="4899" xr:uid="{00000000-0005-0000-0000-000019130000}"/>
    <cellStyle name="Navadno 12 4 2 2 2 8" xfId="4900" xr:uid="{00000000-0005-0000-0000-00001A130000}"/>
    <cellStyle name="Navadno 12 4 2 2 3" xfId="4901" xr:uid="{00000000-0005-0000-0000-00001B130000}"/>
    <cellStyle name="Navadno 12 4 2 2 3 2" xfId="4902" xr:uid="{00000000-0005-0000-0000-00001C130000}"/>
    <cellStyle name="Navadno 12 4 2 2 3 2 2" xfId="4903" xr:uid="{00000000-0005-0000-0000-00001D130000}"/>
    <cellStyle name="Navadno 12 4 2 2 3 2 2 2" xfId="4904" xr:uid="{00000000-0005-0000-0000-00001E130000}"/>
    <cellStyle name="Navadno 12 4 2 2 3 2 2 3" xfId="4905" xr:uid="{00000000-0005-0000-0000-00001F130000}"/>
    <cellStyle name="Navadno 12 4 2 2 3 2 3" xfId="4906" xr:uid="{00000000-0005-0000-0000-000020130000}"/>
    <cellStyle name="Navadno 12 4 2 2 3 2 3 2" xfId="4907" xr:uid="{00000000-0005-0000-0000-000021130000}"/>
    <cellStyle name="Navadno 12 4 2 2 3 2 3 3" xfId="4908" xr:uid="{00000000-0005-0000-0000-000022130000}"/>
    <cellStyle name="Navadno 12 4 2 2 3 2 4" xfId="4909" xr:uid="{00000000-0005-0000-0000-000023130000}"/>
    <cellStyle name="Navadno 12 4 2 2 3 2 5" xfId="4910" xr:uid="{00000000-0005-0000-0000-000024130000}"/>
    <cellStyle name="Navadno 12 4 2 2 3 3" xfId="4911" xr:uid="{00000000-0005-0000-0000-000025130000}"/>
    <cellStyle name="Navadno 12 4 2 2 3 3 2" xfId="4912" xr:uid="{00000000-0005-0000-0000-000026130000}"/>
    <cellStyle name="Navadno 12 4 2 2 3 3 2 2" xfId="4913" xr:uid="{00000000-0005-0000-0000-000027130000}"/>
    <cellStyle name="Navadno 12 4 2 2 3 3 2 3" xfId="4914" xr:uid="{00000000-0005-0000-0000-000028130000}"/>
    <cellStyle name="Navadno 12 4 2 2 3 3 3" xfId="4915" xr:uid="{00000000-0005-0000-0000-000029130000}"/>
    <cellStyle name="Navadno 12 4 2 2 3 3 3 2" xfId="4916" xr:uid="{00000000-0005-0000-0000-00002A130000}"/>
    <cellStyle name="Navadno 12 4 2 2 3 3 3 3" xfId="4917" xr:uid="{00000000-0005-0000-0000-00002B130000}"/>
    <cellStyle name="Navadno 12 4 2 2 3 3 4" xfId="4918" xr:uid="{00000000-0005-0000-0000-00002C130000}"/>
    <cellStyle name="Navadno 12 4 2 2 3 3 5" xfId="4919" xr:uid="{00000000-0005-0000-0000-00002D130000}"/>
    <cellStyle name="Navadno 12 4 2 2 3 4" xfId="4920" xr:uid="{00000000-0005-0000-0000-00002E130000}"/>
    <cellStyle name="Navadno 12 4 2 2 3 4 2" xfId="4921" xr:uid="{00000000-0005-0000-0000-00002F130000}"/>
    <cellStyle name="Navadno 12 4 2 2 3 4 3" xfId="4922" xr:uid="{00000000-0005-0000-0000-000030130000}"/>
    <cellStyle name="Navadno 12 4 2 2 3 5" xfId="4923" xr:uid="{00000000-0005-0000-0000-000031130000}"/>
    <cellStyle name="Navadno 12 4 2 2 3 5 2" xfId="4924" xr:uid="{00000000-0005-0000-0000-000032130000}"/>
    <cellStyle name="Navadno 12 4 2 2 3 5 3" xfId="4925" xr:uid="{00000000-0005-0000-0000-000033130000}"/>
    <cellStyle name="Navadno 12 4 2 2 3 6" xfId="4926" xr:uid="{00000000-0005-0000-0000-000034130000}"/>
    <cellStyle name="Navadno 12 4 2 2 3 7" xfId="4927" xr:uid="{00000000-0005-0000-0000-000035130000}"/>
    <cellStyle name="Navadno 12 4 2 2 4" xfId="4928" xr:uid="{00000000-0005-0000-0000-000036130000}"/>
    <cellStyle name="Navadno 12 4 2 2 4 2" xfId="4929" xr:uid="{00000000-0005-0000-0000-000037130000}"/>
    <cellStyle name="Navadno 12 4 2 2 4 2 2" xfId="4930" xr:uid="{00000000-0005-0000-0000-000038130000}"/>
    <cellStyle name="Navadno 12 4 2 2 4 2 3" xfId="4931" xr:uid="{00000000-0005-0000-0000-000039130000}"/>
    <cellStyle name="Navadno 12 4 2 2 4 3" xfId="4932" xr:uid="{00000000-0005-0000-0000-00003A130000}"/>
    <cellStyle name="Navadno 12 4 2 2 4 3 2" xfId="4933" xr:uid="{00000000-0005-0000-0000-00003B130000}"/>
    <cellStyle name="Navadno 12 4 2 2 4 3 3" xfId="4934" xr:uid="{00000000-0005-0000-0000-00003C130000}"/>
    <cellStyle name="Navadno 12 4 2 2 4 4" xfId="4935" xr:uid="{00000000-0005-0000-0000-00003D130000}"/>
    <cellStyle name="Navadno 12 4 2 2 4 5" xfId="4936" xr:uid="{00000000-0005-0000-0000-00003E130000}"/>
    <cellStyle name="Navadno 12 4 2 2 5" xfId="4937" xr:uid="{00000000-0005-0000-0000-00003F130000}"/>
    <cellStyle name="Navadno 12 4 2 2 5 2" xfId="4938" xr:uid="{00000000-0005-0000-0000-000040130000}"/>
    <cellStyle name="Navadno 12 4 2 2 5 2 2" xfId="4939" xr:uid="{00000000-0005-0000-0000-000041130000}"/>
    <cellStyle name="Navadno 12 4 2 2 5 2 3" xfId="4940" xr:uid="{00000000-0005-0000-0000-000042130000}"/>
    <cellStyle name="Navadno 12 4 2 2 5 3" xfId="4941" xr:uid="{00000000-0005-0000-0000-000043130000}"/>
    <cellStyle name="Navadno 12 4 2 2 5 3 2" xfId="4942" xr:uid="{00000000-0005-0000-0000-000044130000}"/>
    <cellStyle name="Navadno 12 4 2 2 5 3 3" xfId="4943" xr:uid="{00000000-0005-0000-0000-000045130000}"/>
    <cellStyle name="Navadno 12 4 2 2 5 4" xfId="4944" xr:uid="{00000000-0005-0000-0000-000046130000}"/>
    <cellStyle name="Navadno 12 4 2 2 5 5" xfId="4945" xr:uid="{00000000-0005-0000-0000-000047130000}"/>
    <cellStyle name="Navadno 12 4 2 2 6" xfId="4946" xr:uid="{00000000-0005-0000-0000-000048130000}"/>
    <cellStyle name="Navadno 12 4 2 2 6 2" xfId="4947" xr:uid="{00000000-0005-0000-0000-000049130000}"/>
    <cellStyle name="Navadno 12 4 2 2 6 3" xfId="4948" xr:uid="{00000000-0005-0000-0000-00004A130000}"/>
    <cellStyle name="Navadno 12 4 2 2 7" xfId="4949" xr:uid="{00000000-0005-0000-0000-00004B130000}"/>
    <cellStyle name="Navadno 12 4 2 2 7 2" xfId="4950" xr:uid="{00000000-0005-0000-0000-00004C130000}"/>
    <cellStyle name="Navadno 12 4 2 2 7 3" xfId="4951" xr:uid="{00000000-0005-0000-0000-00004D130000}"/>
    <cellStyle name="Navadno 12 4 2 2 8" xfId="4952" xr:uid="{00000000-0005-0000-0000-00004E130000}"/>
    <cellStyle name="Navadno 12 4 2 2 9" xfId="4953" xr:uid="{00000000-0005-0000-0000-00004F130000}"/>
    <cellStyle name="Navadno 12 4 2 3" xfId="4954" xr:uid="{00000000-0005-0000-0000-000050130000}"/>
    <cellStyle name="Navadno 12 4 2 3 2" xfId="4955" xr:uid="{00000000-0005-0000-0000-000051130000}"/>
    <cellStyle name="Navadno 12 4 2 3 2 2" xfId="4956" xr:uid="{00000000-0005-0000-0000-000052130000}"/>
    <cellStyle name="Navadno 12 4 2 3 2 2 2" xfId="4957" xr:uid="{00000000-0005-0000-0000-000053130000}"/>
    <cellStyle name="Navadno 12 4 2 3 2 2 2 2" xfId="4958" xr:uid="{00000000-0005-0000-0000-000054130000}"/>
    <cellStyle name="Navadno 12 4 2 3 2 2 2 3" xfId="4959" xr:uid="{00000000-0005-0000-0000-000055130000}"/>
    <cellStyle name="Navadno 12 4 2 3 2 2 3" xfId="4960" xr:uid="{00000000-0005-0000-0000-000056130000}"/>
    <cellStyle name="Navadno 12 4 2 3 2 2 3 2" xfId="4961" xr:uid="{00000000-0005-0000-0000-000057130000}"/>
    <cellStyle name="Navadno 12 4 2 3 2 2 3 3" xfId="4962" xr:uid="{00000000-0005-0000-0000-000058130000}"/>
    <cellStyle name="Navadno 12 4 2 3 2 2 4" xfId="4963" xr:uid="{00000000-0005-0000-0000-000059130000}"/>
    <cellStyle name="Navadno 12 4 2 3 2 2 5" xfId="4964" xr:uid="{00000000-0005-0000-0000-00005A130000}"/>
    <cellStyle name="Navadno 12 4 2 3 2 3" xfId="4965" xr:uid="{00000000-0005-0000-0000-00005B130000}"/>
    <cellStyle name="Navadno 12 4 2 3 2 3 2" xfId="4966" xr:uid="{00000000-0005-0000-0000-00005C130000}"/>
    <cellStyle name="Navadno 12 4 2 3 2 3 2 2" xfId="4967" xr:uid="{00000000-0005-0000-0000-00005D130000}"/>
    <cellStyle name="Navadno 12 4 2 3 2 3 2 3" xfId="4968" xr:uid="{00000000-0005-0000-0000-00005E130000}"/>
    <cellStyle name="Navadno 12 4 2 3 2 3 3" xfId="4969" xr:uid="{00000000-0005-0000-0000-00005F130000}"/>
    <cellStyle name="Navadno 12 4 2 3 2 3 3 2" xfId="4970" xr:uid="{00000000-0005-0000-0000-000060130000}"/>
    <cellStyle name="Navadno 12 4 2 3 2 3 3 3" xfId="4971" xr:uid="{00000000-0005-0000-0000-000061130000}"/>
    <cellStyle name="Navadno 12 4 2 3 2 3 4" xfId="4972" xr:uid="{00000000-0005-0000-0000-000062130000}"/>
    <cellStyle name="Navadno 12 4 2 3 2 3 5" xfId="4973" xr:uid="{00000000-0005-0000-0000-000063130000}"/>
    <cellStyle name="Navadno 12 4 2 3 2 4" xfId="4974" xr:uid="{00000000-0005-0000-0000-000064130000}"/>
    <cellStyle name="Navadno 12 4 2 3 2 4 2" xfId="4975" xr:uid="{00000000-0005-0000-0000-000065130000}"/>
    <cellStyle name="Navadno 12 4 2 3 2 4 3" xfId="4976" xr:uid="{00000000-0005-0000-0000-000066130000}"/>
    <cellStyle name="Navadno 12 4 2 3 2 5" xfId="4977" xr:uid="{00000000-0005-0000-0000-000067130000}"/>
    <cellStyle name="Navadno 12 4 2 3 2 5 2" xfId="4978" xr:uid="{00000000-0005-0000-0000-000068130000}"/>
    <cellStyle name="Navadno 12 4 2 3 2 5 3" xfId="4979" xr:uid="{00000000-0005-0000-0000-000069130000}"/>
    <cellStyle name="Navadno 12 4 2 3 2 6" xfId="4980" xr:uid="{00000000-0005-0000-0000-00006A130000}"/>
    <cellStyle name="Navadno 12 4 2 3 2 7" xfId="4981" xr:uid="{00000000-0005-0000-0000-00006B130000}"/>
    <cellStyle name="Navadno 12 4 2 3 3" xfId="4982" xr:uid="{00000000-0005-0000-0000-00006C130000}"/>
    <cellStyle name="Navadno 12 4 2 3 3 2" xfId="4983" xr:uid="{00000000-0005-0000-0000-00006D130000}"/>
    <cellStyle name="Navadno 12 4 2 3 3 2 2" xfId="4984" xr:uid="{00000000-0005-0000-0000-00006E130000}"/>
    <cellStyle name="Navadno 12 4 2 3 3 2 3" xfId="4985" xr:uid="{00000000-0005-0000-0000-00006F130000}"/>
    <cellStyle name="Navadno 12 4 2 3 3 3" xfId="4986" xr:uid="{00000000-0005-0000-0000-000070130000}"/>
    <cellStyle name="Navadno 12 4 2 3 3 3 2" xfId="4987" xr:uid="{00000000-0005-0000-0000-000071130000}"/>
    <cellStyle name="Navadno 12 4 2 3 3 3 3" xfId="4988" xr:uid="{00000000-0005-0000-0000-000072130000}"/>
    <cellStyle name="Navadno 12 4 2 3 3 4" xfId="4989" xr:uid="{00000000-0005-0000-0000-000073130000}"/>
    <cellStyle name="Navadno 12 4 2 3 3 5" xfId="4990" xr:uid="{00000000-0005-0000-0000-000074130000}"/>
    <cellStyle name="Navadno 12 4 2 3 4" xfId="4991" xr:uid="{00000000-0005-0000-0000-000075130000}"/>
    <cellStyle name="Navadno 12 4 2 3 4 2" xfId="4992" xr:uid="{00000000-0005-0000-0000-000076130000}"/>
    <cellStyle name="Navadno 12 4 2 3 4 2 2" xfId="4993" xr:uid="{00000000-0005-0000-0000-000077130000}"/>
    <cellStyle name="Navadno 12 4 2 3 4 2 3" xfId="4994" xr:uid="{00000000-0005-0000-0000-000078130000}"/>
    <cellStyle name="Navadno 12 4 2 3 4 3" xfId="4995" xr:uid="{00000000-0005-0000-0000-000079130000}"/>
    <cellStyle name="Navadno 12 4 2 3 4 3 2" xfId="4996" xr:uid="{00000000-0005-0000-0000-00007A130000}"/>
    <cellStyle name="Navadno 12 4 2 3 4 3 3" xfId="4997" xr:uid="{00000000-0005-0000-0000-00007B130000}"/>
    <cellStyle name="Navadno 12 4 2 3 4 4" xfId="4998" xr:uid="{00000000-0005-0000-0000-00007C130000}"/>
    <cellStyle name="Navadno 12 4 2 3 4 5" xfId="4999" xr:uid="{00000000-0005-0000-0000-00007D130000}"/>
    <cellStyle name="Navadno 12 4 2 3 5" xfId="5000" xr:uid="{00000000-0005-0000-0000-00007E130000}"/>
    <cellStyle name="Navadno 12 4 2 3 5 2" xfId="5001" xr:uid="{00000000-0005-0000-0000-00007F130000}"/>
    <cellStyle name="Navadno 12 4 2 3 5 3" xfId="5002" xr:uid="{00000000-0005-0000-0000-000080130000}"/>
    <cellStyle name="Navadno 12 4 2 3 6" xfId="5003" xr:uid="{00000000-0005-0000-0000-000081130000}"/>
    <cellStyle name="Navadno 12 4 2 3 6 2" xfId="5004" xr:uid="{00000000-0005-0000-0000-000082130000}"/>
    <cellStyle name="Navadno 12 4 2 3 6 3" xfId="5005" xr:uid="{00000000-0005-0000-0000-000083130000}"/>
    <cellStyle name="Navadno 12 4 2 3 7" xfId="5006" xr:uid="{00000000-0005-0000-0000-000084130000}"/>
    <cellStyle name="Navadno 12 4 2 3 8" xfId="5007" xr:uid="{00000000-0005-0000-0000-000085130000}"/>
    <cellStyle name="Navadno 12 4 2 4" xfId="5008" xr:uid="{00000000-0005-0000-0000-000086130000}"/>
    <cellStyle name="Navadno 12 4 2 4 2" xfId="5009" xr:uid="{00000000-0005-0000-0000-000087130000}"/>
    <cellStyle name="Navadno 12 4 2 4 2 2" xfId="5010" xr:uid="{00000000-0005-0000-0000-000088130000}"/>
    <cellStyle name="Navadno 12 4 2 4 2 2 2" xfId="5011" xr:uid="{00000000-0005-0000-0000-000089130000}"/>
    <cellStyle name="Navadno 12 4 2 4 2 2 3" xfId="5012" xr:uid="{00000000-0005-0000-0000-00008A130000}"/>
    <cellStyle name="Navadno 12 4 2 4 2 3" xfId="5013" xr:uid="{00000000-0005-0000-0000-00008B130000}"/>
    <cellStyle name="Navadno 12 4 2 4 2 3 2" xfId="5014" xr:uid="{00000000-0005-0000-0000-00008C130000}"/>
    <cellStyle name="Navadno 12 4 2 4 2 3 3" xfId="5015" xr:uid="{00000000-0005-0000-0000-00008D130000}"/>
    <cellStyle name="Navadno 12 4 2 4 2 4" xfId="5016" xr:uid="{00000000-0005-0000-0000-00008E130000}"/>
    <cellStyle name="Navadno 12 4 2 4 2 5" xfId="5017" xr:uid="{00000000-0005-0000-0000-00008F130000}"/>
    <cellStyle name="Navadno 12 4 2 4 3" xfId="5018" xr:uid="{00000000-0005-0000-0000-000090130000}"/>
    <cellStyle name="Navadno 12 4 2 4 3 2" xfId="5019" xr:uid="{00000000-0005-0000-0000-000091130000}"/>
    <cellStyle name="Navadno 12 4 2 4 3 2 2" xfId="5020" xr:uid="{00000000-0005-0000-0000-000092130000}"/>
    <cellStyle name="Navadno 12 4 2 4 3 2 3" xfId="5021" xr:uid="{00000000-0005-0000-0000-000093130000}"/>
    <cellStyle name="Navadno 12 4 2 4 3 3" xfId="5022" xr:uid="{00000000-0005-0000-0000-000094130000}"/>
    <cellStyle name="Navadno 12 4 2 4 3 3 2" xfId="5023" xr:uid="{00000000-0005-0000-0000-000095130000}"/>
    <cellStyle name="Navadno 12 4 2 4 3 3 3" xfId="5024" xr:uid="{00000000-0005-0000-0000-000096130000}"/>
    <cellStyle name="Navadno 12 4 2 4 3 4" xfId="5025" xr:uid="{00000000-0005-0000-0000-000097130000}"/>
    <cellStyle name="Navadno 12 4 2 4 3 5" xfId="5026" xr:uid="{00000000-0005-0000-0000-000098130000}"/>
    <cellStyle name="Navadno 12 4 2 4 4" xfId="5027" xr:uid="{00000000-0005-0000-0000-000099130000}"/>
    <cellStyle name="Navadno 12 4 2 4 4 2" xfId="5028" xr:uid="{00000000-0005-0000-0000-00009A130000}"/>
    <cellStyle name="Navadno 12 4 2 4 4 3" xfId="5029" xr:uid="{00000000-0005-0000-0000-00009B130000}"/>
    <cellStyle name="Navadno 12 4 2 4 5" xfId="5030" xr:uid="{00000000-0005-0000-0000-00009C130000}"/>
    <cellStyle name="Navadno 12 4 2 4 5 2" xfId="5031" xr:uid="{00000000-0005-0000-0000-00009D130000}"/>
    <cellStyle name="Navadno 12 4 2 4 5 3" xfId="5032" xr:uid="{00000000-0005-0000-0000-00009E130000}"/>
    <cellStyle name="Navadno 12 4 2 4 6" xfId="5033" xr:uid="{00000000-0005-0000-0000-00009F130000}"/>
    <cellStyle name="Navadno 12 4 2 4 7" xfId="5034" xr:uid="{00000000-0005-0000-0000-0000A0130000}"/>
    <cellStyle name="Navadno 12 4 2 5" xfId="5035" xr:uid="{00000000-0005-0000-0000-0000A1130000}"/>
    <cellStyle name="Navadno 12 4 2 5 2" xfId="5036" xr:uid="{00000000-0005-0000-0000-0000A2130000}"/>
    <cellStyle name="Navadno 12 4 2 5 2 2" xfId="5037" xr:uid="{00000000-0005-0000-0000-0000A3130000}"/>
    <cellStyle name="Navadno 12 4 2 5 2 3" xfId="5038" xr:uid="{00000000-0005-0000-0000-0000A4130000}"/>
    <cellStyle name="Navadno 12 4 2 5 3" xfId="5039" xr:uid="{00000000-0005-0000-0000-0000A5130000}"/>
    <cellStyle name="Navadno 12 4 2 5 3 2" xfId="5040" xr:uid="{00000000-0005-0000-0000-0000A6130000}"/>
    <cellStyle name="Navadno 12 4 2 5 3 3" xfId="5041" xr:uid="{00000000-0005-0000-0000-0000A7130000}"/>
    <cellStyle name="Navadno 12 4 2 5 4" xfId="5042" xr:uid="{00000000-0005-0000-0000-0000A8130000}"/>
    <cellStyle name="Navadno 12 4 2 5 5" xfId="5043" xr:uid="{00000000-0005-0000-0000-0000A9130000}"/>
    <cellStyle name="Navadno 12 4 2 6" xfId="5044" xr:uid="{00000000-0005-0000-0000-0000AA130000}"/>
    <cellStyle name="Navadno 12 4 2 6 2" xfId="5045" xr:uid="{00000000-0005-0000-0000-0000AB130000}"/>
    <cellStyle name="Navadno 12 4 2 6 2 2" xfId="5046" xr:uid="{00000000-0005-0000-0000-0000AC130000}"/>
    <cellStyle name="Navadno 12 4 2 6 2 3" xfId="5047" xr:uid="{00000000-0005-0000-0000-0000AD130000}"/>
    <cellStyle name="Navadno 12 4 2 6 3" xfId="5048" xr:uid="{00000000-0005-0000-0000-0000AE130000}"/>
    <cellStyle name="Navadno 12 4 2 6 3 2" xfId="5049" xr:uid="{00000000-0005-0000-0000-0000AF130000}"/>
    <cellStyle name="Navadno 12 4 2 6 3 3" xfId="5050" xr:uid="{00000000-0005-0000-0000-0000B0130000}"/>
    <cellStyle name="Navadno 12 4 2 6 4" xfId="5051" xr:uid="{00000000-0005-0000-0000-0000B1130000}"/>
    <cellStyle name="Navadno 12 4 2 6 5" xfId="5052" xr:uid="{00000000-0005-0000-0000-0000B2130000}"/>
    <cellStyle name="Navadno 12 4 2 7" xfId="5053" xr:uid="{00000000-0005-0000-0000-0000B3130000}"/>
    <cellStyle name="Navadno 12 4 2 7 2" xfId="5054" xr:uid="{00000000-0005-0000-0000-0000B4130000}"/>
    <cellStyle name="Navadno 12 4 2 7 3" xfId="5055" xr:uid="{00000000-0005-0000-0000-0000B5130000}"/>
    <cellStyle name="Navadno 12 4 2 8" xfId="5056" xr:uid="{00000000-0005-0000-0000-0000B6130000}"/>
    <cellStyle name="Navadno 12 4 2 8 2" xfId="5057" xr:uid="{00000000-0005-0000-0000-0000B7130000}"/>
    <cellStyle name="Navadno 12 4 2 8 3" xfId="5058" xr:uid="{00000000-0005-0000-0000-0000B8130000}"/>
    <cellStyle name="Navadno 12 4 2 9" xfId="5059" xr:uid="{00000000-0005-0000-0000-0000B9130000}"/>
    <cellStyle name="Navadno 12 4 3" xfId="5060" xr:uid="{00000000-0005-0000-0000-0000BA130000}"/>
    <cellStyle name="Navadno 12 4 3 2" xfId="5061" xr:uid="{00000000-0005-0000-0000-0000BB130000}"/>
    <cellStyle name="Navadno 12 4 3 2 2" xfId="5062" xr:uid="{00000000-0005-0000-0000-0000BC130000}"/>
    <cellStyle name="Navadno 12 4 3 2 2 2" xfId="5063" xr:uid="{00000000-0005-0000-0000-0000BD130000}"/>
    <cellStyle name="Navadno 12 4 3 2 2 2 2" xfId="5064" xr:uid="{00000000-0005-0000-0000-0000BE130000}"/>
    <cellStyle name="Navadno 12 4 3 2 2 2 2 2" xfId="5065" xr:uid="{00000000-0005-0000-0000-0000BF130000}"/>
    <cellStyle name="Navadno 12 4 3 2 2 2 2 3" xfId="5066" xr:uid="{00000000-0005-0000-0000-0000C0130000}"/>
    <cellStyle name="Navadno 12 4 3 2 2 2 3" xfId="5067" xr:uid="{00000000-0005-0000-0000-0000C1130000}"/>
    <cellStyle name="Navadno 12 4 3 2 2 2 3 2" xfId="5068" xr:uid="{00000000-0005-0000-0000-0000C2130000}"/>
    <cellStyle name="Navadno 12 4 3 2 2 2 3 3" xfId="5069" xr:uid="{00000000-0005-0000-0000-0000C3130000}"/>
    <cellStyle name="Navadno 12 4 3 2 2 2 4" xfId="5070" xr:uid="{00000000-0005-0000-0000-0000C4130000}"/>
    <cellStyle name="Navadno 12 4 3 2 2 2 5" xfId="5071" xr:uid="{00000000-0005-0000-0000-0000C5130000}"/>
    <cellStyle name="Navadno 12 4 3 2 2 3" xfId="5072" xr:uid="{00000000-0005-0000-0000-0000C6130000}"/>
    <cellStyle name="Navadno 12 4 3 2 2 3 2" xfId="5073" xr:uid="{00000000-0005-0000-0000-0000C7130000}"/>
    <cellStyle name="Navadno 12 4 3 2 2 3 2 2" xfId="5074" xr:uid="{00000000-0005-0000-0000-0000C8130000}"/>
    <cellStyle name="Navadno 12 4 3 2 2 3 2 3" xfId="5075" xr:uid="{00000000-0005-0000-0000-0000C9130000}"/>
    <cellStyle name="Navadno 12 4 3 2 2 3 3" xfId="5076" xr:uid="{00000000-0005-0000-0000-0000CA130000}"/>
    <cellStyle name="Navadno 12 4 3 2 2 3 3 2" xfId="5077" xr:uid="{00000000-0005-0000-0000-0000CB130000}"/>
    <cellStyle name="Navadno 12 4 3 2 2 3 3 3" xfId="5078" xr:uid="{00000000-0005-0000-0000-0000CC130000}"/>
    <cellStyle name="Navadno 12 4 3 2 2 3 4" xfId="5079" xr:uid="{00000000-0005-0000-0000-0000CD130000}"/>
    <cellStyle name="Navadno 12 4 3 2 2 3 5" xfId="5080" xr:uid="{00000000-0005-0000-0000-0000CE130000}"/>
    <cellStyle name="Navadno 12 4 3 2 2 4" xfId="5081" xr:uid="{00000000-0005-0000-0000-0000CF130000}"/>
    <cellStyle name="Navadno 12 4 3 2 2 4 2" xfId="5082" xr:uid="{00000000-0005-0000-0000-0000D0130000}"/>
    <cellStyle name="Navadno 12 4 3 2 2 4 3" xfId="5083" xr:uid="{00000000-0005-0000-0000-0000D1130000}"/>
    <cellStyle name="Navadno 12 4 3 2 2 5" xfId="5084" xr:uid="{00000000-0005-0000-0000-0000D2130000}"/>
    <cellStyle name="Navadno 12 4 3 2 2 5 2" xfId="5085" xr:uid="{00000000-0005-0000-0000-0000D3130000}"/>
    <cellStyle name="Navadno 12 4 3 2 2 5 3" xfId="5086" xr:uid="{00000000-0005-0000-0000-0000D4130000}"/>
    <cellStyle name="Navadno 12 4 3 2 2 6" xfId="5087" xr:uid="{00000000-0005-0000-0000-0000D5130000}"/>
    <cellStyle name="Navadno 12 4 3 2 2 7" xfId="5088" xr:uid="{00000000-0005-0000-0000-0000D6130000}"/>
    <cellStyle name="Navadno 12 4 3 2 3" xfId="5089" xr:uid="{00000000-0005-0000-0000-0000D7130000}"/>
    <cellStyle name="Navadno 12 4 3 2 3 2" xfId="5090" xr:uid="{00000000-0005-0000-0000-0000D8130000}"/>
    <cellStyle name="Navadno 12 4 3 2 3 2 2" xfId="5091" xr:uid="{00000000-0005-0000-0000-0000D9130000}"/>
    <cellStyle name="Navadno 12 4 3 2 3 2 3" xfId="5092" xr:uid="{00000000-0005-0000-0000-0000DA130000}"/>
    <cellStyle name="Navadno 12 4 3 2 3 3" xfId="5093" xr:uid="{00000000-0005-0000-0000-0000DB130000}"/>
    <cellStyle name="Navadno 12 4 3 2 3 3 2" xfId="5094" xr:uid="{00000000-0005-0000-0000-0000DC130000}"/>
    <cellStyle name="Navadno 12 4 3 2 3 3 3" xfId="5095" xr:uid="{00000000-0005-0000-0000-0000DD130000}"/>
    <cellStyle name="Navadno 12 4 3 2 3 4" xfId="5096" xr:uid="{00000000-0005-0000-0000-0000DE130000}"/>
    <cellStyle name="Navadno 12 4 3 2 3 5" xfId="5097" xr:uid="{00000000-0005-0000-0000-0000DF130000}"/>
    <cellStyle name="Navadno 12 4 3 2 4" xfId="5098" xr:uid="{00000000-0005-0000-0000-0000E0130000}"/>
    <cellStyle name="Navadno 12 4 3 2 4 2" xfId="5099" xr:uid="{00000000-0005-0000-0000-0000E1130000}"/>
    <cellStyle name="Navadno 12 4 3 2 4 2 2" xfId="5100" xr:uid="{00000000-0005-0000-0000-0000E2130000}"/>
    <cellStyle name="Navadno 12 4 3 2 4 2 3" xfId="5101" xr:uid="{00000000-0005-0000-0000-0000E3130000}"/>
    <cellStyle name="Navadno 12 4 3 2 4 3" xfId="5102" xr:uid="{00000000-0005-0000-0000-0000E4130000}"/>
    <cellStyle name="Navadno 12 4 3 2 4 3 2" xfId="5103" xr:uid="{00000000-0005-0000-0000-0000E5130000}"/>
    <cellStyle name="Navadno 12 4 3 2 4 3 3" xfId="5104" xr:uid="{00000000-0005-0000-0000-0000E6130000}"/>
    <cellStyle name="Navadno 12 4 3 2 4 4" xfId="5105" xr:uid="{00000000-0005-0000-0000-0000E7130000}"/>
    <cellStyle name="Navadno 12 4 3 2 4 5" xfId="5106" xr:uid="{00000000-0005-0000-0000-0000E8130000}"/>
    <cellStyle name="Navadno 12 4 3 2 5" xfId="5107" xr:uid="{00000000-0005-0000-0000-0000E9130000}"/>
    <cellStyle name="Navadno 12 4 3 2 5 2" xfId="5108" xr:uid="{00000000-0005-0000-0000-0000EA130000}"/>
    <cellStyle name="Navadno 12 4 3 2 5 3" xfId="5109" xr:uid="{00000000-0005-0000-0000-0000EB130000}"/>
    <cellStyle name="Navadno 12 4 3 2 6" xfId="5110" xr:uid="{00000000-0005-0000-0000-0000EC130000}"/>
    <cellStyle name="Navadno 12 4 3 2 6 2" xfId="5111" xr:uid="{00000000-0005-0000-0000-0000ED130000}"/>
    <cellStyle name="Navadno 12 4 3 2 6 3" xfId="5112" xr:uid="{00000000-0005-0000-0000-0000EE130000}"/>
    <cellStyle name="Navadno 12 4 3 2 7" xfId="5113" xr:uid="{00000000-0005-0000-0000-0000EF130000}"/>
    <cellStyle name="Navadno 12 4 3 2 8" xfId="5114" xr:uid="{00000000-0005-0000-0000-0000F0130000}"/>
    <cellStyle name="Navadno 12 4 3 3" xfId="5115" xr:uid="{00000000-0005-0000-0000-0000F1130000}"/>
    <cellStyle name="Navadno 12 4 3 3 2" xfId="5116" xr:uid="{00000000-0005-0000-0000-0000F2130000}"/>
    <cellStyle name="Navadno 12 4 3 3 2 2" xfId="5117" xr:uid="{00000000-0005-0000-0000-0000F3130000}"/>
    <cellStyle name="Navadno 12 4 3 3 2 2 2" xfId="5118" xr:uid="{00000000-0005-0000-0000-0000F4130000}"/>
    <cellStyle name="Navadno 12 4 3 3 2 2 3" xfId="5119" xr:uid="{00000000-0005-0000-0000-0000F5130000}"/>
    <cellStyle name="Navadno 12 4 3 3 2 3" xfId="5120" xr:uid="{00000000-0005-0000-0000-0000F6130000}"/>
    <cellStyle name="Navadno 12 4 3 3 2 3 2" xfId="5121" xr:uid="{00000000-0005-0000-0000-0000F7130000}"/>
    <cellStyle name="Navadno 12 4 3 3 2 3 3" xfId="5122" xr:uid="{00000000-0005-0000-0000-0000F8130000}"/>
    <cellStyle name="Navadno 12 4 3 3 2 4" xfId="5123" xr:uid="{00000000-0005-0000-0000-0000F9130000}"/>
    <cellStyle name="Navadno 12 4 3 3 2 5" xfId="5124" xr:uid="{00000000-0005-0000-0000-0000FA130000}"/>
    <cellStyle name="Navadno 12 4 3 3 3" xfId="5125" xr:uid="{00000000-0005-0000-0000-0000FB130000}"/>
    <cellStyle name="Navadno 12 4 3 3 3 2" xfId="5126" xr:uid="{00000000-0005-0000-0000-0000FC130000}"/>
    <cellStyle name="Navadno 12 4 3 3 3 2 2" xfId="5127" xr:uid="{00000000-0005-0000-0000-0000FD130000}"/>
    <cellStyle name="Navadno 12 4 3 3 3 2 3" xfId="5128" xr:uid="{00000000-0005-0000-0000-0000FE130000}"/>
    <cellStyle name="Navadno 12 4 3 3 3 3" xfId="5129" xr:uid="{00000000-0005-0000-0000-0000FF130000}"/>
    <cellStyle name="Navadno 12 4 3 3 3 3 2" xfId="5130" xr:uid="{00000000-0005-0000-0000-000000140000}"/>
    <cellStyle name="Navadno 12 4 3 3 3 3 3" xfId="5131" xr:uid="{00000000-0005-0000-0000-000001140000}"/>
    <cellStyle name="Navadno 12 4 3 3 3 4" xfId="5132" xr:uid="{00000000-0005-0000-0000-000002140000}"/>
    <cellStyle name="Navadno 12 4 3 3 3 5" xfId="5133" xr:uid="{00000000-0005-0000-0000-000003140000}"/>
    <cellStyle name="Navadno 12 4 3 3 4" xfId="5134" xr:uid="{00000000-0005-0000-0000-000004140000}"/>
    <cellStyle name="Navadno 12 4 3 3 4 2" xfId="5135" xr:uid="{00000000-0005-0000-0000-000005140000}"/>
    <cellStyle name="Navadno 12 4 3 3 4 3" xfId="5136" xr:uid="{00000000-0005-0000-0000-000006140000}"/>
    <cellStyle name="Navadno 12 4 3 3 5" xfId="5137" xr:uid="{00000000-0005-0000-0000-000007140000}"/>
    <cellStyle name="Navadno 12 4 3 3 5 2" xfId="5138" xr:uid="{00000000-0005-0000-0000-000008140000}"/>
    <cellStyle name="Navadno 12 4 3 3 5 3" xfId="5139" xr:uid="{00000000-0005-0000-0000-000009140000}"/>
    <cellStyle name="Navadno 12 4 3 3 6" xfId="5140" xr:uid="{00000000-0005-0000-0000-00000A140000}"/>
    <cellStyle name="Navadno 12 4 3 3 7" xfId="5141" xr:uid="{00000000-0005-0000-0000-00000B140000}"/>
    <cellStyle name="Navadno 12 4 3 4" xfId="5142" xr:uid="{00000000-0005-0000-0000-00000C140000}"/>
    <cellStyle name="Navadno 12 4 3 4 2" xfId="5143" xr:uid="{00000000-0005-0000-0000-00000D140000}"/>
    <cellStyle name="Navadno 12 4 3 4 2 2" xfId="5144" xr:uid="{00000000-0005-0000-0000-00000E140000}"/>
    <cellStyle name="Navadno 12 4 3 4 2 3" xfId="5145" xr:uid="{00000000-0005-0000-0000-00000F140000}"/>
    <cellStyle name="Navadno 12 4 3 4 3" xfId="5146" xr:uid="{00000000-0005-0000-0000-000010140000}"/>
    <cellStyle name="Navadno 12 4 3 4 3 2" xfId="5147" xr:uid="{00000000-0005-0000-0000-000011140000}"/>
    <cellStyle name="Navadno 12 4 3 4 3 3" xfId="5148" xr:uid="{00000000-0005-0000-0000-000012140000}"/>
    <cellStyle name="Navadno 12 4 3 4 4" xfId="5149" xr:uid="{00000000-0005-0000-0000-000013140000}"/>
    <cellStyle name="Navadno 12 4 3 4 5" xfId="5150" xr:uid="{00000000-0005-0000-0000-000014140000}"/>
    <cellStyle name="Navadno 12 4 3 5" xfId="5151" xr:uid="{00000000-0005-0000-0000-000015140000}"/>
    <cellStyle name="Navadno 12 4 3 5 2" xfId="5152" xr:uid="{00000000-0005-0000-0000-000016140000}"/>
    <cellStyle name="Navadno 12 4 3 5 2 2" xfId="5153" xr:uid="{00000000-0005-0000-0000-000017140000}"/>
    <cellStyle name="Navadno 12 4 3 5 2 3" xfId="5154" xr:uid="{00000000-0005-0000-0000-000018140000}"/>
    <cellStyle name="Navadno 12 4 3 5 3" xfId="5155" xr:uid="{00000000-0005-0000-0000-000019140000}"/>
    <cellStyle name="Navadno 12 4 3 5 3 2" xfId="5156" xr:uid="{00000000-0005-0000-0000-00001A140000}"/>
    <cellStyle name="Navadno 12 4 3 5 3 3" xfId="5157" xr:uid="{00000000-0005-0000-0000-00001B140000}"/>
    <cellStyle name="Navadno 12 4 3 5 4" xfId="5158" xr:uid="{00000000-0005-0000-0000-00001C140000}"/>
    <cellStyle name="Navadno 12 4 3 5 5" xfId="5159" xr:uid="{00000000-0005-0000-0000-00001D140000}"/>
    <cellStyle name="Navadno 12 4 3 6" xfId="5160" xr:uid="{00000000-0005-0000-0000-00001E140000}"/>
    <cellStyle name="Navadno 12 4 3 6 2" xfId="5161" xr:uid="{00000000-0005-0000-0000-00001F140000}"/>
    <cellStyle name="Navadno 12 4 3 6 3" xfId="5162" xr:uid="{00000000-0005-0000-0000-000020140000}"/>
    <cellStyle name="Navadno 12 4 3 7" xfId="5163" xr:uid="{00000000-0005-0000-0000-000021140000}"/>
    <cellStyle name="Navadno 12 4 3 7 2" xfId="5164" xr:uid="{00000000-0005-0000-0000-000022140000}"/>
    <cellStyle name="Navadno 12 4 3 7 3" xfId="5165" xr:uid="{00000000-0005-0000-0000-000023140000}"/>
    <cellStyle name="Navadno 12 4 3 8" xfId="5166" xr:uid="{00000000-0005-0000-0000-000024140000}"/>
    <cellStyle name="Navadno 12 4 3 9" xfId="5167" xr:uid="{00000000-0005-0000-0000-000025140000}"/>
    <cellStyle name="Navadno 12 4 4" xfId="5168" xr:uid="{00000000-0005-0000-0000-000026140000}"/>
    <cellStyle name="Navadno 12 4 4 2" xfId="5169" xr:uid="{00000000-0005-0000-0000-000027140000}"/>
    <cellStyle name="Navadno 12 4 4 2 2" xfId="5170" xr:uid="{00000000-0005-0000-0000-000028140000}"/>
    <cellStyle name="Navadno 12 4 4 2 2 2" xfId="5171" xr:uid="{00000000-0005-0000-0000-000029140000}"/>
    <cellStyle name="Navadno 12 4 4 2 2 2 2" xfId="5172" xr:uid="{00000000-0005-0000-0000-00002A140000}"/>
    <cellStyle name="Navadno 12 4 4 2 2 2 2 2" xfId="5173" xr:uid="{00000000-0005-0000-0000-00002B140000}"/>
    <cellStyle name="Navadno 12 4 4 2 2 2 2 3" xfId="5174" xr:uid="{00000000-0005-0000-0000-00002C140000}"/>
    <cellStyle name="Navadno 12 4 4 2 2 2 3" xfId="5175" xr:uid="{00000000-0005-0000-0000-00002D140000}"/>
    <cellStyle name="Navadno 12 4 4 2 2 2 3 2" xfId="5176" xr:uid="{00000000-0005-0000-0000-00002E140000}"/>
    <cellStyle name="Navadno 12 4 4 2 2 2 3 3" xfId="5177" xr:uid="{00000000-0005-0000-0000-00002F140000}"/>
    <cellStyle name="Navadno 12 4 4 2 2 2 4" xfId="5178" xr:uid="{00000000-0005-0000-0000-000030140000}"/>
    <cellStyle name="Navadno 12 4 4 2 2 2 5" xfId="5179" xr:uid="{00000000-0005-0000-0000-000031140000}"/>
    <cellStyle name="Navadno 12 4 4 2 2 3" xfId="5180" xr:uid="{00000000-0005-0000-0000-000032140000}"/>
    <cellStyle name="Navadno 12 4 4 2 2 3 2" xfId="5181" xr:uid="{00000000-0005-0000-0000-000033140000}"/>
    <cellStyle name="Navadno 12 4 4 2 2 3 2 2" xfId="5182" xr:uid="{00000000-0005-0000-0000-000034140000}"/>
    <cellStyle name="Navadno 12 4 4 2 2 3 2 3" xfId="5183" xr:uid="{00000000-0005-0000-0000-000035140000}"/>
    <cellStyle name="Navadno 12 4 4 2 2 3 3" xfId="5184" xr:uid="{00000000-0005-0000-0000-000036140000}"/>
    <cellStyle name="Navadno 12 4 4 2 2 3 3 2" xfId="5185" xr:uid="{00000000-0005-0000-0000-000037140000}"/>
    <cellStyle name="Navadno 12 4 4 2 2 3 3 3" xfId="5186" xr:uid="{00000000-0005-0000-0000-000038140000}"/>
    <cellStyle name="Navadno 12 4 4 2 2 3 4" xfId="5187" xr:uid="{00000000-0005-0000-0000-000039140000}"/>
    <cellStyle name="Navadno 12 4 4 2 2 3 5" xfId="5188" xr:uid="{00000000-0005-0000-0000-00003A140000}"/>
    <cellStyle name="Navadno 12 4 4 2 2 4" xfId="5189" xr:uid="{00000000-0005-0000-0000-00003B140000}"/>
    <cellStyle name="Navadno 12 4 4 2 2 4 2" xfId="5190" xr:uid="{00000000-0005-0000-0000-00003C140000}"/>
    <cellStyle name="Navadno 12 4 4 2 2 4 3" xfId="5191" xr:uid="{00000000-0005-0000-0000-00003D140000}"/>
    <cellStyle name="Navadno 12 4 4 2 2 5" xfId="5192" xr:uid="{00000000-0005-0000-0000-00003E140000}"/>
    <cellStyle name="Navadno 12 4 4 2 2 5 2" xfId="5193" xr:uid="{00000000-0005-0000-0000-00003F140000}"/>
    <cellStyle name="Navadno 12 4 4 2 2 5 3" xfId="5194" xr:uid="{00000000-0005-0000-0000-000040140000}"/>
    <cellStyle name="Navadno 12 4 4 2 2 6" xfId="5195" xr:uid="{00000000-0005-0000-0000-000041140000}"/>
    <cellStyle name="Navadno 12 4 4 2 2 7" xfId="5196" xr:uid="{00000000-0005-0000-0000-000042140000}"/>
    <cellStyle name="Navadno 12 4 4 2 3" xfId="5197" xr:uid="{00000000-0005-0000-0000-000043140000}"/>
    <cellStyle name="Navadno 12 4 4 2 3 2" xfId="5198" xr:uid="{00000000-0005-0000-0000-000044140000}"/>
    <cellStyle name="Navadno 12 4 4 2 3 2 2" xfId="5199" xr:uid="{00000000-0005-0000-0000-000045140000}"/>
    <cellStyle name="Navadno 12 4 4 2 3 2 3" xfId="5200" xr:uid="{00000000-0005-0000-0000-000046140000}"/>
    <cellStyle name="Navadno 12 4 4 2 3 3" xfId="5201" xr:uid="{00000000-0005-0000-0000-000047140000}"/>
    <cellStyle name="Navadno 12 4 4 2 3 3 2" xfId="5202" xr:uid="{00000000-0005-0000-0000-000048140000}"/>
    <cellStyle name="Navadno 12 4 4 2 3 3 3" xfId="5203" xr:uid="{00000000-0005-0000-0000-000049140000}"/>
    <cellStyle name="Navadno 12 4 4 2 3 4" xfId="5204" xr:uid="{00000000-0005-0000-0000-00004A140000}"/>
    <cellStyle name="Navadno 12 4 4 2 3 5" xfId="5205" xr:uid="{00000000-0005-0000-0000-00004B140000}"/>
    <cellStyle name="Navadno 12 4 4 2 4" xfId="5206" xr:uid="{00000000-0005-0000-0000-00004C140000}"/>
    <cellStyle name="Navadno 12 4 4 2 4 2" xfId="5207" xr:uid="{00000000-0005-0000-0000-00004D140000}"/>
    <cellStyle name="Navadno 12 4 4 2 4 2 2" xfId="5208" xr:uid="{00000000-0005-0000-0000-00004E140000}"/>
    <cellStyle name="Navadno 12 4 4 2 4 2 3" xfId="5209" xr:uid="{00000000-0005-0000-0000-00004F140000}"/>
    <cellStyle name="Navadno 12 4 4 2 4 3" xfId="5210" xr:uid="{00000000-0005-0000-0000-000050140000}"/>
    <cellStyle name="Navadno 12 4 4 2 4 3 2" xfId="5211" xr:uid="{00000000-0005-0000-0000-000051140000}"/>
    <cellStyle name="Navadno 12 4 4 2 4 3 3" xfId="5212" xr:uid="{00000000-0005-0000-0000-000052140000}"/>
    <cellStyle name="Navadno 12 4 4 2 4 4" xfId="5213" xr:uid="{00000000-0005-0000-0000-000053140000}"/>
    <cellStyle name="Navadno 12 4 4 2 4 5" xfId="5214" xr:uid="{00000000-0005-0000-0000-000054140000}"/>
    <cellStyle name="Navadno 12 4 4 2 5" xfId="5215" xr:uid="{00000000-0005-0000-0000-000055140000}"/>
    <cellStyle name="Navadno 12 4 4 2 5 2" xfId="5216" xr:uid="{00000000-0005-0000-0000-000056140000}"/>
    <cellStyle name="Navadno 12 4 4 2 5 3" xfId="5217" xr:uid="{00000000-0005-0000-0000-000057140000}"/>
    <cellStyle name="Navadno 12 4 4 2 6" xfId="5218" xr:uid="{00000000-0005-0000-0000-000058140000}"/>
    <cellStyle name="Navadno 12 4 4 2 6 2" xfId="5219" xr:uid="{00000000-0005-0000-0000-000059140000}"/>
    <cellStyle name="Navadno 12 4 4 2 6 3" xfId="5220" xr:uid="{00000000-0005-0000-0000-00005A140000}"/>
    <cellStyle name="Navadno 12 4 4 2 7" xfId="5221" xr:uid="{00000000-0005-0000-0000-00005B140000}"/>
    <cellStyle name="Navadno 12 4 4 2 8" xfId="5222" xr:uid="{00000000-0005-0000-0000-00005C140000}"/>
    <cellStyle name="Navadno 12 4 4 3" xfId="5223" xr:uid="{00000000-0005-0000-0000-00005D140000}"/>
    <cellStyle name="Navadno 12 4 4 3 2" xfId="5224" xr:uid="{00000000-0005-0000-0000-00005E140000}"/>
    <cellStyle name="Navadno 12 4 4 3 2 2" xfId="5225" xr:uid="{00000000-0005-0000-0000-00005F140000}"/>
    <cellStyle name="Navadno 12 4 4 3 2 2 2" xfId="5226" xr:uid="{00000000-0005-0000-0000-000060140000}"/>
    <cellStyle name="Navadno 12 4 4 3 2 2 3" xfId="5227" xr:uid="{00000000-0005-0000-0000-000061140000}"/>
    <cellStyle name="Navadno 12 4 4 3 2 3" xfId="5228" xr:uid="{00000000-0005-0000-0000-000062140000}"/>
    <cellStyle name="Navadno 12 4 4 3 2 3 2" xfId="5229" xr:uid="{00000000-0005-0000-0000-000063140000}"/>
    <cellStyle name="Navadno 12 4 4 3 2 3 3" xfId="5230" xr:uid="{00000000-0005-0000-0000-000064140000}"/>
    <cellStyle name="Navadno 12 4 4 3 2 4" xfId="5231" xr:uid="{00000000-0005-0000-0000-000065140000}"/>
    <cellStyle name="Navadno 12 4 4 3 2 5" xfId="5232" xr:uid="{00000000-0005-0000-0000-000066140000}"/>
    <cellStyle name="Navadno 12 4 4 3 3" xfId="5233" xr:uid="{00000000-0005-0000-0000-000067140000}"/>
    <cellStyle name="Navadno 12 4 4 3 3 2" xfId="5234" xr:uid="{00000000-0005-0000-0000-000068140000}"/>
    <cellStyle name="Navadno 12 4 4 3 3 2 2" xfId="5235" xr:uid="{00000000-0005-0000-0000-000069140000}"/>
    <cellStyle name="Navadno 12 4 4 3 3 2 3" xfId="5236" xr:uid="{00000000-0005-0000-0000-00006A140000}"/>
    <cellStyle name="Navadno 12 4 4 3 3 3" xfId="5237" xr:uid="{00000000-0005-0000-0000-00006B140000}"/>
    <cellStyle name="Navadno 12 4 4 3 3 3 2" xfId="5238" xr:uid="{00000000-0005-0000-0000-00006C140000}"/>
    <cellStyle name="Navadno 12 4 4 3 3 3 3" xfId="5239" xr:uid="{00000000-0005-0000-0000-00006D140000}"/>
    <cellStyle name="Navadno 12 4 4 3 3 4" xfId="5240" xr:uid="{00000000-0005-0000-0000-00006E140000}"/>
    <cellStyle name="Navadno 12 4 4 3 3 5" xfId="5241" xr:uid="{00000000-0005-0000-0000-00006F140000}"/>
    <cellStyle name="Navadno 12 4 4 3 4" xfId="5242" xr:uid="{00000000-0005-0000-0000-000070140000}"/>
    <cellStyle name="Navadno 12 4 4 3 4 2" xfId="5243" xr:uid="{00000000-0005-0000-0000-000071140000}"/>
    <cellStyle name="Navadno 12 4 4 3 4 3" xfId="5244" xr:uid="{00000000-0005-0000-0000-000072140000}"/>
    <cellStyle name="Navadno 12 4 4 3 5" xfId="5245" xr:uid="{00000000-0005-0000-0000-000073140000}"/>
    <cellStyle name="Navadno 12 4 4 3 5 2" xfId="5246" xr:uid="{00000000-0005-0000-0000-000074140000}"/>
    <cellStyle name="Navadno 12 4 4 3 5 3" xfId="5247" xr:uid="{00000000-0005-0000-0000-000075140000}"/>
    <cellStyle name="Navadno 12 4 4 3 6" xfId="5248" xr:uid="{00000000-0005-0000-0000-000076140000}"/>
    <cellStyle name="Navadno 12 4 4 3 7" xfId="5249" xr:uid="{00000000-0005-0000-0000-000077140000}"/>
    <cellStyle name="Navadno 12 4 4 4" xfId="5250" xr:uid="{00000000-0005-0000-0000-000078140000}"/>
    <cellStyle name="Navadno 12 4 4 4 2" xfId="5251" xr:uid="{00000000-0005-0000-0000-000079140000}"/>
    <cellStyle name="Navadno 12 4 4 4 2 2" xfId="5252" xr:uid="{00000000-0005-0000-0000-00007A140000}"/>
    <cellStyle name="Navadno 12 4 4 4 2 3" xfId="5253" xr:uid="{00000000-0005-0000-0000-00007B140000}"/>
    <cellStyle name="Navadno 12 4 4 4 3" xfId="5254" xr:uid="{00000000-0005-0000-0000-00007C140000}"/>
    <cellStyle name="Navadno 12 4 4 4 3 2" xfId="5255" xr:uid="{00000000-0005-0000-0000-00007D140000}"/>
    <cellStyle name="Navadno 12 4 4 4 3 3" xfId="5256" xr:uid="{00000000-0005-0000-0000-00007E140000}"/>
    <cellStyle name="Navadno 12 4 4 4 4" xfId="5257" xr:uid="{00000000-0005-0000-0000-00007F140000}"/>
    <cellStyle name="Navadno 12 4 4 4 5" xfId="5258" xr:uid="{00000000-0005-0000-0000-000080140000}"/>
    <cellStyle name="Navadno 12 4 4 5" xfId="5259" xr:uid="{00000000-0005-0000-0000-000081140000}"/>
    <cellStyle name="Navadno 12 4 4 5 2" xfId="5260" xr:uid="{00000000-0005-0000-0000-000082140000}"/>
    <cellStyle name="Navadno 12 4 4 5 2 2" xfId="5261" xr:uid="{00000000-0005-0000-0000-000083140000}"/>
    <cellStyle name="Navadno 12 4 4 5 2 3" xfId="5262" xr:uid="{00000000-0005-0000-0000-000084140000}"/>
    <cellStyle name="Navadno 12 4 4 5 3" xfId="5263" xr:uid="{00000000-0005-0000-0000-000085140000}"/>
    <cellStyle name="Navadno 12 4 4 5 3 2" xfId="5264" xr:uid="{00000000-0005-0000-0000-000086140000}"/>
    <cellStyle name="Navadno 12 4 4 5 3 3" xfId="5265" xr:uid="{00000000-0005-0000-0000-000087140000}"/>
    <cellStyle name="Navadno 12 4 4 5 4" xfId="5266" xr:uid="{00000000-0005-0000-0000-000088140000}"/>
    <cellStyle name="Navadno 12 4 4 5 5" xfId="5267" xr:uid="{00000000-0005-0000-0000-000089140000}"/>
    <cellStyle name="Navadno 12 4 4 6" xfId="5268" xr:uid="{00000000-0005-0000-0000-00008A140000}"/>
    <cellStyle name="Navadno 12 4 4 6 2" xfId="5269" xr:uid="{00000000-0005-0000-0000-00008B140000}"/>
    <cellStyle name="Navadno 12 4 4 6 3" xfId="5270" xr:uid="{00000000-0005-0000-0000-00008C140000}"/>
    <cellStyle name="Navadno 12 4 4 7" xfId="5271" xr:uid="{00000000-0005-0000-0000-00008D140000}"/>
    <cellStyle name="Navadno 12 4 4 7 2" xfId="5272" xr:uid="{00000000-0005-0000-0000-00008E140000}"/>
    <cellStyle name="Navadno 12 4 4 7 3" xfId="5273" xr:uid="{00000000-0005-0000-0000-00008F140000}"/>
    <cellStyle name="Navadno 12 4 4 8" xfId="5274" xr:uid="{00000000-0005-0000-0000-000090140000}"/>
    <cellStyle name="Navadno 12 4 4 9" xfId="5275" xr:uid="{00000000-0005-0000-0000-000091140000}"/>
    <cellStyle name="Navadno 12 4 5" xfId="5276" xr:uid="{00000000-0005-0000-0000-000092140000}"/>
    <cellStyle name="Navadno 12 4 5 2" xfId="5277" xr:uid="{00000000-0005-0000-0000-000093140000}"/>
    <cellStyle name="Navadno 12 4 5 2 2" xfId="5278" xr:uid="{00000000-0005-0000-0000-000094140000}"/>
    <cellStyle name="Navadno 12 4 5 2 2 2" xfId="5279" xr:uid="{00000000-0005-0000-0000-000095140000}"/>
    <cellStyle name="Navadno 12 4 5 2 2 2 2" xfId="5280" xr:uid="{00000000-0005-0000-0000-000096140000}"/>
    <cellStyle name="Navadno 12 4 5 2 2 2 3" xfId="5281" xr:uid="{00000000-0005-0000-0000-000097140000}"/>
    <cellStyle name="Navadno 12 4 5 2 2 3" xfId="5282" xr:uid="{00000000-0005-0000-0000-000098140000}"/>
    <cellStyle name="Navadno 12 4 5 2 2 3 2" xfId="5283" xr:uid="{00000000-0005-0000-0000-000099140000}"/>
    <cellStyle name="Navadno 12 4 5 2 2 3 3" xfId="5284" xr:uid="{00000000-0005-0000-0000-00009A140000}"/>
    <cellStyle name="Navadno 12 4 5 2 2 4" xfId="5285" xr:uid="{00000000-0005-0000-0000-00009B140000}"/>
    <cellStyle name="Navadno 12 4 5 2 2 5" xfId="5286" xr:uid="{00000000-0005-0000-0000-00009C140000}"/>
    <cellStyle name="Navadno 12 4 5 2 3" xfId="5287" xr:uid="{00000000-0005-0000-0000-00009D140000}"/>
    <cellStyle name="Navadno 12 4 5 2 3 2" xfId="5288" xr:uid="{00000000-0005-0000-0000-00009E140000}"/>
    <cellStyle name="Navadno 12 4 5 2 3 2 2" xfId="5289" xr:uid="{00000000-0005-0000-0000-00009F140000}"/>
    <cellStyle name="Navadno 12 4 5 2 3 2 3" xfId="5290" xr:uid="{00000000-0005-0000-0000-0000A0140000}"/>
    <cellStyle name="Navadno 12 4 5 2 3 3" xfId="5291" xr:uid="{00000000-0005-0000-0000-0000A1140000}"/>
    <cellStyle name="Navadno 12 4 5 2 3 3 2" xfId="5292" xr:uid="{00000000-0005-0000-0000-0000A2140000}"/>
    <cellStyle name="Navadno 12 4 5 2 3 3 3" xfId="5293" xr:uid="{00000000-0005-0000-0000-0000A3140000}"/>
    <cellStyle name="Navadno 12 4 5 2 3 4" xfId="5294" xr:uid="{00000000-0005-0000-0000-0000A4140000}"/>
    <cellStyle name="Navadno 12 4 5 2 3 5" xfId="5295" xr:uid="{00000000-0005-0000-0000-0000A5140000}"/>
    <cellStyle name="Navadno 12 4 5 2 4" xfId="5296" xr:uid="{00000000-0005-0000-0000-0000A6140000}"/>
    <cellStyle name="Navadno 12 4 5 2 4 2" xfId="5297" xr:uid="{00000000-0005-0000-0000-0000A7140000}"/>
    <cellStyle name="Navadno 12 4 5 2 4 3" xfId="5298" xr:uid="{00000000-0005-0000-0000-0000A8140000}"/>
    <cellStyle name="Navadno 12 4 5 2 5" xfId="5299" xr:uid="{00000000-0005-0000-0000-0000A9140000}"/>
    <cellStyle name="Navadno 12 4 5 2 5 2" xfId="5300" xr:uid="{00000000-0005-0000-0000-0000AA140000}"/>
    <cellStyle name="Navadno 12 4 5 2 5 3" xfId="5301" xr:uid="{00000000-0005-0000-0000-0000AB140000}"/>
    <cellStyle name="Navadno 12 4 5 2 6" xfId="5302" xr:uid="{00000000-0005-0000-0000-0000AC140000}"/>
    <cellStyle name="Navadno 12 4 5 2 7" xfId="5303" xr:uid="{00000000-0005-0000-0000-0000AD140000}"/>
    <cellStyle name="Navadno 12 4 5 3" xfId="5304" xr:uid="{00000000-0005-0000-0000-0000AE140000}"/>
    <cellStyle name="Navadno 12 4 5 3 2" xfId="5305" xr:uid="{00000000-0005-0000-0000-0000AF140000}"/>
    <cellStyle name="Navadno 12 4 5 3 2 2" xfId="5306" xr:uid="{00000000-0005-0000-0000-0000B0140000}"/>
    <cellStyle name="Navadno 12 4 5 3 2 3" xfId="5307" xr:uid="{00000000-0005-0000-0000-0000B1140000}"/>
    <cellStyle name="Navadno 12 4 5 3 3" xfId="5308" xr:uid="{00000000-0005-0000-0000-0000B2140000}"/>
    <cellStyle name="Navadno 12 4 5 3 3 2" xfId="5309" xr:uid="{00000000-0005-0000-0000-0000B3140000}"/>
    <cellStyle name="Navadno 12 4 5 3 3 3" xfId="5310" xr:uid="{00000000-0005-0000-0000-0000B4140000}"/>
    <cellStyle name="Navadno 12 4 5 3 4" xfId="5311" xr:uid="{00000000-0005-0000-0000-0000B5140000}"/>
    <cellStyle name="Navadno 12 4 5 3 5" xfId="5312" xr:uid="{00000000-0005-0000-0000-0000B6140000}"/>
    <cellStyle name="Navadno 12 4 5 4" xfId="5313" xr:uid="{00000000-0005-0000-0000-0000B7140000}"/>
    <cellStyle name="Navadno 12 4 5 4 2" xfId="5314" xr:uid="{00000000-0005-0000-0000-0000B8140000}"/>
    <cellStyle name="Navadno 12 4 5 4 2 2" xfId="5315" xr:uid="{00000000-0005-0000-0000-0000B9140000}"/>
    <cellStyle name="Navadno 12 4 5 4 2 3" xfId="5316" xr:uid="{00000000-0005-0000-0000-0000BA140000}"/>
    <cellStyle name="Navadno 12 4 5 4 3" xfId="5317" xr:uid="{00000000-0005-0000-0000-0000BB140000}"/>
    <cellStyle name="Navadno 12 4 5 4 3 2" xfId="5318" xr:uid="{00000000-0005-0000-0000-0000BC140000}"/>
    <cellStyle name="Navadno 12 4 5 4 3 3" xfId="5319" xr:uid="{00000000-0005-0000-0000-0000BD140000}"/>
    <cellStyle name="Navadno 12 4 5 4 4" xfId="5320" xr:uid="{00000000-0005-0000-0000-0000BE140000}"/>
    <cellStyle name="Navadno 12 4 5 4 5" xfId="5321" xr:uid="{00000000-0005-0000-0000-0000BF140000}"/>
    <cellStyle name="Navadno 12 4 5 5" xfId="5322" xr:uid="{00000000-0005-0000-0000-0000C0140000}"/>
    <cellStyle name="Navadno 12 4 5 5 2" xfId="5323" xr:uid="{00000000-0005-0000-0000-0000C1140000}"/>
    <cellStyle name="Navadno 12 4 5 5 3" xfId="5324" xr:uid="{00000000-0005-0000-0000-0000C2140000}"/>
    <cellStyle name="Navadno 12 4 5 6" xfId="5325" xr:uid="{00000000-0005-0000-0000-0000C3140000}"/>
    <cellStyle name="Navadno 12 4 5 6 2" xfId="5326" xr:uid="{00000000-0005-0000-0000-0000C4140000}"/>
    <cellStyle name="Navadno 12 4 5 6 3" xfId="5327" xr:uid="{00000000-0005-0000-0000-0000C5140000}"/>
    <cellStyle name="Navadno 12 4 5 7" xfId="5328" xr:uid="{00000000-0005-0000-0000-0000C6140000}"/>
    <cellStyle name="Navadno 12 4 5 8" xfId="5329" xr:uid="{00000000-0005-0000-0000-0000C7140000}"/>
    <cellStyle name="Navadno 12 4 6" xfId="5330" xr:uid="{00000000-0005-0000-0000-0000C8140000}"/>
    <cellStyle name="Navadno 12 4 6 2" xfId="5331" xr:uid="{00000000-0005-0000-0000-0000C9140000}"/>
    <cellStyle name="Navadno 12 4 6 2 2" xfId="5332" xr:uid="{00000000-0005-0000-0000-0000CA140000}"/>
    <cellStyle name="Navadno 12 4 6 2 2 2" xfId="5333" xr:uid="{00000000-0005-0000-0000-0000CB140000}"/>
    <cellStyle name="Navadno 12 4 6 2 2 3" xfId="5334" xr:uid="{00000000-0005-0000-0000-0000CC140000}"/>
    <cellStyle name="Navadno 12 4 6 2 3" xfId="5335" xr:uid="{00000000-0005-0000-0000-0000CD140000}"/>
    <cellStyle name="Navadno 12 4 6 2 3 2" xfId="5336" xr:uid="{00000000-0005-0000-0000-0000CE140000}"/>
    <cellStyle name="Navadno 12 4 6 2 3 3" xfId="5337" xr:uid="{00000000-0005-0000-0000-0000CF140000}"/>
    <cellStyle name="Navadno 12 4 6 2 4" xfId="5338" xr:uid="{00000000-0005-0000-0000-0000D0140000}"/>
    <cellStyle name="Navadno 12 4 6 2 5" xfId="5339" xr:uid="{00000000-0005-0000-0000-0000D1140000}"/>
    <cellStyle name="Navadno 12 4 6 3" xfId="5340" xr:uid="{00000000-0005-0000-0000-0000D2140000}"/>
    <cellStyle name="Navadno 12 4 6 3 2" xfId="5341" xr:uid="{00000000-0005-0000-0000-0000D3140000}"/>
    <cellStyle name="Navadno 12 4 6 3 2 2" xfId="5342" xr:uid="{00000000-0005-0000-0000-0000D4140000}"/>
    <cellStyle name="Navadno 12 4 6 3 2 3" xfId="5343" xr:uid="{00000000-0005-0000-0000-0000D5140000}"/>
    <cellStyle name="Navadno 12 4 6 3 3" xfId="5344" xr:uid="{00000000-0005-0000-0000-0000D6140000}"/>
    <cellStyle name="Navadno 12 4 6 3 3 2" xfId="5345" xr:uid="{00000000-0005-0000-0000-0000D7140000}"/>
    <cellStyle name="Navadno 12 4 6 3 3 3" xfId="5346" xr:uid="{00000000-0005-0000-0000-0000D8140000}"/>
    <cellStyle name="Navadno 12 4 6 3 4" xfId="5347" xr:uid="{00000000-0005-0000-0000-0000D9140000}"/>
    <cellStyle name="Navadno 12 4 6 3 5" xfId="5348" xr:uid="{00000000-0005-0000-0000-0000DA140000}"/>
    <cellStyle name="Navadno 12 4 6 4" xfId="5349" xr:uid="{00000000-0005-0000-0000-0000DB140000}"/>
    <cellStyle name="Navadno 12 4 6 4 2" xfId="5350" xr:uid="{00000000-0005-0000-0000-0000DC140000}"/>
    <cellStyle name="Navadno 12 4 6 4 3" xfId="5351" xr:uid="{00000000-0005-0000-0000-0000DD140000}"/>
    <cellStyle name="Navadno 12 4 6 5" xfId="5352" xr:uid="{00000000-0005-0000-0000-0000DE140000}"/>
    <cellStyle name="Navadno 12 4 6 5 2" xfId="5353" xr:uid="{00000000-0005-0000-0000-0000DF140000}"/>
    <cellStyle name="Navadno 12 4 6 5 3" xfId="5354" xr:uid="{00000000-0005-0000-0000-0000E0140000}"/>
    <cellStyle name="Navadno 12 4 6 6" xfId="5355" xr:uid="{00000000-0005-0000-0000-0000E1140000}"/>
    <cellStyle name="Navadno 12 4 6 7" xfId="5356" xr:uid="{00000000-0005-0000-0000-0000E2140000}"/>
    <cellStyle name="Navadno 12 4 6 8" xfId="5357" xr:uid="{00000000-0005-0000-0000-0000E3140000}"/>
    <cellStyle name="Navadno 12 4 7" xfId="5358" xr:uid="{00000000-0005-0000-0000-0000E4140000}"/>
    <cellStyle name="Navadno 12 4 7 2" xfId="5359" xr:uid="{00000000-0005-0000-0000-0000E5140000}"/>
    <cellStyle name="Navadno 12 4 7 2 2" xfId="5360" xr:uid="{00000000-0005-0000-0000-0000E6140000}"/>
    <cellStyle name="Navadno 12 4 7 2 3" xfId="5361" xr:uid="{00000000-0005-0000-0000-0000E7140000}"/>
    <cellStyle name="Navadno 12 4 7 3" xfId="5362" xr:uid="{00000000-0005-0000-0000-0000E8140000}"/>
    <cellStyle name="Navadno 12 4 7 3 2" xfId="5363" xr:uid="{00000000-0005-0000-0000-0000E9140000}"/>
    <cellStyle name="Navadno 12 4 7 3 3" xfId="5364" xr:uid="{00000000-0005-0000-0000-0000EA140000}"/>
    <cellStyle name="Navadno 12 4 7 4" xfId="5365" xr:uid="{00000000-0005-0000-0000-0000EB140000}"/>
    <cellStyle name="Navadno 12 4 7 5" xfId="5366" xr:uid="{00000000-0005-0000-0000-0000EC140000}"/>
    <cellStyle name="Navadno 12 4 8" xfId="5367" xr:uid="{00000000-0005-0000-0000-0000ED140000}"/>
    <cellStyle name="Navadno 12 4 8 2" xfId="5368" xr:uid="{00000000-0005-0000-0000-0000EE140000}"/>
    <cellStyle name="Navadno 12 4 8 2 2" xfId="5369" xr:uid="{00000000-0005-0000-0000-0000EF140000}"/>
    <cellStyle name="Navadno 12 4 8 2 3" xfId="5370" xr:uid="{00000000-0005-0000-0000-0000F0140000}"/>
    <cellStyle name="Navadno 12 4 8 3" xfId="5371" xr:uid="{00000000-0005-0000-0000-0000F1140000}"/>
    <cellStyle name="Navadno 12 4 8 3 2" xfId="5372" xr:uid="{00000000-0005-0000-0000-0000F2140000}"/>
    <cellStyle name="Navadno 12 4 8 3 3" xfId="5373" xr:uid="{00000000-0005-0000-0000-0000F3140000}"/>
    <cellStyle name="Navadno 12 4 8 4" xfId="5374" xr:uid="{00000000-0005-0000-0000-0000F4140000}"/>
    <cellStyle name="Navadno 12 4 8 5" xfId="5375" xr:uid="{00000000-0005-0000-0000-0000F5140000}"/>
    <cellStyle name="Navadno 12 4 9" xfId="5376" xr:uid="{00000000-0005-0000-0000-0000F6140000}"/>
    <cellStyle name="Navadno 12 4 9 2" xfId="5377" xr:uid="{00000000-0005-0000-0000-0000F7140000}"/>
    <cellStyle name="Navadno 12 4 9 3" xfId="5378" xr:uid="{00000000-0005-0000-0000-0000F8140000}"/>
    <cellStyle name="Navadno 12 5" xfId="5379" xr:uid="{00000000-0005-0000-0000-0000F9140000}"/>
    <cellStyle name="Navadno 12 5 10" xfId="5380" xr:uid="{00000000-0005-0000-0000-0000FA140000}"/>
    <cellStyle name="Navadno 12 5 10 2" xfId="5381" xr:uid="{00000000-0005-0000-0000-0000FB140000}"/>
    <cellStyle name="Navadno 12 5 10 3" xfId="5382" xr:uid="{00000000-0005-0000-0000-0000FC140000}"/>
    <cellStyle name="Navadno 12 5 11" xfId="5383" xr:uid="{00000000-0005-0000-0000-0000FD140000}"/>
    <cellStyle name="Navadno 12 5 12" xfId="5384" xr:uid="{00000000-0005-0000-0000-0000FE140000}"/>
    <cellStyle name="Navadno 12 5 2" xfId="5385" xr:uid="{00000000-0005-0000-0000-0000FF140000}"/>
    <cellStyle name="Navadno 12 5 2 10" xfId="5386" xr:uid="{00000000-0005-0000-0000-000000150000}"/>
    <cellStyle name="Navadno 12 5 2 2" xfId="5387" xr:uid="{00000000-0005-0000-0000-000001150000}"/>
    <cellStyle name="Navadno 12 5 2 2 2" xfId="5388" xr:uid="{00000000-0005-0000-0000-000002150000}"/>
    <cellStyle name="Navadno 12 5 2 2 2 2" xfId="5389" xr:uid="{00000000-0005-0000-0000-000003150000}"/>
    <cellStyle name="Navadno 12 5 2 2 2 2 2" xfId="5390" xr:uid="{00000000-0005-0000-0000-000004150000}"/>
    <cellStyle name="Navadno 12 5 2 2 2 2 2 2" xfId="5391" xr:uid="{00000000-0005-0000-0000-000005150000}"/>
    <cellStyle name="Navadno 12 5 2 2 2 2 2 2 2" xfId="5392" xr:uid="{00000000-0005-0000-0000-000006150000}"/>
    <cellStyle name="Navadno 12 5 2 2 2 2 2 2 3" xfId="5393" xr:uid="{00000000-0005-0000-0000-000007150000}"/>
    <cellStyle name="Navadno 12 5 2 2 2 2 2 3" xfId="5394" xr:uid="{00000000-0005-0000-0000-000008150000}"/>
    <cellStyle name="Navadno 12 5 2 2 2 2 2 3 2" xfId="5395" xr:uid="{00000000-0005-0000-0000-000009150000}"/>
    <cellStyle name="Navadno 12 5 2 2 2 2 2 3 3" xfId="5396" xr:uid="{00000000-0005-0000-0000-00000A150000}"/>
    <cellStyle name="Navadno 12 5 2 2 2 2 2 4" xfId="5397" xr:uid="{00000000-0005-0000-0000-00000B150000}"/>
    <cellStyle name="Navadno 12 5 2 2 2 2 2 5" xfId="5398" xr:uid="{00000000-0005-0000-0000-00000C150000}"/>
    <cellStyle name="Navadno 12 5 2 2 2 2 3" xfId="5399" xr:uid="{00000000-0005-0000-0000-00000D150000}"/>
    <cellStyle name="Navadno 12 5 2 2 2 2 3 2" xfId="5400" xr:uid="{00000000-0005-0000-0000-00000E150000}"/>
    <cellStyle name="Navadno 12 5 2 2 2 2 3 2 2" xfId="5401" xr:uid="{00000000-0005-0000-0000-00000F150000}"/>
    <cellStyle name="Navadno 12 5 2 2 2 2 3 2 3" xfId="5402" xr:uid="{00000000-0005-0000-0000-000010150000}"/>
    <cellStyle name="Navadno 12 5 2 2 2 2 3 3" xfId="5403" xr:uid="{00000000-0005-0000-0000-000011150000}"/>
    <cellStyle name="Navadno 12 5 2 2 2 2 3 3 2" xfId="5404" xr:uid="{00000000-0005-0000-0000-000012150000}"/>
    <cellStyle name="Navadno 12 5 2 2 2 2 3 3 3" xfId="5405" xr:uid="{00000000-0005-0000-0000-000013150000}"/>
    <cellStyle name="Navadno 12 5 2 2 2 2 3 4" xfId="5406" xr:uid="{00000000-0005-0000-0000-000014150000}"/>
    <cellStyle name="Navadno 12 5 2 2 2 2 3 5" xfId="5407" xr:uid="{00000000-0005-0000-0000-000015150000}"/>
    <cellStyle name="Navadno 12 5 2 2 2 2 4" xfId="5408" xr:uid="{00000000-0005-0000-0000-000016150000}"/>
    <cellStyle name="Navadno 12 5 2 2 2 2 4 2" xfId="5409" xr:uid="{00000000-0005-0000-0000-000017150000}"/>
    <cellStyle name="Navadno 12 5 2 2 2 2 4 3" xfId="5410" xr:uid="{00000000-0005-0000-0000-000018150000}"/>
    <cellStyle name="Navadno 12 5 2 2 2 2 5" xfId="5411" xr:uid="{00000000-0005-0000-0000-000019150000}"/>
    <cellStyle name="Navadno 12 5 2 2 2 2 5 2" xfId="5412" xr:uid="{00000000-0005-0000-0000-00001A150000}"/>
    <cellStyle name="Navadno 12 5 2 2 2 2 5 3" xfId="5413" xr:uid="{00000000-0005-0000-0000-00001B150000}"/>
    <cellStyle name="Navadno 12 5 2 2 2 2 6" xfId="5414" xr:uid="{00000000-0005-0000-0000-00001C150000}"/>
    <cellStyle name="Navadno 12 5 2 2 2 2 7" xfId="5415" xr:uid="{00000000-0005-0000-0000-00001D150000}"/>
    <cellStyle name="Navadno 12 5 2 2 2 3" xfId="5416" xr:uid="{00000000-0005-0000-0000-00001E150000}"/>
    <cellStyle name="Navadno 12 5 2 2 2 3 2" xfId="5417" xr:uid="{00000000-0005-0000-0000-00001F150000}"/>
    <cellStyle name="Navadno 12 5 2 2 2 3 2 2" xfId="5418" xr:uid="{00000000-0005-0000-0000-000020150000}"/>
    <cellStyle name="Navadno 12 5 2 2 2 3 2 3" xfId="5419" xr:uid="{00000000-0005-0000-0000-000021150000}"/>
    <cellStyle name="Navadno 12 5 2 2 2 3 3" xfId="5420" xr:uid="{00000000-0005-0000-0000-000022150000}"/>
    <cellStyle name="Navadno 12 5 2 2 2 3 3 2" xfId="5421" xr:uid="{00000000-0005-0000-0000-000023150000}"/>
    <cellStyle name="Navadno 12 5 2 2 2 3 3 3" xfId="5422" xr:uid="{00000000-0005-0000-0000-000024150000}"/>
    <cellStyle name="Navadno 12 5 2 2 2 3 4" xfId="5423" xr:uid="{00000000-0005-0000-0000-000025150000}"/>
    <cellStyle name="Navadno 12 5 2 2 2 3 5" xfId="5424" xr:uid="{00000000-0005-0000-0000-000026150000}"/>
    <cellStyle name="Navadno 12 5 2 2 2 4" xfId="5425" xr:uid="{00000000-0005-0000-0000-000027150000}"/>
    <cellStyle name="Navadno 12 5 2 2 2 4 2" xfId="5426" xr:uid="{00000000-0005-0000-0000-000028150000}"/>
    <cellStyle name="Navadno 12 5 2 2 2 4 2 2" xfId="5427" xr:uid="{00000000-0005-0000-0000-000029150000}"/>
    <cellStyle name="Navadno 12 5 2 2 2 4 2 3" xfId="5428" xr:uid="{00000000-0005-0000-0000-00002A150000}"/>
    <cellStyle name="Navadno 12 5 2 2 2 4 3" xfId="5429" xr:uid="{00000000-0005-0000-0000-00002B150000}"/>
    <cellStyle name="Navadno 12 5 2 2 2 4 3 2" xfId="5430" xr:uid="{00000000-0005-0000-0000-00002C150000}"/>
    <cellStyle name="Navadno 12 5 2 2 2 4 3 3" xfId="5431" xr:uid="{00000000-0005-0000-0000-00002D150000}"/>
    <cellStyle name="Navadno 12 5 2 2 2 4 4" xfId="5432" xr:uid="{00000000-0005-0000-0000-00002E150000}"/>
    <cellStyle name="Navadno 12 5 2 2 2 4 5" xfId="5433" xr:uid="{00000000-0005-0000-0000-00002F150000}"/>
    <cellStyle name="Navadno 12 5 2 2 2 5" xfId="5434" xr:uid="{00000000-0005-0000-0000-000030150000}"/>
    <cellStyle name="Navadno 12 5 2 2 2 5 2" xfId="5435" xr:uid="{00000000-0005-0000-0000-000031150000}"/>
    <cellStyle name="Navadno 12 5 2 2 2 5 3" xfId="5436" xr:uid="{00000000-0005-0000-0000-000032150000}"/>
    <cellStyle name="Navadno 12 5 2 2 2 6" xfId="5437" xr:uid="{00000000-0005-0000-0000-000033150000}"/>
    <cellStyle name="Navadno 12 5 2 2 2 6 2" xfId="5438" xr:uid="{00000000-0005-0000-0000-000034150000}"/>
    <cellStyle name="Navadno 12 5 2 2 2 6 3" xfId="5439" xr:uid="{00000000-0005-0000-0000-000035150000}"/>
    <cellStyle name="Navadno 12 5 2 2 2 7" xfId="5440" xr:uid="{00000000-0005-0000-0000-000036150000}"/>
    <cellStyle name="Navadno 12 5 2 2 2 8" xfId="5441" xr:uid="{00000000-0005-0000-0000-000037150000}"/>
    <cellStyle name="Navadno 12 5 2 2 3" xfId="5442" xr:uid="{00000000-0005-0000-0000-000038150000}"/>
    <cellStyle name="Navadno 12 5 2 2 3 2" xfId="5443" xr:uid="{00000000-0005-0000-0000-000039150000}"/>
    <cellStyle name="Navadno 12 5 2 2 3 2 2" xfId="5444" xr:uid="{00000000-0005-0000-0000-00003A150000}"/>
    <cellStyle name="Navadno 12 5 2 2 3 2 2 2" xfId="5445" xr:uid="{00000000-0005-0000-0000-00003B150000}"/>
    <cellStyle name="Navadno 12 5 2 2 3 2 2 3" xfId="5446" xr:uid="{00000000-0005-0000-0000-00003C150000}"/>
    <cellStyle name="Navadno 12 5 2 2 3 2 3" xfId="5447" xr:uid="{00000000-0005-0000-0000-00003D150000}"/>
    <cellStyle name="Navadno 12 5 2 2 3 2 3 2" xfId="5448" xr:uid="{00000000-0005-0000-0000-00003E150000}"/>
    <cellStyle name="Navadno 12 5 2 2 3 2 3 3" xfId="5449" xr:uid="{00000000-0005-0000-0000-00003F150000}"/>
    <cellStyle name="Navadno 12 5 2 2 3 2 4" xfId="5450" xr:uid="{00000000-0005-0000-0000-000040150000}"/>
    <cellStyle name="Navadno 12 5 2 2 3 2 5" xfId="5451" xr:uid="{00000000-0005-0000-0000-000041150000}"/>
    <cellStyle name="Navadno 12 5 2 2 3 3" xfId="5452" xr:uid="{00000000-0005-0000-0000-000042150000}"/>
    <cellStyle name="Navadno 12 5 2 2 3 3 2" xfId="5453" xr:uid="{00000000-0005-0000-0000-000043150000}"/>
    <cellStyle name="Navadno 12 5 2 2 3 3 2 2" xfId="5454" xr:uid="{00000000-0005-0000-0000-000044150000}"/>
    <cellStyle name="Navadno 12 5 2 2 3 3 2 3" xfId="5455" xr:uid="{00000000-0005-0000-0000-000045150000}"/>
    <cellStyle name="Navadno 12 5 2 2 3 3 3" xfId="5456" xr:uid="{00000000-0005-0000-0000-000046150000}"/>
    <cellStyle name="Navadno 12 5 2 2 3 3 3 2" xfId="5457" xr:uid="{00000000-0005-0000-0000-000047150000}"/>
    <cellStyle name="Navadno 12 5 2 2 3 3 3 3" xfId="5458" xr:uid="{00000000-0005-0000-0000-000048150000}"/>
    <cellStyle name="Navadno 12 5 2 2 3 3 4" xfId="5459" xr:uid="{00000000-0005-0000-0000-000049150000}"/>
    <cellStyle name="Navadno 12 5 2 2 3 3 5" xfId="5460" xr:uid="{00000000-0005-0000-0000-00004A150000}"/>
    <cellStyle name="Navadno 12 5 2 2 3 4" xfId="5461" xr:uid="{00000000-0005-0000-0000-00004B150000}"/>
    <cellStyle name="Navadno 12 5 2 2 3 4 2" xfId="5462" xr:uid="{00000000-0005-0000-0000-00004C150000}"/>
    <cellStyle name="Navadno 12 5 2 2 3 4 3" xfId="5463" xr:uid="{00000000-0005-0000-0000-00004D150000}"/>
    <cellStyle name="Navadno 12 5 2 2 3 5" xfId="5464" xr:uid="{00000000-0005-0000-0000-00004E150000}"/>
    <cellStyle name="Navadno 12 5 2 2 3 5 2" xfId="5465" xr:uid="{00000000-0005-0000-0000-00004F150000}"/>
    <cellStyle name="Navadno 12 5 2 2 3 5 3" xfId="5466" xr:uid="{00000000-0005-0000-0000-000050150000}"/>
    <cellStyle name="Navadno 12 5 2 2 3 6" xfId="5467" xr:uid="{00000000-0005-0000-0000-000051150000}"/>
    <cellStyle name="Navadno 12 5 2 2 3 7" xfId="5468" xr:uid="{00000000-0005-0000-0000-000052150000}"/>
    <cellStyle name="Navadno 12 5 2 2 4" xfId="5469" xr:uid="{00000000-0005-0000-0000-000053150000}"/>
    <cellStyle name="Navadno 12 5 2 2 4 2" xfId="5470" xr:uid="{00000000-0005-0000-0000-000054150000}"/>
    <cellStyle name="Navadno 12 5 2 2 4 2 2" xfId="5471" xr:uid="{00000000-0005-0000-0000-000055150000}"/>
    <cellStyle name="Navadno 12 5 2 2 4 2 3" xfId="5472" xr:uid="{00000000-0005-0000-0000-000056150000}"/>
    <cellStyle name="Navadno 12 5 2 2 4 3" xfId="5473" xr:uid="{00000000-0005-0000-0000-000057150000}"/>
    <cellStyle name="Navadno 12 5 2 2 4 3 2" xfId="5474" xr:uid="{00000000-0005-0000-0000-000058150000}"/>
    <cellStyle name="Navadno 12 5 2 2 4 3 3" xfId="5475" xr:uid="{00000000-0005-0000-0000-000059150000}"/>
    <cellStyle name="Navadno 12 5 2 2 4 4" xfId="5476" xr:uid="{00000000-0005-0000-0000-00005A150000}"/>
    <cellStyle name="Navadno 12 5 2 2 4 5" xfId="5477" xr:uid="{00000000-0005-0000-0000-00005B150000}"/>
    <cellStyle name="Navadno 12 5 2 2 5" xfId="5478" xr:uid="{00000000-0005-0000-0000-00005C150000}"/>
    <cellStyle name="Navadno 12 5 2 2 5 2" xfId="5479" xr:uid="{00000000-0005-0000-0000-00005D150000}"/>
    <cellStyle name="Navadno 12 5 2 2 5 2 2" xfId="5480" xr:uid="{00000000-0005-0000-0000-00005E150000}"/>
    <cellStyle name="Navadno 12 5 2 2 5 2 3" xfId="5481" xr:uid="{00000000-0005-0000-0000-00005F150000}"/>
    <cellStyle name="Navadno 12 5 2 2 5 3" xfId="5482" xr:uid="{00000000-0005-0000-0000-000060150000}"/>
    <cellStyle name="Navadno 12 5 2 2 5 3 2" xfId="5483" xr:uid="{00000000-0005-0000-0000-000061150000}"/>
    <cellStyle name="Navadno 12 5 2 2 5 3 3" xfId="5484" xr:uid="{00000000-0005-0000-0000-000062150000}"/>
    <cellStyle name="Navadno 12 5 2 2 5 4" xfId="5485" xr:uid="{00000000-0005-0000-0000-000063150000}"/>
    <cellStyle name="Navadno 12 5 2 2 5 5" xfId="5486" xr:uid="{00000000-0005-0000-0000-000064150000}"/>
    <cellStyle name="Navadno 12 5 2 2 6" xfId="5487" xr:uid="{00000000-0005-0000-0000-000065150000}"/>
    <cellStyle name="Navadno 12 5 2 2 6 2" xfId="5488" xr:uid="{00000000-0005-0000-0000-000066150000}"/>
    <cellStyle name="Navadno 12 5 2 2 6 3" xfId="5489" xr:uid="{00000000-0005-0000-0000-000067150000}"/>
    <cellStyle name="Navadno 12 5 2 2 7" xfId="5490" xr:uid="{00000000-0005-0000-0000-000068150000}"/>
    <cellStyle name="Navadno 12 5 2 2 7 2" xfId="5491" xr:uid="{00000000-0005-0000-0000-000069150000}"/>
    <cellStyle name="Navadno 12 5 2 2 7 3" xfId="5492" xr:uid="{00000000-0005-0000-0000-00006A150000}"/>
    <cellStyle name="Navadno 12 5 2 2 8" xfId="5493" xr:uid="{00000000-0005-0000-0000-00006B150000}"/>
    <cellStyle name="Navadno 12 5 2 2 9" xfId="5494" xr:uid="{00000000-0005-0000-0000-00006C150000}"/>
    <cellStyle name="Navadno 12 5 2 3" xfId="5495" xr:uid="{00000000-0005-0000-0000-00006D150000}"/>
    <cellStyle name="Navadno 12 5 2 3 2" xfId="5496" xr:uid="{00000000-0005-0000-0000-00006E150000}"/>
    <cellStyle name="Navadno 12 5 2 3 2 2" xfId="5497" xr:uid="{00000000-0005-0000-0000-00006F150000}"/>
    <cellStyle name="Navadno 12 5 2 3 2 2 2" xfId="5498" xr:uid="{00000000-0005-0000-0000-000070150000}"/>
    <cellStyle name="Navadno 12 5 2 3 2 2 2 2" xfId="5499" xr:uid="{00000000-0005-0000-0000-000071150000}"/>
    <cellStyle name="Navadno 12 5 2 3 2 2 2 3" xfId="5500" xr:uid="{00000000-0005-0000-0000-000072150000}"/>
    <cellStyle name="Navadno 12 5 2 3 2 2 3" xfId="5501" xr:uid="{00000000-0005-0000-0000-000073150000}"/>
    <cellStyle name="Navadno 12 5 2 3 2 2 3 2" xfId="5502" xr:uid="{00000000-0005-0000-0000-000074150000}"/>
    <cellStyle name="Navadno 12 5 2 3 2 2 3 3" xfId="5503" xr:uid="{00000000-0005-0000-0000-000075150000}"/>
    <cellStyle name="Navadno 12 5 2 3 2 2 4" xfId="5504" xr:uid="{00000000-0005-0000-0000-000076150000}"/>
    <cellStyle name="Navadno 12 5 2 3 2 2 5" xfId="5505" xr:uid="{00000000-0005-0000-0000-000077150000}"/>
    <cellStyle name="Navadno 12 5 2 3 2 3" xfId="5506" xr:uid="{00000000-0005-0000-0000-000078150000}"/>
    <cellStyle name="Navadno 12 5 2 3 2 3 2" xfId="5507" xr:uid="{00000000-0005-0000-0000-000079150000}"/>
    <cellStyle name="Navadno 12 5 2 3 2 3 2 2" xfId="5508" xr:uid="{00000000-0005-0000-0000-00007A150000}"/>
    <cellStyle name="Navadno 12 5 2 3 2 3 2 3" xfId="5509" xr:uid="{00000000-0005-0000-0000-00007B150000}"/>
    <cellStyle name="Navadno 12 5 2 3 2 3 3" xfId="5510" xr:uid="{00000000-0005-0000-0000-00007C150000}"/>
    <cellStyle name="Navadno 12 5 2 3 2 3 3 2" xfId="5511" xr:uid="{00000000-0005-0000-0000-00007D150000}"/>
    <cellStyle name="Navadno 12 5 2 3 2 3 3 3" xfId="5512" xr:uid="{00000000-0005-0000-0000-00007E150000}"/>
    <cellStyle name="Navadno 12 5 2 3 2 3 4" xfId="5513" xr:uid="{00000000-0005-0000-0000-00007F150000}"/>
    <cellStyle name="Navadno 12 5 2 3 2 3 5" xfId="5514" xr:uid="{00000000-0005-0000-0000-000080150000}"/>
    <cellStyle name="Navadno 12 5 2 3 2 4" xfId="5515" xr:uid="{00000000-0005-0000-0000-000081150000}"/>
    <cellStyle name="Navadno 12 5 2 3 2 4 2" xfId="5516" xr:uid="{00000000-0005-0000-0000-000082150000}"/>
    <cellStyle name="Navadno 12 5 2 3 2 4 3" xfId="5517" xr:uid="{00000000-0005-0000-0000-000083150000}"/>
    <cellStyle name="Navadno 12 5 2 3 2 5" xfId="5518" xr:uid="{00000000-0005-0000-0000-000084150000}"/>
    <cellStyle name="Navadno 12 5 2 3 2 5 2" xfId="5519" xr:uid="{00000000-0005-0000-0000-000085150000}"/>
    <cellStyle name="Navadno 12 5 2 3 2 5 3" xfId="5520" xr:uid="{00000000-0005-0000-0000-000086150000}"/>
    <cellStyle name="Navadno 12 5 2 3 2 6" xfId="5521" xr:uid="{00000000-0005-0000-0000-000087150000}"/>
    <cellStyle name="Navadno 12 5 2 3 2 7" xfId="5522" xr:uid="{00000000-0005-0000-0000-000088150000}"/>
    <cellStyle name="Navadno 12 5 2 3 3" xfId="5523" xr:uid="{00000000-0005-0000-0000-000089150000}"/>
    <cellStyle name="Navadno 12 5 2 3 3 2" xfId="5524" xr:uid="{00000000-0005-0000-0000-00008A150000}"/>
    <cellStyle name="Navadno 12 5 2 3 3 2 2" xfId="5525" xr:uid="{00000000-0005-0000-0000-00008B150000}"/>
    <cellStyle name="Navadno 12 5 2 3 3 2 3" xfId="5526" xr:uid="{00000000-0005-0000-0000-00008C150000}"/>
    <cellStyle name="Navadno 12 5 2 3 3 3" xfId="5527" xr:uid="{00000000-0005-0000-0000-00008D150000}"/>
    <cellStyle name="Navadno 12 5 2 3 3 3 2" xfId="5528" xr:uid="{00000000-0005-0000-0000-00008E150000}"/>
    <cellStyle name="Navadno 12 5 2 3 3 3 3" xfId="5529" xr:uid="{00000000-0005-0000-0000-00008F150000}"/>
    <cellStyle name="Navadno 12 5 2 3 3 4" xfId="5530" xr:uid="{00000000-0005-0000-0000-000090150000}"/>
    <cellStyle name="Navadno 12 5 2 3 3 5" xfId="5531" xr:uid="{00000000-0005-0000-0000-000091150000}"/>
    <cellStyle name="Navadno 12 5 2 3 4" xfId="5532" xr:uid="{00000000-0005-0000-0000-000092150000}"/>
    <cellStyle name="Navadno 12 5 2 3 4 2" xfId="5533" xr:uid="{00000000-0005-0000-0000-000093150000}"/>
    <cellStyle name="Navadno 12 5 2 3 4 2 2" xfId="5534" xr:uid="{00000000-0005-0000-0000-000094150000}"/>
    <cellStyle name="Navadno 12 5 2 3 4 2 3" xfId="5535" xr:uid="{00000000-0005-0000-0000-000095150000}"/>
    <cellStyle name="Navadno 12 5 2 3 4 3" xfId="5536" xr:uid="{00000000-0005-0000-0000-000096150000}"/>
    <cellStyle name="Navadno 12 5 2 3 4 3 2" xfId="5537" xr:uid="{00000000-0005-0000-0000-000097150000}"/>
    <cellStyle name="Navadno 12 5 2 3 4 3 3" xfId="5538" xr:uid="{00000000-0005-0000-0000-000098150000}"/>
    <cellStyle name="Navadno 12 5 2 3 4 4" xfId="5539" xr:uid="{00000000-0005-0000-0000-000099150000}"/>
    <cellStyle name="Navadno 12 5 2 3 4 5" xfId="5540" xr:uid="{00000000-0005-0000-0000-00009A150000}"/>
    <cellStyle name="Navadno 12 5 2 3 5" xfId="5541" xr:uid="{00000000-0005-0000-0000-00009B150000}"/>
    <cellStyle name="Navadno 12 5 2 3 5 2" xfId="5542" xr:uid="{00000000-0005-0000-0000-00009C150000}"/>
    <cellStyle name="Navadno 12 5 2 3 5 3" xfId="5543" xr:uid="{00000000-0005-0000-0000-00009D150000}"/>
    <cellStyle name="Navadno 12 5 2 3 6" xfId="5544" xr:uid="{00000000-0005-0000-0000-00009E150000}"/>
    <cellStyle name="Navadno 12 5 2 3 6 2" xfId="5545" xr:uid="{00000000-0005-0000-0000-00009F150000}"/>
    <cellStyle name="Navadno 12 5 2 3 6 3" xfId="5546" xr:uid="{00000000-0005-0000-0000-0000A0150000}"/>
    <cellStyle name="Navadno 12 5 2 3 7" xfId="5547" xr:uid="{00000000-0005-0000-0000-0000A1150000}"/>
    <cellStyle name="Navadno 12 5 2 3 8" xfId="5548" xr:uid="{00000000-0005-0000-0000-0000A2150000}"/>
    <cellStyle name="Navadno 12 5 2 4" xfId="5549" xr:uid="{00000000-0005-0000-0000-0000A3150000}"/>
    <cellStyle name="Navadno 12 5 2 4 2" xfId="5550" xr:uid="{00000000-0005-0000-0000-0000A4150000}"/>
    <cellStyle name="Navadno 12 5 2 4 2 2" xfId="5551" xr:uid="{00000000-0005-0000-0000-0000A5150000}"/>
    <cellStyle name="Navadno 12 5 2 4 2 2 2" xfId="5552" xr:uid="{00000000-0005-0000-0000-0000A6150000}"/>
    <cellStyle name="Navadno 12 5 2 4 2 2 3" xfId="5553" xr:uid="{00000000-0005-0000-0000-0000A7150000}"/>
    <cellStyle name="Navadno 12 5 2 4 2 3" xfId="5554" xr:uid="{00000000-0005-0000-0000-0000A8150000}"/>
    <cellStyle name="Navadno 12 5 2 4 2 3 2" xfId="5555" xr:uid="{00000000-0005-0000-0000-0000A9150000}"/>
    <cellStyle name="Navadno 12 5 2 4 2 3 3" xfId="5556" xr:uid="{00000000-0005-0000-0000-0000AA150000}"/>
    <cellStyle name="Navadno 12 5 2 4 2 4" xfId="5557" xr:uid="{00000000-0005-0000-0000-0000AB150000}"/>
    <cellStyle name="Navadno 12 5 2 4 2 5" xfId="5558" xr:uid="{00000000-0005-0000-0000-0000AC150000}"/>
    <cellStyle name="Navadno 12 5 2 4 3" xfId="5559" xr:uid="{00000000-0005-0000-0000-0000AD150000}"/>
    <cellStyle name="Navadno 12 5 2 4 3 2" xfId="5560" xr:uid="{00000000-0005-0000-0000-0000AE150000}"/>
    <cellStyle name="Navadno 12 5 2 4 3 2 2" xfId="5561" xr:uid="{00000000-0005-0000-0000-0000AF150000}"/>
    <cellStyle name="Navadno 12 5 2 4 3 2 3" xfId="5562" xr:uid="{00000000-0005-0000-0000-0000B0150000}"/>
    <cellStyle name="Navadno 12 5 2 4 3 3" xfId="5563" xr:uid="{00000000-0005-0000-0000-0000B1150000}"/>
    <cellStyle name="Navadno 12 5 2 4 3 3 2" xfId="5564" xr:uid="{00000000-0005-0000-0000-0000B2150000}"/>
    <cellStyle name="Navadno 12 5 2 4 3 3 3" xfId="5565" xr:uid="{00000000-0005-0000-0000-0000B3150000}"/>
    <cellStyle name="Navadno 12 5 2 4 3 4" xfId="5566" xr:uid="{00000000-0005-0000-0000-0000B4150000}"/>
    <cellStyle name="Navadno 12 5 2 4 3 5" xfId="5567" xr:uid="{00000000-0005-0000-0000-0000B5150000}"/>
    <cellStyle name="Navadno 12 5 2 4 4" xfId="5568" xr:uid="{00000000-0005-0000-0000-0000B6150000}"/>
    <cellStyle name="Navadno 12 5 2 4 4 2" xfId="5569" xr:uid="{00000000-0005-0000-0000-0000B7150000}"/>
    <cellStyle name="Navadno 12 5 2 4 4 3" xfId="5570" xr:uid="{00000000-0005-0000-0000-0000B8150000}"/>
    <cellStyle name="Navadno 12 5 2 4 5" xfId="5571" xr:uid="{00000000-0005-0000-0000-0000B9150000}"/>
    <cellStyle name="Navadno 12 5 2 4 5 2" xfId="5572" xr:uid="{00000000-0005-0000-0000-0000BA150000}"/>
    <cellStyle name="Navadno 12 5 2 4 5 3" xfId="5573" xr:uid="{00000000-0005-0000-0000-0000BB150000}"/>
    <cellStyle name="Navadno 12 5 2 4 6" xfId="5574" xr:uid="{00000000-0005-0000-0000-0000BC150000}"/>
    <cellStyle name="Navadno 12 5 2 4 7" xfId="5575" xr:uid="{00000000-0005-0000-0000-0000BD150000}"/>
    <cellStyle name="Navadno 12 5 2 5" xfId="5576" xr:uid="{00000000-0005-0000-0000-0000BE150000}"/>
    <cellStyle name="Navadno 12 5 2 5 2" xfId="5577" xr:uid="{00000000-0005-0000-0000-0000BF150000}"/>
    <cellStyle name="Navadno 12 5 2 5 2 2" xfId="5578" xr:uid="{00000000-0005-0000-0000-0000C0150000}"/>
    <cellStyle name="Navadno 12 5 2 5 2 3" xfId="5579" xr:uid="{00000000-0005-0000-0000-0000C1150000}"/>
    <cellStyle name="Navadno 12 5 2 5 3" xfId="5580" xr:uid="{00000000-0005-0000-0000-0000C2150000}"/>
    <cellStyle name="Navadno 12 5 2 5 3 2" xfId="5581" xr:uid="{00000000-0005-0000-0000-0000C3150000}"/>
    <cellStyle name="Navadno 12 5 2 5 3 3" xfId="5582" xr:uid="{00000000-0005-0000-0000-0000C4150000}"/>
    <cellStyle name="Navadno 12 5 2 5 4" xfId="5583" xr:uid="{00000000-0005-0000-0000-0000C5150000}"/>
    <cellStyle name="Navadno 12 5 2 5 5" xfId="5584" xr:uid="{00000000-0005-0000-0000-0000C6150000}"/>
    <cellStyle name="Navadno 12 5 2 6" xfId="5585" xr:uid="{00000000-0005-0000-0000-0000C7150000}"/>
    <cellStyle name="Navadno 12 5 2 6 2" xfId="5586" xr:uid="{00000000-0005-0000-0000-0000C8150000}"/>
    <cellStyle name="Navadno 12 5 2 6 2 2" xfId="5587" xr:uid="{00000000-0005-0000-0000-0000C9150000}"/>
    <cellStyle name="Navadno 12 5 2 6 2 3" xfId="5588" xr:uid="{00000000-0005-0000-0000-0000CA150000}"/>
    <cellStyle name="Navadno 12 5 2 6 3" xfId="5589" xr:uid="{00000000-0005-0000-0000-0000CB150000}"/>
    <cellStyle name="Navadno 12 5 2 6 3 2" xfId="5590" xr:uid="{00000000-0005-0000-0000-0000CC150000}"/>
    <cellStyle name="Navadno 12 5 2 6 3 3" xfId="5591" xr:uid="{00000000-0005-0000-0000-0000CD150000}"/>
    <cellStyle name="Navadno 12 5 2 6 4" xfId="5592" xr:uid="{00000000-0005-0000-0000-0000CE150000}"/>
    <cellStyle name="Navadno 12 5 2 6 5" xfId="5593" xr:uid="{00000000-0005-0000-0000-0000CF150000}"/>
    <cellStyle name="Navadno 12 5 2 7" xfId="5594" xr:uid="{00000000-0005-0000-0000-0000D0150000}"/>
    <cellStyle name="Navadno 12 5 2 7 2" xfId="5595" xr:uid="{00000000-0005-0000-0000-0000D1150000}"/>
    <cellStyle name="Navadno 12 5 2 7 3" xfId="5596" xr:uid="{00000000-0005-0000-0000-0000D2150000}"/>
    <cellStyle name="Navadno 12 5 2 8" xfId="5597" xr:uid="{00000000-0005-0000-0000-0000D3150000}"/>
    <cellStyle name="Navadno 12 5 2 8 2" xfId="5598" xr:uid="{00000000-0005-0000-0000-0000D4150000}"/>
    <cellStyle name="Navadno 12 5 2 8 3" xfId="5599" xr:uid="{00000000-0005-0000-0000-0000D5150000}"/>
    <cellStyle name="Navadno 12 5 2 9" xfId="5600" xr:uid="{00000000-0005-0000-0000-0000D6150000}"/>
    <cellStyle name="Navadno 12 5 3" xfId="5601" xr:uid="{00000000-0005-0000-0000-0000D7150000}"/>
    <cellStyle name="Navadno 12 5 3 2" xfId="5602" xr:uid="{00000000-0005-0000-0000-0000D8150000}"/>
    <cellStyle name="Navadno 12 5 3 2 2" xfId="5603" xr:uid="{00000000-0005-0000-0000-0000D9150000}"/>
    <cellStyle name="Navadno 12 5 3 2 2 2" xfId="5604" xr:uid="{00000000-0005-0000-0000-0000DA150000}"/>
    <cellStyle name="Navadno 12 5 3 2 2 2 2" xfId="5605" xr:uid="{00000000-0005-0000-0000-0000DB150000}"/>
    <cellStyle name="Navadno 12 5 3 2 2 2 2 2" xfId="5606" xr:uid="{00000000-0005-0000-0000-0000DC150000}"/>
    <cellStyle name="Navadno 12 5 3 2 2 2 2 3" xfId="5607" xr:uid="{00000000-0005-0000-0000-0000DD150000}"/>
    <cellStyle name="Navadno 12 5 3 2 2 2 3" xfId="5608" xr:uid="{00000000-0005-0000-0000-0000DE150000}"/>
    <cellStyle name="Navadno 12 5 3 2 2 2 3 2" xfId="5609" xr:uid="{00000000-0005-0000-0000-0000DF150000}"/>
    <cellStyle name="Navadno 12 5 3 2 2 2 3 3" xfId="5610" xr:uid="{00000000-0005-0000-0000-0000E0150000}"/>
    <cellStyle name="Navadno 12 5 3 2 2 2 4" xfId="5611" xr:uid="{00000000-0005-0000-0000-0000E1150000}"/>
    <cellStyle name="Navadno 12 5 3 2 2 2 5" xfId="5612" xr:uid="{00000000-0005-0000-0000-0000E2150000}"/>
    <cellStyle name="Navadno 12 5 3 2 2 3" xfId="5613" xr:uid="{00000000-0005-0000-0000-0000E3150000}"/>
    <cellStyle name="Navadno 12 5 3 2 2 3 2" xfId="5614" xr:uid="{00000000-0005-0000-0000-0000E4150000}"/>
    <cellStyle name="Navadno 12 5 3 2 2 3 2 2" xfId="5615" xr:uid="{00000000-0005-0000-0000-0000E5150000}"/>
    <cellStyle name="Navadno 12 5 3 2 2 3 2 3" xfId="5616" xr:uid="{00000000-0005-0000-0000-0000E6150000}"/>
    <cellStyle name="Navadno 12 5 3 2 2 3 3" xfId="5617" xr:uid="{00000000-0005-0000-0000-0000E7150000}"/>
    <cellStyle name="Navadno 12 5 3 2 2 3 3 2" xfId="5618" xr:uid="{00000000-0005-0000-0000-0000E8150000}"/>
    <cellStyle name="Navadno 12 5 3 2 2 3 3 3" xfId="5619" xr:uid="{00000000-0005-0000-0000-0000E9150000}"/>
    <cellStyle name="Navadno 12 5 3 2 2 3 4" xfId="5620" xr:uid="{00000000-0005-0000-0000-0000EA150000}"/>
    <cellStyle name="Navadno 12 5 3 2 2 3 5" xfId="5621" xr:uid="{00000000-0005-0000-0000-0000EB150000}"/>
    <cellStyle name="Navadno 12 5 3 2 2 4" xfId="5622" xr:uid="{00000000-0005-0000-0000-0000EC150000}"/>
    <cellStyle name="Navadno 12 5 3 2 2 4 2" xfId="5623" xr:uid="{00000000-0005-0000-0000-0000ED150000}"/>
    <cellStyle name="Navadno 12 5 3 2 2 4 3" xfId="5624" xr:uid="{00000000-0005-0000-0000-0000EE150000}"/>
    <cellStyle name="Navadno 12 5 3 2 2 5" xfId="5625" xr:uid="{00000000-0005-0000-0000-0000EF150000}"/>
    <cellStyle name="Navadno 12 5 3 2 2 5 2" xfId="5626" xr:uid="{00000000-0005-0000-0000-0000F0150000}"/>
    <cellStyle name="Navadno 12 5 3 2 2 5 3" xfId="5627" xr:uid="{00000000-0005-0000-0000-0000F1150000}"/>
    <cellStyle name="Navadno 12 5 3 2 2 6" xfId="5628" xr:uid="{00000000-0005-0000-0000-0000F2150000}"/>
    <cellStyle name="Navadno 12 5 3 2 2 7" xfId="5629" xr:uid="{00000000-0005-0000-0000-0000F3150000}"/>
    <cellStyle name="Navadno 12 5 3 2 3" xfId="5630" xr:uid="{00000000-0005-0000-0000-0000F4150000}"/>
    <cellStyle name="Navadno 12 5 3 2 3 2" xfId="5631" xr:uid="{00000000-0005-0000-0000-0000F5150000}"/>
    <cellStyle name="Navadno 12 5 3 2 3 2 2" xfId="5632" xr:uid="{00000000-0005-0000-0000-0000F6150000}"/>
    <cellStyle name="Navadno 12 5 3 2 3 2 3" xfId="5633" xr:uid="{00000000-0005-0000-0000-0000F7150000}"/>
    <cellStyle name="Navadno 12 5 3 2 3 3" xfId="5634" xr:uid="{00000000-0005-0000-0000-0000F8150000}"/>
    <cellStyle name="Navadno 12 5 3 2 3 3 2" xfId="5635" xr:uid="{00000000-0005-0000-0000-0000F9150000}"/>
    <cellStyle name="Navadno 12 5 3 2 3 3 3" xfId="5636" xr:uid="{00000000-0005-0000-0000-0000FA150000}"/>
    <cellStyle name="Navadno 12 5 3 2 3 4" xfId="5637" xr:uid="{00000000-0005-0000-0000-0000FB150000}"/>
    <cellStyle name="Navadno 12 5 3 2 3 5" xfId="5638" xr:uid="{00000000-0005-0000-0000-0000FC150000}"/>
    <cellStyle name="Navadno 12 5 3 2 4" xfId="5639" xr:uid="{00000000-0005-0000-0000-0000FD150000}"/>
    <cellStyle name="Navadno 12 5 3 2 4 2" xfId="5640" xr:uid="{00000000-0005-0000-0000-0000FE150000}"/>
    <cellStyle name="Navadno 12 5 3 2 4 2 2" xfId="5641" xr:uid="{00000000-0005-0000-0000-0000FF150000}"/>
    <cellStyle name="Navadno 12 5 3 2 4 2 3" xfId="5642" xr:uid="{00000000-0005-0000-0000-000000160000}"/>
    <cellStyle name="Navadno 12 5 3 2 4 3" xfId="5643" xr:uid="{00000000-0005-0000-0000-000001160000}"/>
    <cellStyle name="Navadno 12 5 3 2 4 3 2" xfId="5644" xr:uid="{00000000-0005-0000-0000-000002160000}"/>
    <cellStyle name="Navadno 12 5 3 2 4 3 3" xfId="5645" xr:uid="{00000000-0005-0000-0000-000003160000}"/>
    <cellStyle name="Navadno 12 5 3 2 4 4" xfId="5646" xr:uid="{00000000-0005-0000-0000-000004160000}"/>
    <cellStyle name="Navadno 12 5 3 2 4 5" xfId="5647" xr:uid="{00000000-0005-0000-0000-000005160000}"/>
    <cellStyle name="Navadno 12 5 3 2 5" xfId="5648" xr:uid="{00000000-0005-0000-0000-000006160000}"/>
    <cellStyle name="Navadno 12 5 3 2 5 2" xfId="5649" xr:uid="{00000000-0005-0000-0000-000007160000}"/>
    <cellStyle name="Navadno 12 5 3 2 5 3" xfId="5650" xr:uid="{00000000-0005-0000-0000-000008160000}"/>
    <cellStyle name="Navadno 12 5 3 2 6" xfId="5651" xr:uid="{00000000-0005-0000-0000-000009160000}"/>
    <cellStyle name="Navadno 12 5 3 2 6 2" xfId="5652" xr:uid="{00000000-0005-0000-0000-00000A160000}"/>
    <cellStyle name="Navadno 12 5 3 2 6 3" xfId="5653" xr:uid="{00000000-0005-0000-0000-00000B160000}"/>
    <cellStyle name="Navadno 12 5 3 2 7" xfId="5654" xr:uid="{00000000-0005-0000-0000-00000C160000}"/>
    <cellStyle name="Navadno 12 5 3 2 8" xfId="5655" xr:uid="{00000000-0005-0000-0000-00000D160000}"/>
    <cellStyle name="Navadno 12 5 3 3" xfId="5656" xr:uid="{00000000-0005-0000-0000-00000E160000}"/>
    <cellStyle name="Navadno 12 5 3 3 2" xfId="5657" xr:uid="{00000000-0005-0000-0000-00000F160000}"/>
    <cellStyle name="Navadno 12 5 3 3 2 2" xfId="5658" xr:uid="{00000000-0005-0000-0000-000010160000}"/>
    <cellStyle name="Navadno 12 5 3 3 2 2 2" xfId="5659" xr:uid="{00000000-0005-0000-0000-000011160000}"/>
    <cellStyle name="Navadno 12 5 3 3 2 2 3" xfId="5660" xr:uid="{00000000-0005-0000-0000-000012160000}"/>
    <cellStyle name="Navadno 12 5 3 3 2 3" xfId="5661" xr:uid="{00000000-0005-0000-0000-000013160000}"/>
    <cellStyle name="Navadno 12 5 3 3 2 3 2" xfId="5662" xr:uid="{00000000-0005-0000-0000-000014160000}"/>
    <cellStyle name="Navadno 12 5 3 3 2 3 3" xfId="5663" xr:uid="{00000000-0005-0000-0000-000015160000}"/>
    <cellStyle name="Navadno 12 5 3 3 2 4" xfId="5664" xr:uid="{00000000-0005-0000-0000-000016160000}"/>
    <cellStyle name="Navadno 12 5 3 3 2 5" xfId="5665" xr:uid="{00000000-0005-0000-0000-000017160000}"/>
    <cellStyle name="Navadno 12 5 3 3 3" xfId="5666" xr:uid="{00000000-0005-0000-0000-000018160000}"/>
    <cellStyle name="Navadno 12 5 3 3 3 2" xfId="5667" xr:uid="{00000000-0005-0000-0000-000019160000}"/>
    <cellStyle name="Navadno 12 5 3 3 3 2 2" xfId="5668" xr:uid="{00000000-0005-0000-0000-00001A160000}"/>
    <cellStyle name="Navadno 12 5 3 3 3 2 3" xfId="5669" xr:uid="{00000000-0005-0000-0000-00001B160000}"/>
    <cellStyle name="Navadno 12 5 3 3 3 3" xfId="5670" xr:uid="{00000000-0005-0000-0000-00001C160000}"/>
    <cellStyle name="Navadno 12 5 3 3 3 3 2" xfId="5671" xr:uid="{00000000-0005-0000-0000-00001D160000}"/>
    <cellStyle name="Navadno 12 5 3 3 3 3 3" xfId="5672" xr:uid="{00000000-0005-0000-0000-00001E160000}"/>
    <cellStyle name="Navadno 12 5 3 3 3 4" xfId="5673" xr:uid="{00000000-0005-0000-0000-00001F160000}"/>
    <cellStyle name="Navadno 12 5 3 3 3 5" xfId="5674" xr:uid="{00000000-0005-0000-0000-000020160000}"/>
    <cellStyle name="Navadno 12 5 3 3 4" xfId="5675" xr:uid="{00000000-0005-0000-0000-000021160000}"/>
    <cellStyle name="Navadno 12 5 3 3 4 2" xfId="5676" xr:uid="{00000000-0005-0000-0000-000022160000}"/>
    <cellStyle name="Navadno 12 5 3 3 4 3" xfId="5677" xr:uid="{00000000-0005-0000-0000-000023160000}"/>
    <cellStyle name="Navadno 12 5 3 3 5" xfId="5678" xr:uid="{00000000-0005-0000-0000-000024160000}"/>
    <cellStyle name="Navadno 12 5 3 3 5 2" xfId="5679" xr:uid="{00000000-0005-0000-0000-000025160000}"/>
    <cellStyle name="Navadno 12 5 3 3 5 3" xfId="5680" xr:uid="{00000000-0005-0000-0000-000026160000}"/>
    <cellStyle name="Navadno 12 5 3 3 6" xfId="5681" xr:uid="{00000000-0005-0000-0000-000027160000}"/>
    <cellStyle name="Navadno 12 5 3 3 7" xfId="5682" xr:uid="{00000000-0005-0000-0000-000028160000}"/>
    <cellStyle name="Navadno 12 5 3 4" xfId="5683" xr:uid="{00000000-0005-0000-0000-000029160000}"/>
    <cellStyle name="Navadno 12 5 3 4 2" xfId="5684" xr:uid="{00000000-0005-0000-0000-00002A160000}"/>
    <cellStyle name="Navadno 12 5 3 4 2 2" xfId="5685" xr:uid="{00000000-0005-0000-0000-00002B160000}"/>
    <cellStyle name="Navadno 12 5 3 4 2 3" xfId="5686" xr:uid="{00000000-0005-0000-0000-00002C160000}"/>
    <cellStyle name="Navadno 12 5 3 4 3" xfId="5687" xr:uid="{00000000-0005-0000-0000-00002D160000}"/>
    <cellStyle name="Navadno 12 5 3 4 3 2" xfId="5688" xr:uid="{00000000-0005-0000-0000-00002E160000}"/>
    <cellStyle name="Navadno 12 5 3 4 3 3" xfId="5689" xr:uid="{00000000-0005-0000-0000-00002F160000}"/>
    <cellStyle name="Navadno 12 5 3 4 4" xfId="5690" xr:uid="{00000000-0005-0000-0000-000030160000}"/>
    <cellStyle name="Navadno 12 5 3 4 5" xfId="5691" xr:uid="{00000000-0005-0000-0000-000031160000}"/>
    <cellStyle name="Navadno 12 5 3 5" xfId="5692" xr:uid="{00000000-0005-0000-0000-000032160000}"/>
    <cellStyle name="Navadno 12 5 3 5 2" xfId="5693" xr:uid="{00000000-0005-0000-0000-000033160000}"/>
    <cellStyle name="Navadno 12 5 3 5 2 2" xfId="5694" xr:uid="{00000000-0005-0000-0000-000034160000}"/>
    <cellStyle name="Navadno 12 5 3 5 2 3" xfId="5695" xr:uid="{00000000-0005-0000-0000-000035160000}"/>
    <cellStyle name="Navadno 12 5 3 5 3" xfId="5696" xr:uid="{00000000-0005-0000-0000-000036160000}"/>
    <cellStyle name="Navadno 12 5 3 5 3 2" xfId="5697" xr:uid="{00000000-0005-0000-0000-000037160000}"/>
    <cellStyle name="Navadno 12 5 3 5 3 3" xfId="5698" xr:uid="{00000000-0005-0000-0000-000038160000}"/>
    <cellStyle name="Navadno 12 5 3 5 4" xfId="5699" xr:uid="{00000000-0005-0000-0000-000039160000}"/>
    <cellStyle name="Navadno 12 5 3 5 5" xfId="5700" xr:uid="{00000000-0005-0000-0000-00003A160000}"/>
    <cellStyle name="Navadno 12 5 3 6" xfId="5701" xr:uid="{00000000-0005-0000-0000-00003B160000}"/>
    <cellStyle name="Navadno 12 5 3 6 2" xfId="5702" xr:uid="{00000000-0005-0000-0000-00003C160000}"/>
    <cellStyle name="Navadno 12 5 3 6 3" xfId="5703" xr:uid="{00000000-0005-0000-0000-00003D160000}"/>
    <cellStyle name="Navadno 12 5 3 7" xfId="5704" xr:uid="{00000000-0005-0000-0000-00003E160000}"/>
    <cellStyle name="Navadno 12 5 3 7 2" xfId="5705" xr:uid="{00000000-0005-0000-0000-00003F160000}"/>
    <cellStyle name="Navadno 12 5 3 7 3" xfId="5706" xr:uid="{00000000-0005-0000-0000-000040160000}"/>
    <cellStyle name="Navadno 12 5 3 8" xfId="5707" xr:uid="{00000000-0005-0000-0000-000041160000}"/>
    <cellStyle name="Navadno 12 5 3 9" xfId="5708" xr:uid="{00000000-0005-0000-0000-000042160000}"/>
    <cellStyle name="Navadno 12 5 4" xfId="5709" xr:uid="{00000000-0005-0000-0000-000043160000}"/>
    <cellStyle name="Navadno 12 5 4 2" xfId="5710" xr:uid="{00000000-0005-0000-0000-000044160000}"/>
    <cellStyle name="Navadno 12 5 4 2 2" xfId="5711" xr:uid="{00000000-0005-0000-0000-000045160000}"/>
    <cellStyle name="Navadno 12 5 4 2 2 2" xfId="5712" xr:uid="{00000000-0005-0000-0000-000046160000}"/>
    <cellStyle name="Navadno 12 5 4 2 2 2 2" xfId="5713" xr:uid="{00000000-0005-0000-0000-000047160000}"/>
    <cellStyle name="Navadno 12 5 4 2 2 2 2 2" xfId="5714" xr:uid="{00000000-0005-0000-0000-000048160000}"/>
    <cellStyle name="Navadno 12 5 4 2 2 2 2 3" xfId="5715" xr:uid="{00000000-0005-0000-0000-000049160000}"/>
    <cellStyle name="Navadno 12 5 4 2 2 2 3" xfId="5716" xr:uid="{00000000-0005-0000-0000-00004A160000}"/>
    <cellStyle name="Navadno 12 5 4 2 2 2 3 2" xfId="5717" xr:uid="{00000000-0005-0000-0000-00004B160000}"/>
    <cellStyle name="Navadno 12 5 4 2 2 2 3 3" xfId="5718" xr:uid="{00000000-0005-0000-0000-00004C160000}"/>
    <cellStyle name="Navadno 12 5 4 2 2 2 4" xfId="5719" xr:uid="{00000000-0005-0000-0000-00004D160000}"/>
    <cellStyle name="Navadno 12 5 4 2 2 2 5" xfId="5720" xr:uid="{00000000-0005-0000-0000-00004E160000}"/>
    <cellStyle name="Navadno 12 5 4 2 2 3" xfId="5721" xr:uid="{00000000-0005-0000-0000-00004F160000}"/>
    <cellStyle name="Navadno 12 5 4 2 2 3 2" xfId="5722" xr:uid="{00000000-0005-0000-0000-000050160000}"/>
    <cellStyle name="Navadno 12 5 4 2 2 3 2 2" xfId="5723" xr:uid="{00000000-0005-0000-0000-000051160000}"/>
    <cellStyle name="Navadno 12 5 4 2 2 3 2 3" xfId="5724" xr:uid="{00000000-0005-0000-0000-000052160000}"/>
    <cellStyle name="Navadno 12 5 4 2 2 3 3" xfId="5725" xr:uid="{00000000-0005-0000-0000-000053160000}"/>
    <cellStyle name="Navadno 12 5 4 2 2 3 3 2" xfId="5726" xr:uid="{00000000-0005-0000-0000-000054160000}"/>
    <cellStyle name="Navadno 12 5 4 2 2 3 3 3" xfId="5727" xr:uid="{00000000-0005-0000-0000-000055160000}"/>
    <cellStyle name="Navadno 12 5 4 2 2 3 4" xfId="5728" xr:uid="{00000000-0005-0000-0000-000056160000}"/>
    <cellStyle name="Navadno 12 5 4 2 2 3 5" xfId="5729" xr:uid="{00000000-0005-0000-0000-000057160000}"/>
    <cellStyle name="Navadno 12 5 4 2 2 4" xfId="5730" xr:uid="{00000000-0005-0000-0000-000058160000}"/>
    <cellStyle name="Navadno 12 5 4 2 2 4 2" xfId="5731" xr:uid="{00000000-0005-0000-0000-000059160000}"/>
    <cellStyle name="Navadno 12 5 4 2 2 4 3" xfId="5732" xr:uid="{00000000-0005-0000-0000-00005A160000}"/>
    <cellStyle name="Navadno 12 5 4 2 2 5" xfId="5733" xr:uid="{00000000-0005-0000-0000-00005B160000}"/>
    <cellStyle name="Navadno 12 5 4 2 2 5 2" xfId="5734" xr:uid="{00000000-0005-0000-0000-00005C160000}"/>
    <cellStyle name="Navadno 12 5 4 2 2 5 3" xfId="5735" xr:uid="{00000000-0005-0000-0000-00005D160000}"/>
    <cellStyle name="Navadno 12 5 4 2 2 6" xfId="5736" xr:uid="{00000000-0005-0000-0000-00005E160000}"/>
    <cellStyle name="Navadno 12 5 4 2 2 7" xfId="5737" xr:uid="{00000000-0005-0000-0000-00005F160000}"/>
    <cellStyle name="Navadno 12 5 4 2 3" xfId="5738" xr:uid="{00000000-0005-0000-0000-000060160000}"/>
    <cellStyle name="Navadno 12 5 4 2 3 2" xfId="5739" xr:uid="{00000000-0005-0000-0000-000061160000}"/>
    <cellStyle name="Navadno 12 5 4 2 3 2 2" xfId="5740" xr:uid="{00000000-0005-0000-0000-000062160000}"/>
    <cellStyle name="Navadno 12 5 4 2 3 2 3" xfId="5741" xr:uid="{00000000-0005-0000-0000-000063160000}"/>
    <cellStyle name="Navadno 12 5 4 2 3 3" xfId="5742" xr:uid="{00000000-0005-0000-0000-000064160000}"/>
    <cellStyle name="Navadno 12 5 4 2 3 3 2" xfId="5743" xr:uid="{00000000-0005-0000-0000-000065160000}"/>
    <cellStyle name="Navadno 12 5 4 2 3 3 3" xfId="5744" xr:uid="{00000000-0005-0000-0000-000066160000}"/>
    <cellStyle name="Navadno 12 5 4 2 3 4" xfId="5745" xr:uid="{00000000-0005-0000-0000-000067160000}"/>
    <cellStyle name="Navadno 12 5 4 2 3 5" xfId="5746" xr:uid="{00000000-0005-0000-0000-000068160000}"/>
    <cellStyle name="Navadno 12 5 4 2 4" xfId="5747" xr:uid="{00000000-0005-0000-0000-000069160000}"/>
    <cellStyle name="Navadno 12 5 4 2 4 2" xfId="5748" xr:uid="{00000000-0005-0000-0000-00006A160000}"/>
    <cellStyle name="Navadno 12 5 4 2 4 2 2" xfId="5749" xr:uid="{00000000-0005-0000-0000-00006B160000}"/>
    <cellStyle name="Navadno 12 5 4 2 4 2 3" xfId="5750" xr:uid="{00000000-0005-0000-0000-00006C160000}"/>
    <cellStyle name="Navadno 12 5 4 2 4 3" xfId="5751" xr:uid="{00000000-0005-0000-0000-00006D160000}"/>
    <cellStyle name="Navadno 12 5 4 2 4 3 2" xfId="5752" xr:uid="{00000000-0005-0000-0000-00006E160000}"/>
    <cellStyle name="Navadno 12 5 4 2 4 3 3" xfId="5753" xr:uid="{00000000-0005-0000-0000-00006F160000}"/>
    <cellStyle name="Navadno 12 5 4 2 4 4" xfId="5754" xr:uid="{00000000-0005-0000-0000-000070160000}"/>
    <cellStyle name="Navadno 12 5 4 2 4 5" xfId="5755" xr:uid="{00000000-0005-0000-0000-000071160000}"/>
    <cellStyle name="Navadno 12 5 4 2 5" xfId="5756" xr:uid="{00000000-0005-0000-0000-000072160000}"/>
    <cellStyle name="Navadno 12 5 4 2 5 2" xfId="5757" xr:uid="{00000000-0005-0000-0000-000073160000}"/>
    <cellStyle name="Navadno 12 5 4 2 5 3" xfId="5758" xr:uid="{00000000-0005-0000-0000-000074160000}"/>
    <cellStyle name="Navadno 12 5 4 2 6" xfId="5759" xr:uid="{00000000-0005-0000-0000-000075160000}"/>
    <cellStyle name="Navadno 12 5 4 2 6 2" xfId="5760" xr:uid="{00000000-0005-0000-0000-000076160000}"/>
    <cellStyle name="Navadno 12 5 4 2 6 3" xfId="5761" xr:uid="{00000000-0005-0000-0000-000077160000}"/>
    <cellStyle name="Navadno 12 5 4 2 7" xfId="5762" xr:uid="{00000000-0005-0000-0000-000078160000}"/>
    <cellStyle name="Navadno 12 5 4 2 8" xfId="5763" xr:uid="{00000000-0005-0000-0000-000079160000}"/>
    <cellStyle name="Navadno 12 5 4 3" xfId="5764" xr:uid="{00000000-0005-0000-0000-00007A160000}"/>
    <cellStyle name="Navadno 12 5 4 3 2" xfId="5765" xr:uid="{00000000-0005-0000-0000-00007B160000}"/>
    <cellStyle name="Navadno 12 5 4 3 2 2" xfId="5766" xr:uid="{00000000-0005-0000-0000-00007C160000}"/>
    <cellStyle name="Navadno 12 5 4 3 2 2 2" xfId="5767" xr:uid="{00000000-0005-0000-0000-00007D160000}"/>
    <cellStyle name="Navadno 12 5 4 3 2 2 3" xfId="5768" xr:uid="{00000000-0005-0000-0000-00007E160000}"/>
    <cellStyle name="Navadno 12 5 4 3 2 3" xfId="5769" xr:uid="{00000000-0005-0000-0000-00007F160000}"/>
    <cellStyle name="Navadno 12 5 4 3 2 3 2" xfId="5770" xr:uid="{00000000-0005-0000-0000-000080160000}"/>
    <cellStyle name="Navadno 12 5 4 3 2 3 3" xfId="5771" xr:uid="{00000000-0005-0000-0000-000081160000}"/>
    <cellStyle name="Navadno 12 5 4 3 2 4" xfId="5772" xr:uid="{00000000-0005-0000-0000-000082160000}"/>
    <cellStyle name="Navadno 12 5 4 3 2 5" xfId="5773" xr:uid="{00000000-0005-0000-0000-000083160000}"/>
    <cellStyle name="Navadno 12 5 4 3 3" xfId="5774" xr:uid="{00000000-0005-0000-0000-000084160000}"/>
    <cellStyle name="Navadno 12 5 4 3 3 2" xfId="5775" xr:uid="{00000000-0005-0000-0000-000085160000}"/>
    <cellStyle name="Navadno 12 5 4 3 3 2 2" xfId="5776" xr:uid="{00000000-0005-0000-0000-000086160000}"/>
    <cellStyle name="Navadno 12 5 4 3 3 2 3" xfId="5777" xr:uid="{00000000-0005-0000-0000-000087160000}"/>
    <cellStyle name="Navadno 12 5 4 3 3 3" xfId="5778" xr:uid="{00000000-0005-0000-0000-000088160000}"/>
    <cellStyle name="Navadno 12 5 4 3 3 3 2" xfId="5779" xr:uid="{00000000-0005-0000-0000-000089160000}"/>
    <cellStyle name="Navadno 12 5 4 3 3 3 3" xfId="5780" xr:uid="{00000000-0005-0000-0000-00008A160000}"/>
    <cellStyle name="Navadno 12 5 4 3 3 4" xfId="5781" xr:uid="{00000000-0005-0000-0000-00008B160000}"/>
    <cellStyle name="Navadno 12 5 4 3 3 5" xfId="5782" xr:uid="{00000000-0005-0000-0000-00008C160000}"/>
    <cellStyle name="Navadno 12 5 4 3 4" xfId="5783" xr:uid="{00000000-0005-0000-0000-00008D160000}"/>
    <cellStyle name="Navadno 12 5 4 3 4 2" xfId="5784" xr:uid="{00000000-0005-0000-0000-00008E160000}"/>
    <cellStyle name="Navadno 12 5 4 3 4 3" xfId="5785" xr:uid="{00000000-0005-0000-0000-00008F160000}"/>
    <cellStyle name="Navadno 12 5 4 3 5" xfId="5786" xr:uid="{00000000-0005-0000-0000-000090160000}"/>
    <cellStyle name="Navadno 12 5 4 3 5 2" xfId="5787" xr:uid="{00000000-0005-0000-0000-000091160000}"/>
    <cellStyle name="Navadno 12 5 4 3 5 3" xfId="5788" xr:uid="{00000000-0005-0000-0000-000092160000}"/>
    <cellStyle name="Navadno 12 5 4 3 6" xfId="5789" xr:uid="{00000000-0005-0000-0000-000093160000}"/>
    <cellStyle name="Navadno 12 5 4 3 7" xfId="5790" xr:uid="{00000000-0005-0000-0000-000094160000}"/>
    <cellStyle name="Navadno 12 5 4 4" xfId="5791" xr:uid="{00000000-0005-0000-0000-000095160000}"/>
    <cellStyle name="Navadno 12 5 4 4 2" xfId="5792" xr:uid="{00000000-0005-0000-0000-000096160000}"/>
    <cellStyle name="Navadno 12 5 4 4 2 2" xfId="5793" xr:uid="{00000000-0005-0000-0000-000097160000}"/>
    <cellStyle name="Navadno 12 5 4 4 2 3" xfId="5794" xr:uid="{00000000-0005-0000-0000-000098160000}"/>
    <cellStyle name="Navadno 12 5 4 4 3" xfId="5795" xr:uid="{00000000-0005-0000-0000-000099160000}"/>
    <cellStyle name="Navadno 12 5 4 4 3 2" xfId="5796" xr:uid="{00000000-0005-0000-0000-00009A160000}"/>
    <cellStyle name="Navadno 12 5 4 4 3 3" xfId="5797" xr:uid="{00000000-0005-0000-0000-00009B160000}"/>
    <cellStyle name="Navadno 12 5 4 4 4" xfId="5798" xr:uid="{00000000-0005-0000-0000-00009C160000}"/>
    <cellStyle name="Navadno 12 5 4 4 5" xfId="5799" xr:uid="{00000000-0005-0000-0000-00009D160000}"/>
    <cellStyle name="Navadno 12 5 4 5" xfId="5800" xr:uid="{00000000-0005-0000-0000-00009E160000}"/>
    <cellStyle name="Navadno 12 5 4 5 2" xfId="5801" xr:uid="{00000000-0005-0000-0000-00009F160000}"/>
    <cellStyle name="Navadno 12 5 4 5 2 2" xfId="5802" xr:uid="{00000000-0005-0000-0000-0000A0160000}"/>
    <cellStyle name="Navadno 12 5 4 5 2 3" xfId="5803" xr:uid="{00000000-0005-0000-0000-0000A1160000}"/>
    <cellStyle name="Navadno 12 5 4 5 3" xfId="5804" xr:uid="{00000000-0005-0000-0000-0000A2160000}"/>
    <cellStyle name="Navadno 12 5 4 5 3 2" xfId="5805" xr:uid="{00000000-0005-0000-0000-0000A3160000}"/>
    <cellStyle name="Navadno 12 5 4 5 3 3" xfId="5806" xr:uid="{00000000-0005-0000-0000-0000A4160000}"/>
    <cellStyle name="Navadno 12 5 4 5 4" xfId="5807" xr:uid="{00000000-0005-0000-0000-0000A5160000}"/>
    <cellStyle name="Navadno 12 5 4 5 5" xfId="5808" xr:uid="{00000000-0005-0000-0000-0000A6160000}"/>
    <cellStyle name="Navadno 12 5 4 6" xfId="5809" xr:uid="{00000000-0005-0000-0000-0000A7160000}"/>
    <cellStyle name="Navadno 12 5 4 6 2" xfId="5810" xr:uid="{00000000-0005-0000-0000-0000A8160000}"/>
    <cellStyle name="Navadno 12 5 4 6 3" xfId="5811" xr:uid="{00000000-0005-0000-0000-0000A9160000}"/>
    <cellStyle name="Navadno 12 5 4 7" xfId="5812" xr:uid="{00000000-0005-0000-0000-0000AA160000}"/>
    <cellStyle name="Navadno 12 5 4 7 2" xfId="5813" xr:uid="{00000000-0005-0000-0000-0000AB160000}"/>
    <cellStyle name="Navadno 12 5 4 7 3" xfId="5814" xr:uid="{00000000-0005-0000-0000-0000AC160000}"/>
    <cellStyle name="Navadno 12 5 4 8" xfId="5815" xr:uid="{00000000-0005-0000-0000-0000AD160000}"/>
    <cellStyle name="Navadno 12 5 4 9" xfId="5816" xr:uid="{00000000-0005-0000-0000-0000AE160000}"/>
    <cellStyle name="Navadno 12 5 5" xfId="5817" xr:uid="{00000000-0005-0000-0000-0000AF160000}"/>
    <cellStyle name="Navadno 12 5 5 2" xfId="5818" xr:uid="{00000000-0005-0000-0000-0000B0160000}"/>
    <cellStyle name="Navadno 12 5 5 2 2" xfId="5819" xr:uid="{00000000-0005-0000-0000-0000B1160000}"/>
    <cellStyle name="Navadno 12 5 5 2 2 2" xfId="5820" xr:uid="{00000000-0005-0000-0000-0000B2160000}"/>
    <cellStyle name="Navadno 12 5 5 2 2 2 2" xfId="5821" xr:uid="{00000000-0005-0000-0000-0000B3160000}"/>
    <cellStyle name="Navadno 12 5 5 2 2 2 3" xfId="5822" xr:uid="{00000000-0005-0000-0000-0000B4160000}"/>
    <cellStyle name="Navadno 12 5 5 2 2 3" xfId="5823" xr:uid="{00000000-0005-0000-0000-0000B5160000}"/>
    <cellStyle name="Navadno 12 5 5 2 2 3 2" xfId="5824" xr:uid="{00000000-0005-0000-0000-0000B6160000}"/>
    <cellStyle name="Navadno 12 5 5 2 2 3 3" xfId="5825" xr:uid="{00000000-0005-0000-0000-0000B7160000}"/>
    <cellStyle name="Navadno 12 5 5 2 2 4" xfId="5826" xr:uid="{00000000-0005-0000-0000-0000B8160000}"/>
    <cellStyle name="Navadno 12 5 5 2 2 5" xfId="5827" xr:uid="{00000000-0005-0000-0000-0000B9160000}"/>
    <cellStyle name="Navadno 12 5 5 2 3" xfId="5828" xr:uid="{00000000-0005-0000-0000-0000BA160000}"/>
    <cellStyle name="Navadno 12 5 5 2 3 2" xfId="5829" xr:uid="{00000000-0005-0000-0000-0000BB160000}"/>
    <cellStyle name="Navadno 12 5 5 2 3 2 2" xfId="5830" xr:uid="{00000000-0005-0000-0000-0000BC160000}"/>
    <cellStyle name="Navadno 12 5 5 2 3 2 3" xfId="5831" xr:uid="{00000000-0005-0000-0000-0000BD160000}"/>
    <cellStyle name="Navadno 12 5 5 2 3 3" xfId="5832" xr:uid="{00000000-0005-0000-0000-0000BE160000}"/>
    <cellStyle name="Navadno 12 5 5 2 3 3 2" xfId="5833" xr:uid="{00000000-0005-0000-0000-0000BF160000}"/>
    <cellStyle name="Navadno 12 5 5 2 3 3 3" xfId="5834" xr:uid="{00000000-0005-0000-0000-0000C0160000}"/>
    <cellStyle name="Navadno 12 5 5 2 3 4" xfId="5835" xr:uid="{00000000-0005-0000-0000-0000C1160000}"/>
    <cellStyle name="Navadno 12 5 5 2 3 5" xfId="5836" xr:uid="{00000000-0005-0000-0000-0000C2160000}"/>
    <cellStyle name="Navadno 12 5 5 2 4" xfId="5837" xr:uid="{00000000-0005-0000-0000-0000C3160000}"/>
    <cellStyle name="Navadno 12 5 5 2 4 2" xfId="5838" xr:uid="{00000000-0005-0000-0000-0000C4160000}"/>
    <cellStyle name="Navadno 12 5 5 2 4 3" xfId="5839" xr:uid="{00000000-0005-0000-0000-0000C5160000}"/>
    <cellStyle name="Navadno 12 5 5 2 5" xfId="5840" xr:uid="{00000000-0005-0000-0000-0000C6160000}"/>
    <cellStyle name="Navadno 12 5 5 2 5 2" xfId="5841" xr:uid="{00000000-0005-0000-0000-0000C7160000}"/>
    <cellStyle name="Navadno 12 5 5 2 5 3" xfId="5842" xr:uid="{00000000-0005-0000-0000-0000C8160000}"/>
    <cellStyle name="Navadno 12 5 5 2 6" xfId="5843" xr:uid="{00000000-0005-0000-0000-0000C9160000}"/>
    <cellStyle name="Navadno 12 5 5 2 7" xfId="5844" xr:uid="{00000000-0005-0000-0000-0000CA160000}"/>
    <cellStyle name="Navadno 12 5 5 3" xfId="5845" xr:uid="{00000000-0005-0000-0000-0000CB160000}"/>
    <cellStyle name="Navadno 12 5 5 3 2" xfId="5846" xr:uid="{00000000-0005-0000-0000-0000CC160000}"/>
    <cellStyle name="Navadno 12 5 5 3 2 2" xfId="5847" xr:uid="{00000000-0005-0000-0000-0000CD160000}"/>
    <cellStyle name="Navadno 12 5 5 3 2 3" xfId="5848" xr:uid="{00000000-0005-0000-0000-0000CE160000}"/>
    <cellStyle name="Navadno 12 5 5 3 3" xfId="5849" xr:uid="{00000000-0005-0000-0000-0000CF160000}"/>
    <cellStyle name="Navadno 12 5 5 3 3 2" xfId="5850" xr:uid="{00000000-0005-0000-0000-0000D0160000}"/>
    <cellStyle name="Navadno 12 5 5 3 3 3" xfId="5851" xr:uid="{00000000-0005-0000-0000-0000D1160000}"/>
    <cellStyle name="Navadno 12 5 5 3 4" xfId="5852" xr:uid="{00000000-0005-0000-0000-0000D2160000}"/>
    <cellStyle name="Navadno 12 5 5 3 5" xfId="5853" xr:uid="{00000000-0005-0000-0000-0000D3160000}"/>
    <cellStyle name="Navadno 12 5 5 4" xfId="5854" xr:uid="{00000000-0005-0000-0000-0000D4160000}"/>
    <cellStyle name="Navadno 12 5 5 4 2" xfId="5855" xr:uid="{00000000-0005-0000-0000-0000D5160000}"/>
    <cellStyle name="Navadno 12 5 5 4 2 2" xfId="5856" xr:uid="{00000000-0005-0000-0000-0000D6160000}"/>
    <cellStyle name="Navadno 12 5 5 4 2 3" xfId="5857" xr:uid="{00000000-0005-0000-0000-0000D7160000}"/>
    <cellStyle name="Navadno 12 5 5 4 3" xfId="5858" xr:uid="{00000000-0005-0000-0000-0000D8160000}"/>
    <cellStyle name="Navadno 12 5 5 4 3 2" xfId="5859" xr:uid="{00000000-0005-0000-0000-0000D9160000}"/>
    <cellStyle name="Navadno 12 5 5 4 3 3" xfId="5860" xr:uid="{00000000-0005-0000-0000-0000DA160000}"/>
    <cellStyle name="Navadno 12 5 5 4 4" xfId="5861" xr:uid="{00000000-0005-0000-0000-0000DB160000}"/>
    <cellStyle name="Navadno 12 5 5 4 5" xfId="5862" xr:uid="{00000000-0005-0000-0000-0000DC160000}"/>
    <cellStyle name="Navadno 12 5 5 5" xfId="5863" xr:uid="{00000000-0005-0000-0000-0000DD160000}"/>
    <cellStyle name="Navadno 12 5 5 5 2" xfId="5864" xr:uid="{00000000-0005-0000-0000-0000DE160000}"/>
    <cellStyle name="Navadno 12 5 5 5 3" xfId="5865" xr:uid="{00000000-0005-0000-0000-0000DF160000}"/>
    <cellStyle name="Navadno 12 5 5 6" xfId="5866" xr:uid="{00000000-0005-0000-0000-0000E0160000}"/>
    <cellStyle name="Navadno 12 5 5 6 2" xfId="5867" xr:uid="{00000000-0005-0000-0000-0000E1160000}"/>
    <cellStyle name="Navadno 12 5 5 6 3" xfId="5868" xr:uid="{00000000-0005-0000-0000-0000E2160000}"/>
    <cellStyle name="Navadno 12 5 5 7" xfId="5869" xr:uid="{00000000-0005-0000-0000-0000E3160000}"/>
    <cellStyle name="Navadno 12 5 5 8" xfId="5870" xr:uid="{00000000-0005-0000-0000-0000E4160000}"/>
    <cellStyle name="Navadno 12 5 6" xfId="5871" xr:uid="{00000000-0005-0000-0000-0000E5160000}"/>
    <cellStyle name="Navadno 12 5 6 2" xfId="5872" xr:uid="{00000000-0005-0000-0000-0000E6160000}"/>
    <cellStyle name="Navadno 12 5 6 2 2" xfId="5873" xr:uid="{00000000-0005-0000-0000-0000E7160000}"/>
    <cellStyle name="Navadno 12 5 6 2 2 2" xfId="5874" xr:uid="{00000000-0005-0000-0000-0000E8160000}"/>
    <cellStyle name="Navadno 12 5 6 2 2 3" xfId="5875" xr:uid="{00000000-0005-0000-0000-0000E9160000}"/>
    <cellStyle name="Navadno 12 5 6 2 3" xfId="5876" xr:uid="{00000000-0005-0000-0000-0000EA160000}"/>
    <cellStyle name="Navadno 12 5 6 2 3 2" xfId="5877" xr:uid="{00000000-0005-0000-0000-0000EB160000}"/>
    <cellStyle name="Navadno 12 5 6 2 3 3" xfId="5878" xr:uid="{00000000-0005-0000-0000-0000EC160000}"/>
    <cellStyle name="Navadno 12 5 6 2 4" xfId="5879" xr:uid="{00000000-0005-0000-0000-0000ED160000}"/>
    <cellStyle name="Navadno 12 5 6 2 5" xfId="5880" xr:uid="{00000000-0005-0000-0000-0000EE160000}"/>
    <cellStyle name="Navadno 12 5 6 3" xfId="5881" xr:uid="{00000000-0005-0000-0000-0000EF160000}"/>
    <cellStyle name="Navadno 12 5 6 3 2" xfId="5882" xr:uid="{00000000-0005-0000-0000-0000F0160000}"/>
    <cellStyle name="Navadno 12 5 6 3 2 2" xfId="5883" xr:uid="{00000000-0005-0000-0000-0000F1160000}"/>
    <cellStyle name="Navadno 12 5 6 3 2 3" xfId="5884" xr:uid="{00000000-0005-0000-0000-0000F2160000}"/>
    <cellStyle name="Navadno 12 5 6 3 3" xfId="5885" xr:uid="{00000000-0005-0000-0000-0000F3160000}"/>
    <cellStyle name="Navadno 12 5 6 3 3 2" xfId="5886" xr:uid="{00000000-0005-0000-0000-0000F4160000}"/>
    <cellStyle name="Navadno 12 5 6 3 3 3" xfId="5887" xr:uid="{00000000-0005-0000-0000-0000F5160000}"/>
    <cellStyle name="Navadno 12 5 6 3 4" xfId="5888" xr:uid="{00000000-0005-0000-0000-0000F6160000}"/>
    <cellStyle name="Navadno 12 5 6 3 5" xfId="5889" xr:uid="{00000000-0005-0000-0000-0000F7160000}"/>
    <cellStyle name="Navadno 12 5 6 4" xfId="5890" xr:uid="{00000000-0005-0000-0000-0000F8160000}"/>
    <cellStyle name="Navadno 12 5 6 4 2" xfId="5891" xr:uid="{00000000-0005-0000-0000-0000F9160000}"/>
    <cellStyle name="Navadno 12 5 6 4 3" xfId="5892" xr:uid="{00000000-0005-0000-0000-0000FA160000}"/>
    <cellStyle name="Navadno 12 5 6 5" xfId="5893" xr:uid="{00000000-0005-0000-0000-0000FB160000}"/>
    <cellStyle name="Navadno 12 5 6 5 2" xfId="5894" xr:uid="{00000000-0005-0000-0000-0000FC160000}"/>
    <cellStyle name="Navadno 12 5 6 5 3" xfId="5895" xr:uid="{00000000-0005-0000-0000-0000FD160000}"/>
    <cellStyle name="Navadno 12 5 6 6" xfId="5896" xr:uid="{00000000-0005-0000-0000-0000FE160000}"/>
    <cellStyle name="Navadno 12 5 6 7" xfId="5897" xr:uid="{00000000-0005-0000-0000-0000FF160000}"/>
    <cellStyle name="Navadno 12 5 6 8" xfId="5898" xr:uid="{00000000-0005-0000-0000-000000170000}"/>
    <cellStyle name="Navadno 12 5 7" xfId="5899" xr:uid="{00000000-0005-0000-0000-000001170000}"/>
    <cellStyle name="Navadno 12 5 7 2" xfId="5900" xr:uid="{00000000-0005-0000-0000-000002170000}"/>
    <cellStyle name="Navadno 12 5 7 2 2" xfId="5901" xr:uid="{00000000-0005-0000-0000-000003170000}"/>
    <cellStyle name="Navadno 12 5 7 2 3" xfId="5902" xr:uid="{00000000-0005-0000-0000-000004170000}"/>
    <cellStyle name="Navadno 12 5 7 3" xfId="5903" xr:uid="{00000000-0005-0000-0000-000005170000}"/>
    <cellStyle name="Navadno 12 5 7 3 2" xfId="5904" xr:uid="{00000000-0005-0000-0000-000006170000}"/>
    <cellStyle name="Navadno 12 5 7 3 3" xfId="5905" xr:uid="{00000000-0005-0000-0000-000007170000}"/>
    <cellStyle name="Navadno 12 5 7 4" xfId="5906" xr:uid="{00000000-0005-0000-0000-000008170000}"/>
    <cellStyle name="Navadno 12 5 7 5" xfId="5907" xr:uid="{00000000-0005-0000-0000-000009170000}"/>
    <cellStyle name="Navadno 12 5 8" xfId="5908" xr:uid="{00000000-0005-0000-0000-00000A170000}"/>
    <cellStyle name="Navadno 12 5 8 2" xfId="5909" xr:uid="{00000000-0005-0000-0000-00000B170000}"/>
    <cellStyle name="Navadno 12 5 8 2 2" xfId="5910" xr:uid="{00000000-0005-0000-0000-00000C170000}"/>
    <cellStyle name="Navadno 12 5 8 2 3" xfId="5911" xr:uid="{00000000-0005-0000-0000-00000D170000}"/>
    <cellStyle name="Navadno 12 5 8 3" xfId="5912" xr:uid="{00000000-0005-0000-0000-00000E170000}"/>
    <cellStyle name="Navadno 12 5 8 3 2" xfId="5913" xr:uid="{00000000-0005-0000-0000-00000F170000}"/>
    <cellStyle name="Navadno 12 5 8 3 3" xfId="5914" xr:uid="{00000000-0005-0000-0000-000010170000}"/>
    <cellStyle name="Navadno 12 5 8 4" xfId="5915" xr:uid="{00000000-0005-0000-0000-000011170000}"/>
    <cellStyle name="Navadno 12 5 8 5" xfId="5916" xr:uid="{00000000-0005-0000-0000-000012170000}"/>
    <cellStyle name="Navadno 12 5 9" xfId="5917" xr:uid="{00000000-0005-0000-0000-000013170000}"/>
    <cellStyle name="Navadno 12 5 9 2" xfId="5918" xr:uid="{00000000-0005-0000-0000-000014170000}"/>
    <cellStyle name="Navadno 12 5 9 3" xfId="5919" xr:uid="{00000000-0005-0000-0000-000015170000}"/>
    <cellStyle name="Navadno 12 6" xfId="5920" xr:uid="{00000000-0005-0000-0000-000016170000}"/>
    <cellStyle name="Navadno 12 6 10" xfId="5921" xr:uid="{00000000-0005-0000-0000-000017170000}"/>
    <cellStyle name="Navadno 12 6 2" xfId="5922" xr:uid="{00000000-0005-0000-0000-000018170000}"/>
    <cellStyle name="Navadno 12 6 2 2" xfId="5923" xr:uid="{00000000-0005-0000-0000-000019170000}"/>
    <cellStyle name="Navadno 12 6 2 2 2" xfId="5924" xr:uid="{00000000-0005-0000-0000-00001A170000}"/>
    <cellStyle name="Navadno 12 6 2 2 2 2" xfId="5925" xr:uid="{00000000-0005-0000-0000-00001B170000}"/>
    <cellStyle name="Navadno 12 6 2 2 2 2 2" xfId="5926" xr:uid="{00000000-0005-0000-0000-00001C170000}"/>
    <cellStyle name="Navadno 12 6 2 2 2 2 2 2" xfId="5927" xr:uid="{00000000-0005-0000-0000-00001D170000}"/>
    <cellStyle name="Navadno 12 6 2 2 2 2 2 3" xfId="5928" xr:uid="{00000000-0005-0000-0000-00001E170000}"/>
    <cellStyle name="Navadno 12 6 2 2 2 2 3" xfId="5929" xr:uid="{00000000-0005-0000-0000-00001F170000}"/>
    <cellStyle name="Navadno 12 6 2 2 2 2 3 2" xfId="5930" xr:uid="{00000000-0005-0000-0000-000020170000}"/>
    <cellStyle name="Navadno 12 6 2 2 2 2 3 3" xfId="5931" xr:uid="{00000000-0005-0000-0000-000021170000}"/>
    <cellStyle name="Navadno 12 6 2 2 2 2 4" xfId="5932" xr:uid="{00000000-0005-0000-0000-000022170000}"/>
    <cellStyle name="Navadno 12 6 2 2 2 2 5" xfId="5933" xr:uid="{00000000-0005-0000-0000-000023170000}"/>
    <cellStyle name="Navadno 12 6 2 2 2 3" xfId="5934" xr:uid="{00000000-0005-0000-0000-000024170000}"/>
    <cellStyle name="Navadno 12 6 2 2 2 3 2" xfId="5935" xr:uid="{00000000-0005-0000-0000-000025170000}"/>
    <cellStyle name="Navadno 12 6 2 2 2 3 2 2" xfId="5936" xr:uid="{00000000-0005-0000-0000-000026170000}"/>
    <cellStyle name="Navadno 12 6 2 2 2 3 2 3" xfId="5937" xr:uid="{00000000-0005-0000-0000-000027170000}"/>
    <cellStyle name="Navadno 12 6 2 2 2 3 3" xfId="5938" xr:uid="{00000000-0005-0000-0000-000028170000}"/>
    <cellStyle name="Navadno 12 6 2 2 2 3 3 2" xfId="5939" xr:uid="{00000000-0005-0000-0000-000029170000}"/>
    <cellStyle name="Navadno 12 6 2 2 2 3 3 3" xfId="5940" xr:uid="{00000000-0005-0000-0000-00002A170000}"/>
    <cellStyle name="Navadno 12 6 2 2 2 3 4" xfId="5941" xr:uid="{00000000-0005-0000-0000-00002B170000}"/>
    <cellStyle name="Navadno 12 6 2 2 2 3 5" xfId="5942" xr:uid="{00000000-0005-0000-0000-00002C170000}"/>
    <cellStyle name="Navadno 12 6 2 2 2 4" xfId="5943" xr:uid="{00000000-0005-0000-0000-00002D170000}"/>
    <cellStyle name="Navadno 12 6 2 2 2 4 2" xfId="5944" xr:uid="{00000000-0005-0000-0000-00002E170000}"/>
    <cellStyle name="Navadno 12 6 2 2 2 4 3" xfId="5945" xr:uid="{00000000-0005-0000-0000-00002F170000}"/>
    <cellStyle name="Navadno 12 6 2 2 2 5" xfId="5946" xr:uid="{00000000-0005-0000-0000-000030170000}"/>
    <cellStyle name="Navadno 12 6 2 2 2 5 2" xfId="5947" xr:uid="{00000000-0005-0000-0000-000031170000}"/>
    <cellStyle name="Navadno 12 6 2 2 2 5 3" xfId="5948" xr:uid="{00000000-0005-0000-0000-000032170000}"/>
    <cellStyle name="Navadno 12 6 2 2 2 6" xfId="5949" xr:uid="{00000000-0005-0000-0000-000033170000}"/>
    <cellStyle name="Navadno 12 6 2 2 2 7" xfId="5950" xr:uid="{00000000-0005-0000-0000-000034170000}"/>
    <cellStyle name="Navadno 12 6 2 2 3" xfId="5951" xr:uid="{00000000-0005-0000-0000-000035170000}"/>
    <cellStyle name="Navadno 12 6 2 2 3 2" xfId="5952" xr:uid="{00000000-0005-0000-0000-000036170000}"/>
    <cellStyle name="Navadno 12 6 2 2 3 2 2" xfId="5953" xr:uid="{00000000-0005-0000-0000-000037170000}"/>
    <cellStyle name="Navadno 12 6 2 2 3 2 3" xfId="5954" xr:uid="{00000000-0005-0000-0000-000038170000}"/>
    <cellStyle name="Navadno 12 6 2 2 3 3" xfId="5955" xr:uid="{00000000-0005-0000-0000-000039170000}"/>
    <cellStyle name="Navadno 12 6 2 2 3 3 2" xfId="5956" xr:uid="{00000000-0005-0000-0000-00003A170000}"/>
    <cellStyle name="Navadno 12 6 2 2 3 3 3" xfId="5957" xr:uid="{00000000-0005-0000-0000-00003B170000}"/>
    <cellStyle name="Navadno 12 6 2 2 3 4" xfId="5958" xr:uid="{00000000-0005-0000-0000-00003C170000}"/>
    <cellStyle name="Navadno 12 6 2 2 3 5" xfId="5959" xr:uid="{00000000-0005-0000-0000-00003D170000}"/>
    <cellStyle name="Navadno 12 6 2 2 4" xfId="5960" xr:uid="{00000000-0005-0000-0000-00003E170000}"/>
    <cellStyle name="Navadno 12 6 2 2 4 2" xfId="5961" xr:uid="{00000000-0005-0000-0000-00003F170000}"/>
    <cellStyle name="Navadno 12 6 2 2 4 2 2" xfId="5962" xr:uid="{00000000-0005-0000-0000-000040170000}"/>
    <cellStyle name="Navadno 12 6 2 2 4 2 3" xfId="5963" xr:uid="{00000000-0005-0000-0000-000041170000}"/>
    <cellStyle name="Navadno 12 6 2 2 4 3" xfId="5964" xr:uid="{00000000-0005-0000-0000-000042170000}"/>
    <cellStyle name="Navadno 12 6 2 2 4 3 2" xfId="5965" xr:uid="{00000000-0005-0000-0000-000043170000}"/>
    <cellStyle name="Navadno 12 6 2 2 4 3 3" xfId="5966" xr:uid="{00000000-0005-0000-0000-000044170000}"/>
    <cellStyle name="Navadno 12 6 2 2 4 4" xfId="5967" xr:uid="{00000000-0005-0000-0000-000045170000}"/>
    <cellStyle name="Navadno 12 6 2 2 4 5" xfId="5968" xr:uid="{00000000-0005-0000-0000-000046170000}"/>
    <cellStyle name="Navadno 12 6 2 2 5" xfId="5969" xr:uid="{00000000-0005-0000-0000-000047170000}"/>
    <cellStyle name="Navadno 12 6 2 2 5 2" xfId="5970" xr:uid="{00000000-0005-0000-0000-000048170000}"/>
    <cellStyle name="Navadno 12 6 2 2 5 3" xfId="5971" xr:uid="{00000000-0005-0000-0000-000049170000}"/>
    <cellStyle name="Navadno 12 6 2 2 6" xfId="5972" xr:uid="{00000000-0005-0000-0000-00004A170000}"/>
    <cellStyle name="Navadno 12 6 2 2 6 2" xfId="5973" xr:uid="{00000000-0005-0000-0000-00004B170000}"/>
    <cellStyle name="Navadno 12 6 2 2 6 3" xfId="5974" xr:uid="{00000000-0005-0000-0000-00004C170000}"/>
    <cellStyle name="Navadno 12 6 2 2 7" xfId="5975" xr:uid="{00000000-0005-0000-0000-00004D170000}"/>
    <cellStyle name="Navadno 12 6 2 2 8" xfId="5976" xr:uid="{00000000-0005-0000-0000-00004E170000}"/>
    <cellStyle name="Navadno 12 6 2 3" xfId="5977" xr:uid="{00000000-0005-0000-0000-00004F170000}"/>
    <cellStyle name="Navadno 12 6 2 3 2" xfId="5978" xr:uid="{00000000-0005-0000-0000-000050170000}"/>
    <cellStyle name="Navadno 12 6 2 3 2 2" xfId="5979" xr:uid="{00000000-0005-0000-0000-000051170000}"/>
    <cellStyle name="Navadno 12 6 2 3 2 2 2" xfId="5980" xr:uid="{00000000-0005-0000-0000-000052170000}"/>
    <cellStyle name="Navadno 12 6 2 3 2 2 3" xfId="5981" xr:uid="{00000000-0005-0000-0000-000053170000}"/>
    <cellStyle name="Navadno 12 6 2 3 2 3" xfId="5982" xr:uid="{00000000-0005-0000-0000-000054170000}"/>
    <cellStyle name="Navadno 12 6 2 3 2 3 2" xfId="5983" xr:uid="{00000000-0005-0000-0000-000055170000}"/>
    <cellStyle name="Navadno 12 6 2 3 2 3 3" xfId="5984" xr:uid="{00000000-0005-0000-0000-000056170000}"/>
    <cellStyle name="Navadno 12 6 2 3 2 4" xfId="5985" xr:uid="{00000000-0005-0000-0000-000057170000}"/>
    <cellStyle name="Navadno 12 6 2 3 2 5" xfId="5986" xr:uid="{00000000-0005-0000-0000-000058170000}"/>
    <cellStyle name="Navadno 12 6 2 3 3" xfId="5987" xr:uid="{00000000-0005-0000-0000-000059170000}"/>
    <cellStyle name="Navadno 12 6 2 3 3 2" xfId="5988" xr:uid="{00000000-0005-0000-0000-00005A170000}"/>
    <cellStyle name="Navadno 12 6 2 3 3 2 2" xfId="5989" xr:uid="{00000000-0005-0000-0000-00005B170000}"/>
    <cellStyle name="Navadno 12 6 2 3 3 2 3" xfId="5990" xr:uid="{00000000-0005-0000-0000-00005C170000}"/>
    <cellStyle name="Navadno 12 6 2 3 3 3" xfId="5991" xr:uid="{00000000-0005-0000-0000-00005D170000}"/>
    <cellStyle name="Navadno 12 6 2 3 3 3 2" xfId="5992" xr:uid="{00000000-0005-0000-0000-00005E170000}"/>
    <cellStyle name="Navadno 12 6 2 3 3 3 3" xfId="5993" xr:uid="{00000000-0005-0000-0000-00005F170000}"/>
    <cellStyle name="Navadno 12 6 2 3 3 4" xfId="5994" xr:uid="{00000000-0005-0000-0000-000060170000}"/>
    <cellStyle name="Navadno 12 6 2 3 3 5" xfId="5995" xr:uid="{00000000-0005-0000-0000-000061170000}"/>
    <cellStyle name="Navadno 12 6 2 3 4" xfId="5996" xr:uid="{00000000-0005-0000-0000-000062170000}"/>
    <cellStyle name="Navadno 12 6 2 3 4 2" xfId="5997" xr:uid="{00000000-0005-0000-0000-000063170000}"/>
    <cellStyle name="Navadno 12 6 2 3 4 3" xfId="5998" xr:uid="{00000000-0005-0000-0000-000064170000}"/>
    <cellStyle name="Navadno 12 6 2 3 5" xfId="5999" xr:uid="{00000000-0005-0000-0000-000065170000}"/>
    <cellStyle name="Navadno 12 6 2 3 5 2" xfId="6000" xr:uid="{00000000-0005-0000-0000-000066170000}"/>
    <cellStyle name="Navadno 12 6 2 3 5 3" xfId="6001" xr:uid="{00000000-0005-0000-0000-000067170000}"/>
    <cellStyle name="Navadno 12 6 2 3 6" xfId="6002" xr:uid="{00000000-0005-0000-0000-000068170000}"/>
    <cellStyle name="Navadno 12 6 2 3 7" xfId="6003" xr:uid="{00000000-0005-0000-0000-000069170000}"/>
    <cellStyle name="Navadno 12 6 2 4" xfId="6004" xr:uid="{00000000-0005-0000-0000-00006A170000}"/>
    <cellStyle name="Navadno 12 6 2 4 2" xfId="6005" xr:uid="{00000000-0005-0000-0000-00006B170000}"/>
    <cellStyle name="Navadno 12 6 2 4 2 2" xfId="6006" xr:uid="{00000000-0005-0000-0000-00006C170000}"/>
    <cellStyle name="Navadno 12 6 2 4 2 3" xfId="6007" xr:uid="{00000000-0005-0000-0000-00006D170000}"/>
    <cellStyle name="Navadno 12 6 2 4 3" xfId="6008" xr:uid="{00000000-0005-0000-0000-00006E170000}"/>
    <cellStyle name="Navadno 12 6 2 4 3 2" xfId="6009" xr:uid="{00000000-0005-0000-0000-00006F170000}"/>
    <cellStyle name="Navadno 12 6 2 4 3 3" xfId="6010" xr:uid="{00000000-0005-0000-0000-000070170000}"/>
    <cellStyle name="Navadno 12 6 2 4 4" xfId="6011" xr:uid="{00000000-0005-0000-0000-000071170000}"/>
    <cellStyle name="Navadno 12 6 2 4 5" xfId="6012" xr:uid="{00000000-0005-0000-0000-000072170000}"/>
    <cellStyle name="Navadno 12 6 2 5" xfId="6013" xr:uid="{00000000-0005-0000-0000-000073170000}"/>
    <cellStyle name="Navadno 12 6 2 5 2" xfId="6014" xr:uid="{00000000-0005-0000-0000-000074170000}"/>
    <cellStyle name="Navadno 12 6 2 5 2 2" xfId="6015" xr:uid="{00000000-0005-0000-0000-000075170000}"/>
    <cellStyle name="Navadno 12 6 2 5 2 3" xfId="6016" xr:uid="{00000000-0005-0000-0000-000076170000}"/>
    <cellStyle name="Navadno 12 6 2 5 3" xfId="6017" xr:uid="{00000000-0005-0000-0000-000077170000}"/>
    <cellStyle name="Navadno 12 6 2 5 3 2" xfId="6018" xr:uid="{00000000-0005-0000-0000-000078170000}"/>
    <cellStyle name="Navadno 12 6 2 5 3 3" xfId="6019" xr:uid="{00000000-0005-0000-0000-000079170000}"/>
    <cellStyle name="Navadno 12 6 2 5 4" xfId="6020" xr:uid="{00000000-0005-0000-0000-00007A170000}"/>
    <cellStyle name="Navadno 12 6 2 5 5" xfId="6021" xr:uid="{00000000-0005-0000-0000-00007B170000}"/>
    <cellStyle name="Navadno 12 6 2 6" xfId="6022" xr:uid="{00000000-0005-0000-0000-00007C170000}"/>
    <cellStyle name="Navadno 12 6 2 6 2" xfId="6023" xr:uid="{00000000-0005-0000-0000-00007D170000}"/>
    <cellStyle name="Navadno 12 6 2 6 3" xfId="6024" xr:uid="{00000000-0005-0000-0000-00007E170000}"/>
    <cellStyle name="Navadno 12 6 2 7" xfId="6025" xr:uid="{00000000-0005-0000-0000-00007F170000}"/>
    <cellStyle name="Navadno 12 6 2 7 2" xfId="6026" xr:uid="{00000000-0005-0000-0000-000080170000}"/>
    <cellStyle name="Navadno 12 6 2 7 3" xfId="6027" xr:uid="{00000000-0005-0000-0000-000081170000}"/>
    <cellStyle name="Navadno 12 6 2 8" xfId="6028" xr:uid="{00000000-0005-0000-0000-000082170000}"/>
    <cellStyle name="Navadno 12 6 2 9" xfId="6029" xr:uid="{00000000-0005-0000-0000-000083170000}"/>
    <cellStyle name="Navadno 12 6 3" xfId="6030" xr:uid="{00000000-0005-0000-0000-000084170000}"/>
    <cellStyle name="Navadno 12 6 3 2" xfId="6031" xr:uid="{00000000-0005-0000-0000-000085170000}"/>
    <cellStyle name="Navadno 12 6 3 2 2" xfId="6032" xr:uid="{00000000-0005-0000-0000-000086170000}"/>
    <cellStyle name="Navadno 12 6 3 2 2 2" xfId="6033" xr:uid="{00000000-0005-0000-0000-000087170000}"/>
    <cellStyle name="Navadno 12 6 3 2 2 2 2" xfId="6034" xr:uid="{00000000-0005-0000-0000-000088170000}"/>
    <cellStyle name="Navadno 12 6 3 2 2 2 3" xfId="6035" xr:uid="{00000000-0005-0000-0000-000089170000}"/>
    <cellStyle name="Navadno 12 6 3 2 2 3" xfId="6036" xr:uid="{00000000-0005-0000-0000-00008A170000}"/>
    <cellStyle name="Navadno 12 6 3 2 2 3 2" xfId="6037" xr:uid="{00000000-0005-0000-0000-00008B170000}"/>
    <cellStyle name="Navadno 12 6 3 2 2 3 3" xfId="6038" xr:uid="{00000000-0005-0000-0000-00008C170000}"/>
    <cellStyle name="Navadno 12 6 3 2 2 4" xfId="6039" xr:uid="{00000000-0005-0000-0000-00008D170000}"/>
    <cellStyle name="Navadno 12 6 3 2 2 5" xfId="6040" xr:uid="{00000000-0005-0000-0000-00008E170000}"/>
    <cellStyle name="Navadno 12 6 3 2 3" xfId="6041" xr:uid="{00000000-0005-0000-0000-00008F170000}"/>
    <cellStyle name="Navadno 12 6 3 2 3 2" xfId="6042" xr:uid="{00000000-0005-0000-0000-000090170000}"/>
    <cellStyle name="Navadno 12 6 3 2 3 2 2" xfId="6043" xr:uid="{00000000-0005-0000-0000-000091170000}"/>
    <cellStyle name="Navadno 12 6 3 2 3 2 3" xfId="6044" xr:uid="{00000000-0005-0000-0000-000092170000}"/>
    <cellStyle name="Navadno 12 6 3 2 3 3" xfId="6045" xr:uid="{00000000-0005-0000-0000-000093170000}"/>
    <cellStyle name="Navadno 12 6 3 2 3 3 2" xfId="6046" xr:uid="{00000000-0005-0000-0000-000094170000}"/>
    <cellStyle name="Navadno 12 6 3 2 3 3 3" xfId="6047" xr:uid="{00000000-0005-0000-0000-000095170000}"/>
    <cellStyle name="Navadno 12 6 3 2 3 4" xfId="6048" xr:uid="{00000000-0005-0000-0000-000096170000}"/>
    <cellStyle name="Navadno 12 6 3 2 3 5" xfId="6049" xr:uid="{00000000-0005-0000-0000-000097170000}"/>
    <cellStyle name="Navadno 12 6 3 2 4" xfId="6050" xr:uid="{00000000-0005-0000-0000-000098170000}"/>
    <cellStyle name="Navadno 12 6 3 2 4 2" xfId="6051" xr:uid="{00000000-0005-0000-0000-000099170000}"/>
    <cellStyle name="Navadno 12 6 3 2 4 3" xfId="6052" xr:uid="{00000000-0005-0000-0000-00009A170000}"/>
    <cellStyle name="Navadno 12 6 3 2 5" xfId="6053" xr:uid="{00000000-0005-0000-0000-00009B170000}"/>
    <cellStyle name="Navadno 12 6 3 2 5 2" xfId="6054" xr:uid="{00000000-0005-0000-0000-00009C170000}"/>
    <cellStyle name="Navadno 12 6 3 2 5 3" xfId="6055" xr:uid="{00000000-0005-0000-0000-00009D170000}"/>
    <cellStyle name="Navadno 12 6 3 2 6" xfId="6056" xr:uid="{00000000-0005-0000-0000-00009E170000}"/>
    <cellStyle name="Navadno 12 6 3 2 7" xfId="6057" xr:uid="{00000000-0005-0000-0000-00009F170000}"/>
    <cellStyle name="Navadno 12 6 3 3" xfId="6058" xr:uid="{00000000-0005-0000-0000-0000A0170000}"/>
    <cellStyle name="Navadno 12 6 3 3 2" xfId="6059" xr:uid="{00000000-0005-0000-0000-0000A1170000}"/>
    <cellStyle name="Navadno 12 6 3 3 2 2" xfId="6060" xr:uid="{00000000-0005-0000-0000-0000A2170000}"/>
    <cellStyle name="Navadno 12 6 3 3 2 3" xfId="6061" xr:uid="{00000000-0005-0000-0000-0000A3170000}"/>
    <cellStyle name="Navadno 12 6 3 3 3" xfId="6062" xr:uid="{00000000-0005-0000-0000-0000A4170000}"/>
    <cellStyle name="Navadno 12 6 3 3 3 2" xfId="6063" xr:uid="{00000000-0005-0000-0000-0000A5170000}"/>
    <cellStyle name="Navadno 12 6 3 3 3 3" xfId="6064" xr:uid="{00000000-0005-0000-0000-0000A6170000}"/>
    <cellStyle name="Navadno 12 6 3 3 4" xfId="6065" xr:uid="{00000000-0005-0000-0000-0000A7170000}"/>
    <cellStyle name="Navadno 12 6 3 3 5" xfId="6066" xr:uid="{00000000-0005-0000-0000-0000A8170000}"/>
    <cellStyle name="Navadno 12 6 3 4" xfId="6067" xr:uid="{00000000-0005-0000-0000-0000A9170000}"/>
    <cellStyle name="Navadno 12 6 3 4 2" xfId="6068" xr:uid="{00000000-0005-0000-0000-0000AA170000}"/>
    <cellStyle name="Navadno 12 6 3 4 2 2" xfId="6069" xr:uid="{00000000-0005-0000-0000-0000AB170000}"/>
    <cellStyle name="Navadno 12 6 3 4 2 3" xfId="6070" xr:uid="{00000000-0005-0000-0000-0000AC170000}"/>
    <cellStyle name="Navadno 12 6 3 4 3" xfId="6071" xr:uid="{00000000-0005-0000-0000-0000AD170000}"/>
    <cellStyle name="Navadno 12 6 3 4 3 2" xfId="6072" xr:uid="{00000000-0005-0000-0000-0000AE170000}"/>
    <cellStyle name="Navadno 12 6 3 4 3 3" xfId="6073" xr:uid="{00000000-0005-0000-0000-0000AF170000}"/>
    <cellStyle name="Navadno 12 6 3 4 4" xfId="6074" xr:uid="{00000000-0005-0000-0000-0000B0170000}"/>
    <cellStyle name="Navadno 12 6 3 4 5" xfId="6075" xr:uid="{00000000-0005-0000-0000-0000B1170000}"/>
    <cellStyle name="Navadno 12 6 3 5" xfId="6076" xr:uid="{00000000-0005-0000-0000-0000B2170000}"/>
    <cellStyle name="Navadno 12 6 3 5 2" xfId="6077" xr:uid="{00000000-0005-0000-0000-0000B3170000}"/>
    <cellStyle name="Navadno 12 6 3 5 3" xfId="6078" xr:uid="{00000000-0005-0000-0000-0000B4170000}"/>
    <cellStyle name="Navadno 12 6 3 6" xfId="6079" xr:uid="{00000000-0005-0000-0000-0000B5170000}"/>
    <cellStyle name="Navadno 12 6 3 6 2" xfId="6080" xr:uid="{00000000-0005-0000-0000-0000B6170000}"/>
    <cellStyle name="Navadno 12 6 3 6 3" xfId="6081" xr:uid="{00000000-0005-0000-0000-0000B7170000}"/>
    <cellStyle name="Navadno 12 6 3 7" xfId="6082" xr:uid="{00000000-0005-0000-0000-0000B8170000}"/>
    <cellStyle name="Navadno 12 6 3 8" xfId="6083" xr:uid="{00000000-0005-0000-0000-0000B9170000}"/>
    <cellStyle name="Navadno 12 6 4" xfId="6084" xr:uid="{00000000-0005-0000-0000-0000BA170000}"/>
    <cellStyle name="Navadno 12 6 4 2" xfId="6085" xr:uid="{00000000-0005-0000-0000-0000BB170000}"/>
    <cellStyle name="Navadno 12 6 4 2 2" xfId="6086" xr:uid="{00000000-0005-0000-0000-0000BC170000}"/>
    <cellStyle name="Navadno 12 6 4 2 2 2" xfId="6087" xr:uid="{00000000-0005-0000-0000-0000BD170000}"/>
    <cellStyle name="Navadno 12 6 4 2 2 3" xfId="6088" xr:uid="{00000000-0005-0000-0000-0000BE170000}"/>
    <cellStyle name="Navadno 12 6 4 2 3" xfId="6089" xr:uid="{00000000-0005-0000-0000-0000BF170000}"/>
    <cellStyle name="Navadno 12 6 4 2 3 2" xfId="6090" xr:uid="{00000000-0005-0000-0000-0000C0170000}"/>
    <cellStyle name="Navadno 12 6 4 2 3 3" xfId="6091" xr:uid="{00000000-0005-0000-0000-0000C1170000}"/>
    <cellStyle name="Navadno 12 6 4 2 4" xfId="6092" xr:uid="{00000000-0005-0000-0000-0000C2170000}"/>
    <cellStyle name="Navadno 12 6 4 2 5" xfId="6093" xr:uid="{00000000-0005-0000-0000-0000C3170000}"/>
    <cellStyle name="Navadno 12 6 4 3" xfId="6094" xr:uid="{00000000-0005-0000-0000-0000C4170000}"/>
    <cellStyle name="Navadno 12 6 4 3 2" xfId="6095" xr:uid="{00000000-0005-0000-0000-0000C5170000}"/>
    <cellStyle name="Navadno 12 6 4 3 2 2" xfId="6096" xr:uid="{00000000-0005-0000-0000-0000C6170000}"/>
    <cellStyle name="Navadno 12 6 4 3 2 3" xfId="6097" xr:uid="{00000000-0005-0000-0000-0000C7170000}"/>
    <cellStyle name="Navadno 12 6 4 3 3" xfId="6098" xr:uid="{00000000-0005-0000-0000-0000C8170000}"/>
    <cellStyle name="Navadno 12 6 4 3 3 2" xfId="6099" xr:uid="{00000000-0005-0000-0000-0000C9170000}"/>
    <cellStyle name="Navadno 12 6 4 3 3 3" xfId="6100" xr:uid="{00000000-0005-0000-0000-0000CA170000}"/>
    <cellStyle name="Navadno 12 6 4 3 4" xfId="6101" xr:uid="{00000000-0005-0000-0000-0000CB170000}"/>
    <cellStyle name="Navadno 12 6 4 3 5" xfId="6102" xr:uid="{00000000-0005-0000-0000-0000CC170000}"/>
    <cellStyle name="Navadno 12 6 4 4" xfId="6103" xr:uid="{00000000-0005-0000-0000-0000CD170000}"/>
    <cellStyle name="Navadno 12 6 4 4 2" xfId="6104" xr:uid="{00000000-0005-0000-0000-0000CE170000}"/>
    <cellStyle name="Navadno 12 6 4 4 3" xfId="6105" xr:uid="{00000000-0005-0000-0000-0000CF170000}"/>
    <cellStyle name="Navadno 12 6 4 5" xfId="6106" xr:uid="{00000000-0005-0000-0000-0000D0170000}"/>
    <cellStyle name="Navadno 12 6 4 5 2" xfId="6107" xr:uid="{00000000-0005-0000-0000-0000D1170000}"/>
    <cellStyle name="Navadno 12 6 4 5 3" xfId="6108" xr:uid="{00000000-0005-0000-0000-0000D2170000}"/>
    <cellStyle name="Navadno 12 6 4 6" xfId="6109" xr:uid="{00000000-0005-0000-0000-0000D3170000}"/>
    <cellStyle name="Navadno 12 6 4 7" xfId="6110" xr:uid="{00000000-0005-0000-0000-0000D4170000}"/>
    <cellStyle name="Navadno 12 6 4 8" xfId="6111" xr:uid="{00000000-0005-0000-0000-0000D5170000}"/>
    <cellStyle name="Navadno 12 6 5" xfId="6112" xr:uid="{00000000-0005-0000-0000-0000D6170000}"/>
    <cellStyle name="Navadno 12 6 5 2" xfId="6113" xr:uid="{00000000-0005-0000-0000-0000D7170000}"/>
    <cellStyle name="Navadno 12 6 5 2 2" xfId="6114" xr:uid="{00000000-0005-0000-0000-0000D8170000}"/>
    <cellStyle name="Navadno 12 6 5 2 3" xfId="6115" xr:uid="{00000000-0005-0000-0000-0000D9170000}"/>
    <cellStyle name="Navadno 12 6 5 3" xfId="6116" xr:uid="{00000000-0005-0000-0000-0000DA170000}"/>
    <cellStyle name="Navadno 12 6 5 3 2" xfId="6117" xr:uid="{00000000-0005-0000-0000-0000DB170000}"/>
    <cellStyle name="Navadno 12 6 5 3 3" xfId="6118" xr:uid="{00000000-0005-0000-0000-0000DC170000}"/>
    <cellStyle name="Navadno 12 6 5 4" xfId="6119" xr:uid="{00000000-0005-0000-0000-0000DD170000}"/>
    <cellStyle name="Navadno 12 6 5 5" xfId="6120" xr:uid="{00000000-0005-0000-0000-0000DE170000}"/>
    <cellStyle name="Navadno 12 6 5 6" xfId="6121" xr:uid="{00000000-0005-0000-0000-0000DF170000}"/>
    <cellStyle name="Navadno 12 6 6" xfId="6122" xr:uid="{00000000-0005-0000-0000-0000E0170000}"/>
    <cellStyle name="Navadno 12 6 6 2" xfId="6123" xr:uid="{00000000-0005-0000-0000-0000E1170000}"/>
    <cellStyle name="Navadno 12 6 6 2 2" xfId="6124" xr:uid="{00000000-0005-0000-0000-0000E2170000}"/>
    <cellStyle name="Navadno 12 6 6 2 3" xfId="6125" xr:uid="{00000000-0005-0000-0000-0000E3170000}"/>
    <cellStyle name="Navadno 12 6 6 3" xfId="6126" xr:uid="{00000000-0005-0000-0000-0000E4170000}"/>
    <cellStyle name="Navadno 12 6 6 3 2" xfId="6127" xr:uid="{00000000-0005-0000-0000-0000E5170000}"/>
    <cellStyle name="Navadno 12 6 6 3 3" xfId="6128" xr:uid="{00000000-0005-0000-0000-0000E6170000}"/>
    <cellStyle name="Navadno 12 6 6 4" xfId="6129" xr:uid="{00000000-0005-0000-0000-0000E7170000}"/>
    <cellStyle name="Navadno 12 6 6 5" xfId="6130" xr:uid="{00000000-0005-0000-0000-0000E8170000}"/>
    <cellStyle name="Navadno 12 6 6 6" xfId="6131" xr:uid="{00000000-0005-0000-0000-0000E9170000}"/>
    <cellStyle name="Navadno 12 6 7" xfId="6132" xr:uid="{00000000-0005-0000-0000-0000EA170000}"/>
    <cellStyle name="Navadno 12 6 7 2" xfId="6133" xr:uid="{00000000-0005-0000-0000-0000EB170000}"/>
    <cellStyle name="Navadno 12 6 7 3" xfId="6134" xr:uid="{00000000-0005-0000-0000-0000EC170000}"/>
    <cellStyle name="Navadno 12 6 8" xfId="6135" xr:uid="{00000000-0005-0000-0000-0000ED170000}"/>
    <cellStyle name="Navadno 12 6 8 2" xfId="6136" xr:uid="{00000000-0005-0000-0000-0000EE170000}"/>
    <cellStyle name="Navadno 12 6 8 3" xfId="6137" xr:uid="{00000000-0005-0000-0000-0000EF170000}"/>
    <cellStyle name="Navadno 12 6 9" xfId="6138" xr:uid="{00000000-0005-0000-0000-0000F0170000}"/>
    <cellStyle name="Navadno 12 7" xfId="6139" xr:uid="{00000000-0005-0000-0000-0000F1170000}"/>
    <cellStyle name="Navadno 12 7 2" xfId="6140" xr:uid="{00000000-0005-0000-0000-0000F2170000}"/>
    <cellStyle name="Navadno 12 7 2 2" xfId="6141" xr:uid="{00000000-0005-0000-0000-0000F3170000}"/>
    <cellStyle name="Navadno 12 7 2 2 2" xfId="6142" xr:uid="{00000000-0005-0000-0000-0000F4170000}"/>
    <cellStyle name="Navadno 12 7 2 2 2 2" xfId="6143" xr:uid="{00000000-0005-0000-0000-0000F5170000}"/>
    <cellStyle name="Navadno 12 7 2 2 2 2 2" xfId="6144" xr:uid="{00000000-0005-0000-0000-0000F6170000}"/>
    <cellStyle name="Navadno 12 7 2 2 2 2 3" xfId="6145" xr:uid="{00000000-0005-0000-0000-0000F7170000}"/>
    <cellStyle name="Navadno 12 7 2 2 2 3" xfId="6146" xr:uid="{00000000-0005-0000-0000-0000F8170000}"/>
    <cellStyle name="Navadno 12 7 2 2 2 3 2" xfId="6147" xr:uid="{00000000-0005-0000-0000-0000F9170000}"/>
    <cellStyle name="Navadno 12 7 2 2 2 3 3" xfId="6148" xr:uid="{00000000-0005-0000-0000-0000FA170000}"/>
    <cellStyle name="Navadno 12 7 2 2 2 4" xfId="6149" xr:uid="{00000000-0005-0000-0000-0000FB170000}"/>
    <cellStyle name="Navadno 12 7 2 2 2 5" xfId="6150" xr:uid="{00000000-0005-0000-0000-0000FC170000}"/>
    <cellStyle name="Navadno 12 7 2 2 3" xfId="6151" xr:uid="{00000000-0005-0000-0000-0000FD170000}"/>
    <cellStyle name="Navadno 12 7 2 2 3 2" xfId="6152" xr:uid="{00000000-0005-0000-0000-0000FE170000}"/>
    <cellStyle name="Navadno 12 7 2 2 3 2 2" xfId="6153" xr:uid="{00000000-0005-0000-0000-0000FF170000}"/>
    <cellStyle name="Navadno 12 7 2 2 3 2 3" xfId="6154" xr:uid="{00000000-0005-0000-0000-000000180000}"/>
    <cellStyle name="Navadno 12 7 2 2 3 3" xfId="6155" xr:uid="{00000000-0005-0000-0000-000001180000}"/>
    <cellStyle name="Navadno 12 7 2 2 3 3 2" xfId="6156" xr:uid="{00000000-0005-0000-0000-000002180000}"/>
    <cellStyle name="Navadno 12 7 2 2 3 3 3" xfId="6157" xr:uid="{00000000-0005-0000-0000-000003180000}"/>
    <cellStyle name="Navadno 12 7 2 2 3 4" xfId="6158" xr:uid="{00000000-0005-0000-0000-000004180000}"/>
    <cellStyle name="Navadno 12 7 2 2 3 5" xfId="6159" xr:uid="{00000000-0005-0000-0000-000005180000}"/>
    <cellStyle name="Navadno 12 7 2 2 4" xfId="6160" xr:uid="{00000000-0005-0000-0000-000006180000}"/>
    <cellStyle name="Navadno 12 7 2 2 4 2" xfId="6161" xr:uid="{00000000-0005-0000-0000-000007180000}"/>
    <cellStyle name="Navadno 12 7 2 2 4 3" xfId="6162" xr:uid="{00000000-0005-0000-0000-000008180000}"/>
    <cellStyle name="Navadno 12 7 2 2 5" xfId="6163" xr:uid="{00000000-0005-0000-0000-000009180000}"/>
    <cellStyle name="Navadno 12 7 2 2 5 2" xfId="6164" xr:uid="{00000000-0005-0000-0000-00000A180000}"/>
    <cellStyle name="Navadno 12 7 2 2 5 3" xfId="6165" xr:uid="{00000000-0005-0000-0000-00000B180000}"/>
    <cellStyle name="Navadno 12 7 2 2 6" xfId="6166" xr:uid="{00000000-0005-0000-0000-00000C180000}"/>
    <cellStyle name="Navadno 12 7 2 2 7" xfId="6167" xr:uid="{00000000-0005-0000-0000-00000D180000}"/>
    <cellStyle name="Navadno 12 7 2 3" xfId="6168" xr:uid="{00000000-0005-0000-0000-00000E180000}"/>
    <cellStyle name="Navadno 12 7 2 3 2" xfId="6169" xr:uid="{00000000-0005-0000-0000-00000F180000}"/>
    <cellStyle name="Navadno 12 7 2 3 2 2" xfId="6170" xr:uid="{00000000-0005-0000-0000-000010180000}"/>
    <cellStyle name="Navadno 12 7 2 3 2 3" xfId="6171" xr:uid="{00000000-0005-0000-0000-000011180000}"/>
    <cellStyle name="Navadno 12 7 2 3 3" xfId="6172" xr:uid="{00000000-0005-0000-0000-000012180000}"/>
    <cellStyle name="Navadno 12 7 2 3 3 2" xfId="6173" xr:uid="{00000000-0005-0000-0000-000013180000}"/>
    <cellStyle name="Navadno 12 7 2 3 3 3" xfId="6174" xr:uid="{00000000-0005-0000-0000-000014180000}"/>
    <cellStyle name="Navadno 12 7 2 3 4" xfId="6175" xr:uid="{00000000-0005-0000-0000-000015180000}"/>
    <cellStyle name="Navadno 12 7 2 3 5" xfId="6176" xr:uid="{00000000-0005-0000-0000-000016180000}"/>
    <cellStyle name="Navadno 12 7 2 4" xfId="6177" xr:uid="{00000000-0005-0000-0000-000017180000}"/>
    <cellStyle name="Navadno 12 7 2 4 2" xfId="6178" xr:uid="{00000000-0005-0000-0000-000018180000}"/>
    <cellStyle name="Navadno 12 7 2 4 2 2" xfId="6179" xr:uid="{00000000-0005-0000-0000-000019180000}"/>
    <cellStyle name="Navadno 12 7 2 4 2 3" xfId="6180" xr:uid="{00000000-0005-0000-0000-00001A180000}"/>
    <cellStyle name="Navadno 12 7 2 4 3" xfId="6181" xr:uid="{00000000-0005-0000-0000-00001B180000}"/>
    <cellStyle name="Navadno 12 7 2 4 3 2" xfId="6182" xr:uid="{00000000-0005-0000-0000-00001C180000}"/>
    <cellStyle name="Navadno 12 7 2 4 3 3" xfId="6183" xr:uid="{00000000-0005-0000-0000-00001D180000}"/>
    <cellStyle name="Navadno 12 7 2 4 4" xfId="6184" xr:uid="{00000000-0005-0000-0000-00001E180000}"/>
    <cellStyle name="Navadno 12 7 2 4 5" xfId="6185" xr:uid="{00000000-0005-0000-0000-00001F180000}"/>
    <cellStyle name="Navadno 12 7 2 5" xfId="6186" xr:uid="{00000000-0005-0000-0000-000020180000}"/>
    <cellStyle name="Navadno 12 7 2 5 2" xfId="6187" xr:uid="{00000000-0005-0000-0000-000021180000}"/>
    <cellStyle name="Navadno 12 7 2 5 3" xfId="6188" xr:uid="{00000000-0005-0000-0000-000022180000}"/>
    <cellStyle name="Navadno 12 7 2 6" xfId="6189" xr:uid="{00000000-0005-0000-0000-000023180000}"/>
    <cellStyle name="Navadno 12 7 2 6 2" xfId="6190" xr:uid="{00000000-0005-0000-0000-000024180000}"/>
    <cellStyle name="Navadno 12 7 2 6 3" xfId="6191" xr:uid="{00000000-0005-0000-0000-000025180000}"/>
    <cellStyle name="Navadno 12 7 2 7" xfId="6192" xr:uid="{00000000-0005-0000-0000-000026180000}"/>
    <cellStyle name="Navadno 12 7 2 8" xfId="6193" xr:uid="{00000000-0005-0000-0000-000027180000}"/>
    <cellStyle name="Navadno 12 7 3" xfId="6194" xr:uid="{00000000-0005-0000-0000-000028180000}"/>
    <cellStyle name="Navadno 12 7 3 2" xfId="6195" xr:uid="{00000000-0005-0000-0000-000029180000}"/>
    <cellStyle name="Navadno 12 7 3 2 2" xfId="6196" xr:uid="{00000000-0005-0000-0000-00002A180000}"/>
    <cellStyle name="Navadno 12 7 3 2 2 2" xfId="6197" xr:uid="{00000000-0005-0000-0000-00002B180000}"/>
    <cellStyle name="Navadno 12 7 3 2 2 3" xfId="6198" xr:uid="{00000000-0005-0000-0000-00002C180000}"/>
    <cellStyle name="Navadno 12 7 3 2 3" xfId="6199" xr:uid="{00000000-0005-0000-0000-00002D180000}"/>
    <cellStyle name="Navadno 12 7 3 2 3 2" xfId="6200" xr:uid="{00000000-0005-0000-0000-00002E180000}"/>
    <cellStyle name="Navadno 12 7 3 2 3 3" xfId="6201" xr:uid="{00000000-0005-0000-0000-00002F180000}"/>
    <cellStyle name="Navadno 12 7 3 2 4" xfId="6202" xr:uid="{00000000-0005-0000-0000-000030180000}"/>
    <cellStyle name="Navadno 12 7 3 2 5" xfId="6203" xr:uid="{00000000-0005-0000-0000-000031180000}"/>
    <cellStyle name="Navadno 12 7 3 3" xfId="6204" xr:uid="{00000000-0005-0000-0000-000032180000}"/>
    <cellStyle name="Navadno 12 7 3 3 2" xfId="6205" xr:uid="{00000000-0005-0000-0000-000033180000}"/>
    <cellStyle name="Navadno 12 7 3 3 2 2" xfId="6206" xr:uid="{00000000-0005-0000-0000-000034180000}"/>
    <cellStyle name="Navadno 12 7 3 3 2 3" xfId="6207" xr:uid="{00000000-0005-0000-0000-000035180000}"/>
    <cellStyle name="Navadno 12 7 3 3 3" xfId="6208" xr:uid="{00000000-0005-0000-0000-000036180000}"/>
    <cellStyle name="Navadno 12 7 3 3 3 2" xfId="6209" xr:uid="{00000000-0005-0000-0000-000037180000}"/>
    <cellStyle name="Navadno 12 7 3 3 3 3" xfId="6210" xr:uid="{00000000-0005-0000-0000-000038180000}"/>
    <cellStyle name="Navadno 12 7 3 3 4" xfId="6211" xr:uid="{00000000-0005-0000-0000-000039180000}"/>
    <cellStyle name="Navadno 12 7 3 3 5" xfId="6212" xr:uid="{00000000-0005-0000-0000-00003A180000}"/>
    <cellStyle name="Navadno 12 7 3 4" xfId="6213" xr:uid="{00000000-0005-0000-0000-00003B180000}"/>
    <cellStyle name="Navadno 12 7 3 4 2" xfId="6214" xr:uid="{00000000-0005-0000-0000-00003C180000}"/>
    <cellStyle name="Navadno 12 7 3 4 3" xfId="6215" xr:uid="{00000000-0005-0000-0000-00003D180000}"/>
    <cellStyle name="Navadno 12 7 3 5" xfId="6216" xr:uid="{00000000-0005-0000-0000-00003E180000}"/>
    <cellStyle name="Navadno 12 7 3 5 2" xfId="6217" xr:uid="{00000000-0005-0000-0000-00003F180000}"/>
    <cellStyle name="Navadno 12 7 3 5 3" xfId="6218" xr:uid="{00000000-0005-0000-0000-000040180000}"/>
    <cellStyle name="Navadno 12 7 3 6" xfId="6219" xr:uid="{00000000-0005-0000-0000-000041180000}"/>
    <cellStyle name="Navadno 12 7 3 7" xfId="6220" xr:uid="{00000000-0005-0000-0000-000042180000}"/>
    <cellStyle name="Navadno 12 7 4" xfId="6221" xr:uid="{00000000-0005-0000-0000-000043180000}"/>
    <cellStyle name="Navadno 12 7 4 2" xfId="6222" xr:uid="{00000000-0005-0000-0000-000044180000}"/>
    <cellStyle name="Navadno 12 7 4 2 2" xfId="6223" xr:uid="{00000000-0005-0000-0000-000045180000}"/>
    <cellStyle name="Navadno 12 7 4 2 3" xfId="6224" xr:uid="{00000000-0005-0000-0000-000046180000}"/>
    <cellStyle name="Navadno 12 7 4 3" xfId="6225" xr:uid="{00000000-0005-0000-0000-000047180000}"/>
    <cellStyle name="Navadno 12 7 4 3 2" xfId="6226" xr:uid="{00000000-0005-0000-0000-000048180000}"/>
    <cellStyle name="Navadno 12 7 4 3 3" xfId="6227" xr:uid="{00000000-0005-0000-0000-000049180000}"/>
    <cellStyle name="Navadno 12 7 4 4" xfId="6228" xr:uid="{00000000-0005-0000-0000-00004A180000}"/>
    <cellStyle name="Navadno 12 7 4 5" xfId="6229" xr:uid="{00000000-0005-0000-0000-00004B180000}"/>
    <cellStyle name="Navadno 12 7 5" xfId="6230" xr:uid="{00000000-0005-0000-0000-00004C180000}"/>
    <cellStyle name="Navadno 12 7 5 2" xfId="6231" xr:uid="{00000000-0005-0000-0000-00004D180000}"/>
    <cellStyle name="Navadno 12 7 5 2 2" xfId="6232" xr:uid="{00000000-0005-0000-0000-00004E180000}"/>
    <cellStyle name="Navadno 12 7 5 2 3" xfId="6233" xr:uid="{00000000-0005-0000-0000-00004F180000}"/>
    <cellStyle name="Navadno 12 7 5 3" xfId="6234" xr:uid="{00000000-0005-0000-0000-000050180000}"/>
    <cellStyle name="Navadno 12 7 5 3 2" xfId="6235" xr:uid="{00000000-0005-0000-0000-000051180000}"/>
    <cellStyle name="Navadno 12 7 5 3 3" xfId="6236" xr:uid="{00000000-0005-0000-0000-000052180000}"/>
    <cellStyle name="Navadno 12 7 5 4" xfId="6237" xr:uid="{00000000-0005-0000-0000-000053180000}"/>
    <cellStyle name="Navadno 12 7 5 5" xfId="6238" xr:uid="{00000000-0005-0000-0000-000054180000}"/>
    <cellStyle name="Navadno 12 7 6" xfId="6239" xr:uid="{00000000-0005-0000-0000-000055180000}"/>
    <cellStyle name="Navadno 12 7 6 2" xfId="6240" xr:uid="{00000000-0005-0000-0000-000056180000}"/>
    <cellStyle name="Navadno 12 7 6 3" xfId="6241" xr:uid="{00000000-0005-0000-0000-000057180000}"/>
    <cellStyle name="Navadno 12 7 7" xfId="6242" xr:uid="{00000000-0005-0000-0000-000058180000}"/>
    <cellStyle name="Navadno 12 7 7 2" xfId="6243" xr:uid="{00000000-0005-0000-0000-000059180000}"/>
    <cellStyle name="Navadno 12 7 7 3" xfId="6244" xr:uid="{00000000-0005-0000-0000-00005A180000}"/>
    <cellStyle name="Navadno 12 7 8" xfId="6245" xr:uid="{00000000-0005-0000-0000-00005B180000}"/>
    <cellStyle name="Navadno 12 7 9" xfId="6246" xr:uid="{00000000-0005-0000-0000-00005C180000}"/>
    <cellStyle name="Navadno 12 8" xfId="6247" xr:uid="{00000000-0005-0000-0000-00005D180000}"/>
    <cellStyle name="Navadno 12 8 2" xfId="6248" xr:uid="{00000000-0005-0000-0000-00005E180000}"/>
    <cellStyle name="Navadno 12 8 2 2" xfId="6249" xr:uid="{00000000-0005-0000-0000-00005F180000}"/>
    <cellStyle name="Navadno 12 8 2 2 2" xfId="6250" xr:uid="{00000000-0005-0000-0000-000060180000}"/>
    <cellStyle name="Navadno 12 8 2 2 2 2" xfId="6251" xr:uid="{00000000-0005-0000-0000-000061180000}"/>
    <cellStyle name="Navadno 12 8 2 2 2 2 2" xfId="6252" xr:uid="{00000000-0005-0000-0000-000062180000}"/>
    <cellStyle name="Navadno 12 8 2 2 2 2 3" xfId="6253" xr:uid="{00000000-0005-0000-0000-000063180000}"/>
    <cellStyle name="Navadno 12 8 2 2 2 3" xfId="6254" xr:uid="{00000000-0005-0000-0000-000064180000}"/>
    <cellStyle name="Navadno 12 8 2 2 2 3 2" xfId="6255" xr:uid="{00000000-0005-0000-0000-000065180000}"/>
    <cellStyle name="Navadno 12 8 2 2 2 3 3" xfId="6256" xr:uid="{00000000-0005-0000-0000-000066180000}"/>
    <cellStyle name="Navadno 12 8 2 2 2 4" xfId="6257" xr:uid="{00000000-0005-0000-0000-000067180000}"/>
    <cellStyle name="Navadno 12 8 2 2 2 5" xfId="6258" xr:uid="{00000000-0005-0000-0000-000068180000}"/>
    <cellStyle name="Navadno 12 8 2 2 3" xfId="6259" xr:uid="{00000000-0005-0000-0000-000069180000}"/>
    <cellStyle name="Navadno 12 8 2 2 3 2" xfId="6260" xr:uid="{00000000-0005-0000-0000-00006A180000}"/>
    <cellStyle name="Navadno 12 8 2 2 3 2 2" xfId="6261" xr:uid="{00000000-0005-0000-0000-00006B180000}"/>
    <cellStyle name="Navadno 12 8 2 2 3 2 3" xfId="6262" xr:uid="{00000000-0005-0000-0000-00006C180000}"/>
    <cellStyle name="Navadno 12 8 2 2 3 3" xfId="6263" xr:uid="{00000000-0005-0000-0000-00006D180000}"/>
    <cellStyle name="Navadno 12 8 2 2 3 3 2" xfId="6264" xr:uid="{00000000-0005-0000-0000-00006E180000}"/>
    <cellStyle name="Navadno 12 8 2 2 3 3 3" xfId="6265" xr:uid="{00000000-0005-0000-0000-00006F180000}"/>
    <cellStyle name="Navadno 12 8 2 2 3 4" xfId="6266" xr:uid="{00000000-0005-0000-0000-000070180000}"/>
    <cellStyle name="Navadno 12 8 2 2 3 5" xfId="6267" xr:uid="{00000000-0005-0000-0000-000071180000}"/>
    <cellStyle name="Navadno 12 8 2 2 4" xfId="6268" xr:uid="{00000000-0005-0000-0000-000072180000}"/>
    <cellStyle name="Navadno 12 8 2 2 4 2" xfId="6269" xr:uid="{00000000-0005-0000-0000-000073180000}"/>
    <cellStyle name="Navadno 12 8 2 2 4 3" xfId="6270" xr:uid="{00000000-0005-0000-0000-000074180000}"/>
    <cellStyle name="Navadno 12 8 2 2 5" xfId="6271" xr:uid="{00000000-0005-0000-0000-000075180000}"/>
    <cellStyle name="Navadno 12 8 2 2 5 2" xfId="6272" xr:uid="{00000000-0005-0000-0000-000076180000}"/>
    <cellStyle name="Navadno 12 8 2 2 5 3" xfId="6273" xr:uid="{00000000-0005-0000-0000-000077180000}"/>
    <cellStyle name="Navadno 12 8 2 2 6" xfId="6274" xr:uid="{00000000-0005-0000-0000-000078180000}"/>
    <cellStyle name="Navadno 12 8 2 2 7" xfId="6275" xr:uid="{00000000-0005-0000-0000-000079180000}"/>
    <cellStyle name="Navadno 12 8 2 3" xfId="6276" xr:uid="{00000000-0005-0000-0000-00007A180000}"/>
    <cellStyle name="Navadno 12 8 2 3 2" xfId="6277" xr:uid="{00000000-0005-0000-0000-00007B180000}"/>
    <cellStyle name="Navadno 12 8 2 3 2 2" xfId="6278" xr:uid="{00000000-0005-0000-0000-00007C180000}"/>
    <cellStyle name="Navadno 12 8 2 3 2 3" xfId="6279" xr:uid="{00000000-0005-0000-0000-00007D180000}"/>
    <cellStyle name="Navadno 12 8 2 3 3" xfId="6280" xr:uid="{00000000-0005-0000-0000-00007E180000}"/>
    <cellStyle name="Navadno 12 8 2 3 3 2" xfId="6281" xr:uid="{00000000-0005-0000-0000-00007F180000}"/>
    <cellStyle name="Navadno 12 8 2 3 3 3" xfId="6282" xr:uid="{00000000-0005-0000-0000-000080180000}"/>
    <cellStyle name="Navadno 12 8 2 3 4" xfId="6283" xr:uid="{00000000-0005-0000-0000-000081180000}"/>
    <cellStyle name="Navadno 12 8 2 3 5" xfId="6284" xr:uid="{00000000-0005-0000-0000-000082180000}"/>
    <cellStyle name="Navadno 12 8 2 4" xfId="6285" xr:uid="{00000000-0005-0000-0000-000083180000}"/>
    <cellStyle name="Navadno 12 8 2 4 2" xfId="6286" xr:uid="{00000000-0005-0000-0000-000084180000}"/>
    <cellStyle name="Navadno 12 8 2 4 2 2" xfId="6287" xr:uid="{00000000-0005-0000-0000-000085180000}"/>
    <cellStyle name="Navadno 12 8 2 4 2 3" xfId="6288" xr:uid="{00000000-0005-0000-0000-000086180000}"/>
    <cellStyle name="Navadno 12 8 2 4 3" xfId="6289" xr:uid="{00000000-0005-0000-0000-000087180000}"/>
    <cellStyle name="Navadno 12 8 2 4 3 2" xfId="6290" xr:uid="{00000000-0005-0000-0000-000088180000}"/>
    <cellStyle name="Navadno 12 8 2 4 3 3" xfId="6291" xr:uid="{00000000-0005-0000-0000-000089180000}"/>
    <cellStyle name="Navadno 12 8 2 4 4" xfId="6292" xr:uid="{00000000-0005-0000-0000-00008A180000}"/>
    <cellStyle name="Navadno 12 8 2 4 5" xfId="6293" xr:uid="{00000000-0005-0000-0000-00008B180000}"/>
    <cellStyle name="Navadno 12 8 2 5" xfId="6294" xr:uid="{00000000-0005-0000-0000-00008C180000}"/>
    <cellStyle name="Navadno 12 8 2 5 2" xfId="6295" xr:uid="{00000000-0005-0000-0000-00008D180000}"/>
    <cellStyle name="Navadno 12 8 2 5 3" xfId="6296" xr:uid="{00000000-0005-0000-0000-00008E180000}"/>
    <cellStyle name="Navadno 12 8 2 6" xfId="6297" xr:uid="{00000000-0005-0000-0000-00008F180000}"/>
    <cellStyle name="Navadno 12 8 2 6 2" xfId="6298" xr:uid="{00000000-0005-0000-0000-000090180000}"/>
    <cellStyle name="Navadno 12 8 2 6 3" xfId="6299" xr:uid="{00000000-0005-0000-0000-000091180000}"/>
    <cellStyle name="Navadno 12 8 2 7" xfId="6300" xr:uid="{00000000-0005-0000-0000-000092180000}"/>
    <cellStyle name="Navadno 12 8 2 8" xfId="6301" xr:uid="{00000000-0005-0000-0000-000093180000}"/>
    <cellStyle name="Navadno 12 8 3" xfId="6302" xr:uid="{00000000-0005-0000-0000-000094180000}"/>
    <cellStyle name="Navadno 12 8 3 2" xfId="6303" xr:uid="{00000000-0005-0000-0000-000095180000}"/>
    <cellStyle name="Navadno 12 8 3 2 2" xfId="6304" xr:uid="{00000000-0005-0000-0000-000096180000}"/>
    <cellStyle name="Navadno 12 8 3 2 2 2" xfId="6305" xr:uid="{00000000-0005-0000-0000-000097180000}"/>
    <cellStyle name="Navadno 12 8 3 2 2 3" xfId="6306" xr:uid="{00000000-0005-0000-0000-000098180000}"/>
    <cellStyle name="Navadno 12 8 3 2 3" xfId="6307" xr:uid="{00000000-0005-0000-0000-000099180000}"/>
    <cellStyle name="Navadno 12 8 3 2 3 2" xfId="6308" xr:uid="{00000000-0005-0000-0000-00009A180000}"/>
    <cellStyle name="Navadno 12 8 3 2 3 3" xfId="6309" xr:uid="{00000000-0005-0000-0000-00009B180000}"/>
    <cellStyle name="Navadno 12 8 3 2 4" xfId="6310" xr:uid="{00000000-0005-0000-0000-00009C180000}"/>
    <cellStyle name="Navadno 12 8 3 2 5" xfId="6311" xr:uid="{00000000-0005-0000-0000-00009D180000}"/>
    <cellStyle name="Navadno 12 8 3 3" xfId="6312" xr:uid="{00000000-0005-0000-0000-00009E180000}"/>
    <cellStyle name="Navadno 12 8 3 3 2" xfId="6313" xr:uid="{00000000-0005-0000-0000-00009F180000}"/>
    <cellStyle name="Navadno 12 8 3 3 2 2" xfId="6314" xr:uid="{00000000-0005-0000-0000-0000A0180000}"/>
    <cellStyle name="Navadno 12 8 3 3 2 3" xfId="6315" xr:uid="{00000000-0005-0000-0000-0000A1180000}"/>
    <cellStyle name="Navadno 12 8 3 3 3" xfId="6316" xr:uid="{00000000-0005-0000-0000-0000A2180000}"/>
    <cellStyle name="Navadno 12 8 3 3 3 2" xfId="6317" xr:uid="{00000000-0005-0000-0000-0000A3180000}"/>
    <cellStyle name="Navadno 12 8 3 3 3 3" xfId="6318" xr:uid="{00000000-0005-0000-0000-0000A4180000}"/>
    <cellStyle name="Navadno 12 8 3 3 4" xfId="6319" xr:uid="{00000000-0005-0000-0000-0000A5180000}"/>
    <cellStyle name="Navadno 12 8 3 3 5" xfId="6320" xr:uid="{00000000-0005-0000-0000-0000A6180000}"/>
    <cellStyle name="Navadno 12 8 3 4" xfId="6321" xr:uid="{00000000-0005-0000-0000-0000A7180000}"/>
    <cellStyle name="Navadno 12 8 3 4 2" xfId="6322" xr:uid="{00000000-0005-0000-0000-0000A8180000}"/>
    <cellStyle name="Navadno 12 8 3 4 3" xfId="6323" xr:uid="{00000000-0005-0000-0000-0000A9180000}"/>
    <cellStyle name="Navadno 12 8 3 5" xfId="6324" xr:uid="{00000000-0005-0000-0000-0000AA180000}"/>
    <cellStyle name="Navadno 12 8 3 5 2" xfId="6325" xr:uid="{00000000-0005-0000-0000-0000AB180000}"/>
    <cellStyle name="Navadno 12 8 3 5 3" xfId="6326" xr:uid="{00000000-0005-0000-0000-0000AC180000}"/>
    <cellStyle name="Navadno 12 8 3 6" xfId="6327" xr:uid="{00000000-0005-0000-0000-0000AD180000}"/>
    <cellStyle name="Navadno 12 8 3 7" xfId="6328" xr:uid="{00000000-0005-0000-0000-0000AE180000}"/>
    <cellStyle name="Navadno 12 8 4" xfId="6329" xr:uid="{00000000-0005-0000-0000-0000AF180000}"/>
    <cellStyle name="Navadno 12 8 4 2" xfId="6330" xr:uid="{00000000-0005-0000-0000-0000B0180000}"/>
    <cellStyle name="Navadno 12 8 4 2 2" xfId="6331" xr:uid="{00000000-0005-0000-0000-0000B1180000}"/>
    <cellStyle name="Navadno 12 8 4 2 3" xfId="6332" xr:uid="{00000000-0005-0000-0000-0000B2180000}"/>
    <cellStyle name="Navadno 12 8 4 3" xfId="6333" xr:uid="{00000000-0005-0000-0000-0000B3180000}"/>
    <cellStyle name="Navadno 12 8 4 3 2" xfId="6334" xr:uid="{00000000-0005-0000-0000-0000B4180000}"/>
    <cellStyle name="Navadno 12 8 4 3 3" xfId="6335" xr:uid="{00000000-0005-0000-0000-0000B5180000}"/>
    <cellStyle name="Navadno 12 8 4 4" xfId="6336" xr:uid="{00000000-0005-0000-0000-0000B6180000}"/>
    <cellStyle name="Navadno 12 8 4 5" xfId="6337" xr:uid="{00000000-0005-0000-0000-0000B7180000}"/>
    <cellStyle name="Navadno 12 8 5" xfId="6338" xr:uid="{00000000-0005-0000-0000-0000B8180000}"/>
    <cellStyle name="Navadno 12 8 5 2" xfId="6339" xr:uid="{00000000-0005-0000-0000-0000B9180000}"/>
    <cellStyle name="Navadno 12 8 5 2 2" xfId="6340" xr:uid="{00000000-0005-0000-0000-0000BA180000}"/>
    <cellStyle name="Navadno 12 8 5 2 3" xfId="6341" xr:uid="{00000000-0005-0000-0000-0000BB180000}"/>
    <cellStyle name="Navadno 12 8 5 3" xfId="6342" xr:uid="{00000000-0005-0000-0000-0000BC180000}"/>
    <cellStyle name="Navadno 12 8 5 3 2" xfId="6343" xr:uid="{00000000-0005-0000-0000-0000BD180000}"/>
    <cellStyle name="Navadno 12 8 5 3 3" xfId="6344" xr:uid="{00000000-0005-0000-0000-0000BE180000}"/>
    <cellStyle name="Navadno 12 8 5 4" xfId="6345" xr:uid="{00000000-0005-0000-0000-0000BF180000}"/>
    <cellStyle name="Navadno 12 8 5 5" xfId="6346" xr:uid="{00000000-0005-0000-0000-0000C0180000}"/>
    <cellStyle name="Navadno 12 8 6" xfId="6347" xr:uid="{00000000-0005-0000-0000-0000C1180000}"/>
    <cellStyle name="Navadno 12 8 6 2" xfId="6348" xr:uid="{00000000-0005-0000-0000-0000C2180000}"/>
    <cellStyle name="Navadno 12 8 6 3" xfId="6349" xr:uid="{00000000-0005-0000-0000-0000C3180000}"/>
    <cellStyle name="Navadno 12 8 7" xfId="6350" xr:uid="{00000000-0005-0000-0000-0000C4180000}"/>
    <cellStyle name="Navadno 12 8 7 2" xfId="6351" xr:uid="{00000000-0005-0000-0000-0000C5180000}"/>
    <cellStyle name="Navadno 12 8 7 3" xfId="6352" xr:uid="{00000000-0005-0000-0000-0000C6180000}"/>
    <cellStyle name="Navadno 12 8 8" xfId="6353" xr:uid="{00000000-0005-0000-0000-0000C7180000}"/>
    <cellStyle name="Navadno 12 8 9" xfId="6354" xr:uid="{00000000-0005-0000-0000-0000C8180000}"/>
    <cellStyle name="Navadno 12 9" xfId="6355" xr:uid="{00000000-0005-0000-0000-0000C9180000}"/>
    <cellStyle name="Navadno 12 9 2" xfId="6356" xr:uid="{00000000-0005-0000-0000-0000CA180000}"/>
    <cellStyle name="Navadno 120" xfId="6357" xr:uid="{00000000-0005-0000-0000-0000CB180000}"/>
    <cellStyle name="Navadno 120 2" xfId="6358" xr:uid="{00000000-0005-0000-0000-0000CC180000}"/>
    <cellStyle name="Navadno 120 2 2" xfId="6359" xr:uid="{00000000-0005-0000-0000-0000CD180000}"/>
    <cellStyle name="Navadno 120 2 2 2" xfId="6360" xr:uid="{00000000-0005-0000-0000-0000CE180000}"/>
    <cellStyle name="Navadno 120 2 3" xfId="6361" xr:uid="{00000000-0005-0000-0000-0000CF180000}"/>
    <cellStyle name="Navadno 121" xfId="6362" xr:uid="{00000000-0005-0000-0000-0000D0180000}"/>
    <cellStyle name="Navadno 121 2" xfId="6363" xr:uid="{00000000-0005-0000-0000-0000D1180000}"/>
    <cellStyle name="Navadno 121 2 2" xfId="6364" xr:uid="{00000000-0005-0000-0000-0000D2180000}"/>
    <cellStyle name="Navadno 121 2 2 2" xfId="6365" xr:uid="{00000000-0005-0000-0000-0000D3180000}"/>
    <cellStyle name="Navadno 121 2 3" xfId="6366" xr:uid="{00000000-0005-0000-0000-0000D4180000}"/>
    <cellStyle name="Navadno 122" xfId="6367" xr:uid="{00000000-0005-0000-0000-0000D5180000}"/>
    <cellStyle name="Navadno 122 2" xfId="6368" xr:uid="{00000000-0005-0000-0000-0000D6180000}"/>
    <cellStyle name="Navadno 122 2 2" xfId="6369" xr:uid="{00000000-0005-0000-0000-0000D7180000}"/>
    <cellStyle name="Navadno 122 2 2 2" xfId="6370" xr:uid="{00000000-0005-0000-0000-0000D8180000}"/>
    <cellStyle name="Navadno 122 2 3" xfId="6371" xr:uid="{00000000-0005-0000-0000-0000D9180000}"/>
    <cellStyle name="Navadno 123" xfId="6372" xr:uid="{00000000-0005-0000-0000-0000DA180000}"/>
    <cellStyle name="Navadno 123 2" xfId="6373" xr:uid="{00000000-0005-0000-0000-0000DB180000}"/>
    <cellStyle name="Navadno 123 2 2" xfId="6374" xr:uid="{00000000-0005-0000-0000-0000DC180000}"/>
    <cellStyle name="Navadno 123 2 2 2" xfId="6375" xr:uid="{00000000-0005-0000-0000-0000DD180000}"/>
    <cellStyle name="Navadno 123 2 3" xfId="6376" xr:uid="{00000000-0005-0000-0000-0000DE180000}"/>
    <cellStyle name="Navadno 124" xfId="6377" xr:uid="{00000000-0005-0000-0000-0000DF180000}"/>
    <cellStyle name="Navadno 124 2" xfId="6378" xr:uid="{00000000-0005-0000-0000-0000E0180000}"/>
    <cellStyle name="Navadno 124 2 2" xfId="6379" xr:uid="{00000000-0005-0000-0000-0000E1180000}"/>
    <cellStyle name="Navadno 124 2 2 2" xfId="6380" xr:uid="{00000000-0005-0000-0000-0000E2180000}"/>
    <cellStyle name="Navadno 124 2 3" xfId="6381" xr:uid="{00000000-0005-0000-0000-0000E3180000}"/>
    <cellStyle name="Navadno 125" xfId="6382" xr:uid="{00000000-0005-0000-0000-0000E4180000}"/>
    <cellStyle name="Navadno 125 2" xfId="6383" xr:uid="{00000000-0005-0000-0000-0000E5180000}"/>
    <cellStyle name="Navadno 125 2 2" xfId="6384" xr:uid="{00000000-0005-0000-0000-0000E6180000}"/>
    <cellStyle name="Navadno 125 2 2 2" xfId="6385" xr:uid="{00000000-0005-0000-0000-0000E7180000}"/>
    <cellStyle name="Navadno 125 2 3" xfId="6386" xr:uid="{00000000-0005-0000-0000-0000E8180000}"/>
    <cellStyle name="Navadno 126" xfId="6387" xr:uid="{00000000-0005-0000-0000-0000E9180000}"/>
    <cellStyle name="Navadno 126 2" xfId="6388" xr:uid="{00000000-0005-0000-0000-0000EA180000}"/>
    <cellStyle name="Navadno 126 2 2" xfId="6389" xr:uid="{00000000-0005-0000-0000-0000EB180000}"/>
    <cellStyle name="Navadno 126 2 2 2" xfId="6390" xr:uid="{00000000-0005-0000-0000-0000EC180000}"/>
    <cellStyle name="Navadno 126 2 3" xfId="6391" xr:uid="{00000000-0005-0000-0000-0000ED180000}"/>
    <cellStyle name="Navadno 127" xfId="6392" xr:uid="{00000000-0005-0000-0000-0000EE180000}"/>
    <cellStyle name="Navadno 127 2" xfId="6393" xr:uid="{00000000-0005-0000-0000-0000EF180000}"/>
    <cellStyle name="Navadno 127 2 2" xfId="6394" xr:uid="{00000000-0005-0000-0000-0000F0180000}"/>
    <cellStyle name="Navadno 127 2 2 2" xfId="6395" xr:uid="{00000000-0005-0000-0000-0000F1180000}"/>
    <cellStyle name="Navadno 127 2 3" xfId="6396" xr:uid="{00000000-0005-0000-0000-0000F2180000}"/>
    <cellStyle name="Navadno 128" xfId="6397" xr:uid="{00000000-0005-0000-0000-0000F3180000}"/>
    <cellStyle name="Navadno 128 2" xfId="6398" xr:uid="{00000000-0005-0000-0000-0000F4180000}"/>
    <cellStyle name="Navadno 128 2 2" xfId="6399" xr:uid="{00000000-0005-0000-0000-0000F5180000}"/>
    <cellStyle name="Navadno 128 2 2 2" xfId="6400" xr:uid="{00000000-0005-0000-0000-0000F6180000}"/>
    <cellStyle name="Navadno 128 2 3" xfId="6401" xr:uid="{00000000-0005-0000-0000-0000F7180000}"/>
    <cellStyle name="Navadno 129" xfId="6402" xr:uid="{00000000-0005-0000-0000-0000F8180000}"/>
    <cellStyle name="Navadno 129 2" xfId="6403" xr:uid="{00000000-0005-0000-0000-0000F9180000}"/>
    <cellStyle name="Navadno 129 2 2" xfId="6404" xr:uid="{00000000-0005-0000-0000-0000FA180000}"/>
    <cellStyle name="Navadno 129 2 2 2" xfId="6405" xr:uid="{00000000-0005-0000-0000-0000FB180000}"/>
    <cellStyle name="Navadno 129 2 3" xfId="6406" xr:uid="{00000000-0005-0000-0000-0000FC180000}"/>
    <cellStyle name="Navadno 13" xfId="6407" xr:uid="{00000000-0005-0000-0000-0000FD180000}"/>
    <cellStyle name="Navadno 13 2" xfId="6408" xr:uid="{00000000-0005-0000-0000-0000FE180000}"/>
    <cellStyle name="Navadno 13 2 10" xfId="6409" xr:uid="{00000000-0005-0000-0000-0000FF180000}"/>
    <cellStyle name="Navadno 13 2 11" xfId="6410" xr:uid="{00000000-0005-0000-0000-000000190000}"/>
    <cellStyle name="Navadno 13 2 12" xfId="6411" xr:uid="{00000000-0005-0000-0000-000001190000}"/>
    <cellStyle name="Navadno 13 2 13" xfId="6412" xr:uid="{00000000-0005-0000-0000-000002190000}"/>
    <cellStyle name="Navadno 13 2 14" xfId="6413" xr:uid="{00000000-0005-0000-0000-000003190000}"/>
    <cellStyle name="Navadno 13 2 15" xfId="6414" xr:uid="{00000000-0005-0000-0000-000004190000}"/>
    <cellStyle name="Navadno 13 2 16" xfId="6415" xr:uid="{00000000-0005-0000-0000-000005190000}"/>
    <cellStyle name="Navadno 13 2 17" xfId="6416" xr:uid="{00000000-0005-0000-0000-000006190000}"/>
    <cellStyle name="Navadno 13 2 18" xfId="6417" xr:uid="{00000000-0005-0000-0000-000007190000}"/>
    <cellStyle name="Navadno 13 2 19" xfId="6418" xr:uid="{00000000-0005-0000-0000-000008190000}"/>
    <cellStyle name="Navadno 13 2 2" xfId="6419" xr:uid="{00000000-0005-0000-0000-000009190000}"/>
    <cellStyle name="Navadno 13 2 2 2" xfId="6420" xr:uid="{00000000-0005-0000-0000-00000A190000}"/>
    <cellStyle name="Navadno 13 2 20" xfId="6421" xr:uid="{00000000-0005-0000-0000-00000B190000}"/>
    <cellStyle name="Navadno 13 2 21" xfId="6422" xr:uid="{00000000-0005-0000-0000-00000C190000}"/>
    <cellStyle name="Navadno 13 2 22" xfId="6423" xr:uid="{00000000-0005-0000-0000-00000D190000}"/>
    <cellStyle name="Navadno 13 2 23" xfId="6424" xr:uid="{00000000-0005-0000-0000-00000E190000}"/>
    <cellStyle name="Navadno 13 2 3" xfId="6425" xr:uid="{00000000-0005-0000-0000-00000F190000}"/>
    <cellStyle name="Navadno 13 2 4" xfId="6426" xr:uid="{00000000-0005-0000-0000-000010190000}"/>
    <cellStyle name="Navadno 13 2 5" xfId="6427" xr:uid="{00000000-0005-0000-0000-000011190000}"/>
    <cellStyle name="Navadno 13 2 6" xfId="6428" xr:uid="{00000000-0005-0000-0000-000012190000}"/>
    <cellStyle name="Navadno 13 2 7" xfId="6429" xr:uid="{00000000-0005-0000-0000-000013190000}"/>
    <cellStyle name="Navadno 13 2 8" xfId="6430" xr:uid="{00000000-0005-0000-0000-000014190000}"/>
    <cellStyle name="Navadno 13 2 9" xfId="6431" xr:uid="{00000000-0005-0000-0000-000015190000}"/>
    <cellStyle name="Navadno 13 3" xfId="6432" xr:uid="{00000000-0005-0000-0000-000016190000}"/>
    <cellStyle name="Navadno 13 3 2" xfId="6433" xr:uid="{00000000-0005-0000-0000-000017190000}"/>
    <cellStyle name="Navadno 13 3 2 2" xfId="6434" xr:uid="{00000000-0005-0000-0000-000018190000}"/>
    <cellStyle name="Navadno 13 3 3" xfId="6435" xr:uid="{00000000-0005-0000-0000-000019190000}"/>
    <cellStyle name="Navadno 13 3 4" xfId="6436" xr:uid="{00000000-0005-0000-0000-00001A190000}"/>
    <cellStyle name="Navadno 13 3 5" xfId="6437" xr:uid="{00000000-0005-0000-0000-00001B190000}"/>
    <cellStyle name="Navadno 13 3 6" xfId="6438" xr:uid="{00000000-0005-0000-0000-00001C190000}"/>
    <cellStyle name="Navadno 13 3 7" xfId="6439" xr:uid="{00000000-0005-0000-0000-00001D190000}"/>
    <cellStyle name="Navadno 13 3 8" xfId="6440" xr:uid="{00000000-0005-0000-0000-00001E190000}"/>
    <cellStyle name="Navadno 13 3 9" xfId="6441" xr:uid="{00000000-0005-0000-0000-00001F190000}"/>
    <cellStyle name="Navadno 13 4" xfId="6442" xr:uid="{00000000-0005-0000-0000-000020190000}"/>
    <cellStyle name="Navadno 13 4 2" xfId="6443" xr:uid="{00000000-0005-0000-0000-000021190000}"/>
    <cellStyle name="Navadno 13 4 3" xfId="6444" xr:uid="{00000000-0005-0000-0000-000022190000}"/>
    <cellStyle name="Navadno 13 4 4" xfId="6445" xr:uid="{00000000-0005-0000-0000-000023190000}"/>
    <cellStyle name="Navadno 13 4 5" xfId="6446" xr:uid="{00000000-0005-0000-0000-000024190000}"/>
    <cellStyle name="Navadno 13 4 6" xfId="6447" xr:uid="{00000000-0005-0000-0000-000025190000}"/>
    <cellStyle name="Navadno 13 4 7" xfId="6448" xr:uid="{00000000-0005-0000-0000-000026190000}"/>
    <cellStyle name="Navadno 13 5" xfId="6449" xr:uid="{00000000-0005-0000-0000-000027190000}"/>
    <cellStyle name="Navadno 13 5 2" xfId="6450" xr:uid="{00000000-0005-0000-0000-000028190000}"/>
    <cellStyle name="Navadno 13 5 3" xfId="6451" xr:uid="{00000000-0005-0000-0000-000029190000}"/>
    <cellStyle name="Navadno 13 5 4" xfId="6452" xr:uid="{00000000-0005-0000-0000-00002A190000}"/>
    <cellStyle name="Navadno 13 5 5" xfId="6453" xr:uid="{00000000-0005-0000-0000-00002B190000}"/>
    <cellStyle name="Navadno 13 5 6" xfId="6454" xr:uid="{00000000-0005-0000-0000-00002C190000}"/>
    <cellStyle name="Navadno 13 6" xfId="6455" xr:uid="{00000000-0005-0000-0000-00002D190000}"/>
    <cellStyle name="Navadno 13 6 2" xfId="6456" xr:uid="{00000000-0005-0000-0000-00002E190000}"/>
    <cellStyle name="Navadno 13 6 3" xfId="6457" xr:uid="{00000000-0005-0000-0000-00002F190000}"/>
    <cellStyle name="Navadno 13 6 4" xfId="6458" xr:uid="{00000000-0005-0000-0000-000030190000}"/>
    <cellStyle name="Navadno 13 6 5" xfId="6459" xr:uid="{00000000-0005-0000-0000-000031190000}"/>
    <cellStyle name="Navadno 13 6 6" xfId="6460" xr:uid="{00000000-0005-0000-0000-000032190000}"/>
    <cellStyle name="Navadno 13 7" xfId="6461" xr:uid="{00000000-0005-0000-0000-000033190000}"/>
    <cellStyle name="Navadno 13 8" xfId="6462" xr:uid="{00000000-0005-0000-0000-000034190000}"/>
    <cellStyle name="Navadno 13 9" xfId="6463" xr:uid="{00000000-0005-0000-0000-000035190000}"/>
    <cellStyle name="Navadno 130" xfId="6464" xr:uid="{00000000-0005-0000-0000-000036190000}"/>
    <cellStyle name="Navadno 130 2" xfId="6465" xr:uid="{00000000-0005-0000-0000-000037190000}"/>
    <cellStyle name="Navadno 130 2 2" xfId="6466" xr:uid="{00000000-0005-0000-0000-000038190000}"/>
    <cellStyle name="Navadno 130 2 2 2" xfId="6467" xr:uid="{00000000-0005-0000-0000-000039190000}"/>
    <cellStyle name="Navadno 130 2 3" xfId="6468" xr:uid="{00000000-0005-0000-0000-00003A190000}"/>
    <cellStyle name="Navadno 131" xfId="6469" xr:uid="{00000000-0005-0000-0000-00003B190000}"/>
    <cellStyle name="Navadno 131 2" xfId="6470" xr:uid="{00000000-0005-0000-0000-00003C190000}"/>
    <cellStyle name="Navadno 131 2 2" xfId="6471" xr:uid="{00000000-0005-0000-0000-00003D190000}"/>
    <cellStyle name="Navadno 131 2 2 2" xfId="6472" xr:uid="{00000000-0005-0000-0000-00003E190000}"/>
    <cellStyle name="Navadno 131 2 3" xfId="6473" xr:uid="{00000000-0005-0000-0000-00003F190000}"/>
    <cellStyle name="Navadno 132" xfId="6474" xr:uid="{00000000-0005-0000-0000-000040190000}"/>
    <cellStyle name="Navadno 132 2" xfId="6475" xr:uid="{00000000-0005-0000-0000-000041190000}"/>
    <cellStyle name="Navadno 132 2 2" xfId="6476" xr:uid="{00000000-0005-0000-0000-000042190000}"/>
    <cellStyle name="Navadno 132 2 2 2" xfId="6477" xr:uid="{00000000-0005-0000-0000-000043190000}"/>
    <cellStyle name="Navadno 132 2 3" xfId="6478" xr:uid="{00000000-0005-0000-0000-000044190000}"/>
    <cellStyle name="Navadno 133" xfId="6479" xr:uid="{00000000-0005-0000-0000-000045190000}"/>
    <cellStyle name="Navadno 133 2" xfId="6480" xr:uid="{00000000-0005-0000-0000-000046190000}"/>
    <cellStyle name="Navadno 133 2 2" xfId="6481" xr:uid="{00000000-0005-0000-0000-000047190000}"/>
    <cellStyle name="Navadno 133 2 2 2" xfId="6482" xr:uid="{00000000-0005-0000-0000-000048190000}"/>
    <cellStyle name="Navadno 133 2 3" xfId="6483" xr:uid="{00000000-0005-0000-0000-000049190000}"/>
    <cellStyle name="Navadno 134 2" xfId="6484" xr:uid="{00000000-0005-0000-0000-00004A190000}"/>
    <cellStyle name="Navadno 134 2 2" xfId="6485" xr:uid="{00000000-0005-0000-0000-00004B190000}"/>
    <cellStyle name="Navadno 134 2 2 2" xfId="6486" xr:uid="{00000000-0005-0000-0000-00004C190000}"/>
    <cellStyle name="Navadno 134 2 3" xfId="6487" xr:uid="{00000000-0005-0000-0000-00004D190000}"/>
    <cellStyle name="Navadno 135 2" xfId="6488" xr:uid="{00000000-0005-0000-0000-00004E190000}"/>
    <cellStyle name="Navadno 135 2 2" xfId="6489" xr:uid="{00000000-0005-0000-0000-00004F190000}"/>
    <cellStyle name="Navadno 135 2 2 2" xfId="6490" xr:uid="{00000000-0005-0000-0000-000050190000}"/>
    <cellStyle name="Navadno 135 2 3" xfId="6491" xr:uid="{00000000-0005-0000-0000-000051190000}"/>
    <cellStyle name="Navadno 136 2" xfId="6492" xr:uid="{00000000-0005-0000-0000-000052190000}"/>
    <cellStyle name="Navadno 136 2 2" xfId="6493" xr:uid="{00000000-0005-0000-0000-000053190000}"/>
    <cellStyle name="Navadno 136 2 2 2" xfId="6494" xr:uid="{00000000-0005-0000-0000-000054190000}"/>
    <cellStyle name="Navadno 136 2 3" xfId="6495" xr:uid="{00000000-0005-0000-0000-000055190000}"/>
    <cellStyle name="Navadno 137 2" xfId="6496" xr:uid="{00000000-0005-0000-0000-000056190000}"/>
    <cellStyle name="Navadno 137 2 2" xfId="6497" xr:uid="{00000000-0005-0000-0000-000057190000}"/>
    <cellStyle name="Navadno 137 2 2 2" xfId="6498" xr:uid="{00000000-0005-0000-0000-000058190000}"/>
    <cellStyle name="Navadno 137 2 3" xfId="6499" xr:uid="{00000000-0005-0000-0000-000059190000}"/>
    <cellStyle name="Navadno 138 2" xfId="6500" xr:uid="{00000000-0005-0000-0000-00005A190000}"/>
    <cellStyle name="Navadno 138 2 2" xfId="6501" xr:uid="{00000000-0005-0000-0000-00005B190000}"/>
    <cellStyle name="Navadno 138 2 2 2" xfId="6502" xr:uid="{00000000-0005-0000-0000-00005C190000}"/>
    <cellStyle name="Navadno 138 2 3" xfId="6503" xr:uid="{00000000-0005-0000-0000-00005D190000}"/>
    <cellStyle name="Navadno 139 2" xfId="6504" xr:uid="{00000000-0005-0000-0000-00005E190000}"/>
    <cellStyle name="Navadno 139 2 2" xfId="6505" xr:uid="{00000000-0005-0000-0000-00005F190000}"/>
    <cellStyle name="Navadno 139 2 2 2" xfId="6506" xr:uid="{00000000-0005-0000-0000-000060190000}"/>
    <cellStyle name="Navadno 139 2 3" xfId="6507" xr:uid="{00000000-0005-0000-0000-000061190000}"/>
    <cellStyle name="Navadno 14" xfId="6508" xr:uid="{00000000-0005-0000-0000-000062190000}"/>
    <cellStyle name="Navadno 14 2" xfId="6509" xr:uid="{00000000-0005-0000-0000-000063190000}"/>
    <cellStyle name="Navadno 14 2 10" xfId="6510" xr:uid="{00000000-0005-0000-0000-000064190000}"/>
    <cellStyle name="Navadno 14 2 11" xfId="6511" xr:uid="{00000000-0005-0000-0000-000065190000}"/>
    <cellStyle name="Navadno 14 2 12" xfId="6512" xr:uid="{00000000-0005-0000-0000-000066190000}"/>
    <cellStyle name="Navadno 14 2 13" xfId="6513" xr:uid="{00000000-0005-0000-0000-000067190000}"/>
    <cellStyle name="Navadno 14 2 14" xfId="6514" xr:uid="{00000000-0005-0000-0000-000068190000}"/>
    <cellStyle name="Navadno 14 2 15" xfId="6515" xr:uid="{00000000-0005-0000-0000-000069190000}"/>
    <cellStyle name="Navadno 14 2 16" xfId="6516" xr:uid="{00000000-0005-0000-0000-00006A190000}"/>
    <cellStyle name="Navadno 14 2 17" xfId="6517" xr:uid="{00000000-0005-0000-0000-00006B190000}"/>
    <cellStyle name="Navadno 14 2 18" xfId="6518" xr:uid="{00000000-0005-0000-0000-00006C190000}"/>
    <cellStyle name="Navadno 14 2 19" xfId="6519" xr:uid="{00000000-0005-0000-0000-00006D190000}"/>
    <cellStyle name="Navadno 14 2 2" xfId="6520" xr:uid="{00000000-0005-0000-0000-00006E190000}"/>
    <cellStyle name="Navadno 14 2 2 2" xfId="6521" xr:uid="{00000000-0005-0000-0000-00006F190000}"/>
    <cellStyle name="Navadno 14 2 2 3" xfId="6522" xr:uid="{00000000-0005-0000-0000-000070190000}"/>
    <cellStyle name="Navadno 14 2 20" xfId="6523" xr:uid="{00000000-0005-0000-0000-000071190000}"/>
    <cellStyle name="Navadno 14 2 21" xfId="6524" xr:uid="{00000000-0005-0000-0000-000072190000}"/>
    <cellStyle name="Navadno 14 2 22" xfId="6525" xr:uid="{00000000-0005-0000-0000-000073190000}"/>
    <cellStyle name="Navadno 14 2 23" xfId="6526" xr:uid="{00000000-0005-0000-0000-000074190000}"/>
    <cellStyle name="Navadno 14 2 3" xfId="6527" xr:uid="{00000000-0005-0000-0000-000075190000}"/>
    <cellStyle name="Navadno 14 2 3 2" xfId="6528" xr:uid="{00000000-0005-0000-0000-000076190000}"/>
    <cellStyle name="Navadno 14 2 4" xfId="6529" xr:uid="{00000000-0005-0000-0000-000077190000}"/>
    <cellStyle name="Navadno 14 2 5" xfId="6530" xr:uid="{00000000-0005-0000-0000-000078190000}"/>
    <cellStyle name="Navadno 14 2 6" xfId="6531" xr:uid="{00000000-0005-0000-0000-000079190000}"/>
    <cellStyle name="Navadno 14 2 7" xfId="6532" xr:uid="{00000000-0005-0000-0000-00007A190000}"/>
    <cellStyle name="Navadno 14 2 8" xfId="6533" xr:uid="{00000000-0005-0000-0000-00007B190000}"/>
    <cellStyle name="Navadno 14 2 9" xfId="6534" xr:uid="{00000000-0005-0000-0000-00007C190000}"/>
    <cellStyle name="Navadno 14 3" xfId="6535" xr:uid="{00000000-0005-0000-0000-00007D190000}"/>
    <cellStyle name="Navadno 14 3 2" xfId="6536" xr:uid="{00000000-0005-0000-0000-00007E190000}"/>
    <cellStyle name="Navadno 14 3 2 2" xfId="6537" xr:uid="{00000000-0005-0000-0000-00007F190000}"/>
    <cellStyle name="Navadno 14 3 3" xfId="6538" xr:uid="{00000000-0005-0000-0000-000080190000}"/>
    <cellStyle name="Navadno 14 3 4" xfId="6539" xr:uid="{00000000-0005-0000-0000-000081190000}"/>
    <cellStyle name="Navadno 14 3 5" xfId="6540" xr:uid="{00000000-0005-0000-0000-000082190000}"/>
    <cellStyle name="Navadno 14 3 6" xfId="6541" xr:uid="{00000000-0005-0000-0000-000083190000}"/>
    <cellStyle name="Navadno 14 3 7" xfId="6542" xr:uid="{00000000-0005-0000-0000-000084190000}"/>
    <cellStyle name="Navadno 14 3 8" xfId="6543" xr:uid="{00000000-0005-0000-0000-000085190000}"/>
    <cellStyle name="Navadno 14 3 9" xfId="6544" xr:uid="{00000000-0005-0000-0000-000086190000}"/>
    <cellStyle name="Navadno 14 4" xfId="6545" xr:uid="{00000000-0005-0000-0000-000087190000}"/>
    <cellStyle name="Navadno 14 4 2" xfId="6546" xr:uid="{00000000-0005-0000-0000-000088190000}"/>
    <cellStyle name="Navadno 14 4 3" xfId="6547" xr:uid="{00000000-0005-0000-0000-000089190000}"/>
    <cellStyle name="Navadno 14 4 4" xfId="6548" xr:uid="{00000000-0005-0000-0000-00008A190000}"/>
    <cellStyle name="Navadno 14 4 5" xfId="6549" xr:uid="{00000000-0005-0000-0000-00008B190000}"/>
    <cellStyle name="Navadno 14 4 6" xfId="6550" xr:uid="{00000000-0005-0000-0000-00008C190000}"/>
    <cellStyle name="Navadno 14 4 7" xfId="6551" xr:uid="{00000000-0005-0000-0000-00008D190000}"/>
    <cellStyle name="Navadno 14 5" xfId="6552" xr:uid="{00000000-0005-0000-0000-00008E190000}"/>
    <cellStyle name="Navadno 14 5 2" xfId="6553" xr:uid="{00000000-0005-0000-0000-00008F190000}"/>
    <cellStyle name="Navadno 14 5 3" xfId="6554" xr:uid="{00000000-0005-0000-0000-000090190000}"/>
    <cellStyle name="Navadno 14 5 4" xfId="6555" xr:uid="{00000000-0005-0000-0000-000091190000}"/>
    <cellStyle name="Navadno 14 5 5" xfId="6556" xr:uid="{00000000-0005-0000-0000-000092190000}"/>
    <cellStyle name="Navadno 14 5 6" xfId="6557" xr:uid="{00000000-0005-0000-0000-000093190000}"/>
    <cellStyle name="Navadno 14 6" xfId="6558" xr:uid="{00000000-0005-0000-0000-000094190000}"/>
    <cellStyle name="Navadno 14 6 2" xfId="6559" xr:uid="{00000000-0005-0000-0000-000095190000}"/>
    <cellStyle name="Navadno 14 6 3" xfId="6560" xr:uid="{00000000-0005-0000-0000-000096190000}"/>
    <cellStyle name="Navadno 14 6 4" xfId="6561" xr:uid="{00000000-0005-0000-0000-000097190000}"/>
    <cellStyle name="Navadno 14 6 5" xfId="6562" xr:uid="{00000000-0005-0000-0000-000098190000}"/>
    <cellStyle name="Navadno 14 6 6" xfId="6563" xr:uid="{00000000-0005-0000-0000-000099190000}"/>
    <cellStyle name="Navadno 14 7" xfId="6564" xr:uid="{00000000-0005-0000-0000-00009A190000}"/>
    <cellStyle name="Navadno 14 8" xfId="6565" xr:uid="{00000000-0005-0000-0000-00009B190000}"/>
    <cellStyle name="Navadno 14 9" xfId="6566" xr:uid="{00000000-0005-0000-0000-00009C190000}"/>
    <cellStyle name="Navadno 140 2" xfId="6567" xr:uid="{00000000-0005-0000-0000-00009D190000}"/>
    <cellStyle name="Navadno 140 2 2" xfId="6568" xr:uid="{00000000-0005-0000-0000-00009E190000}"/>
    <cellStyle name="Navadno 140 2 2 2" xfId="6569" xr:uid="{00000000-0005-0000-0000-00009F190000}"/>
    <cellStyle name="Navadno 140 2 3" xfId="6570" xr:uid="{00000000-0005-0000-0000-0000A0190000}"/>
    <cellStyle name="Navadno 141 2" xfId="6571" xr:uid="{00000000-0005-0000-0000-0000A1190000}"/>
    <cellStyle name="Navadno 141 2 2" xfId="6572" xr:uid="{00000000-0005-0000-0000-0000A2190000}"/>
    <cellStyle name="Navadno 141 2 2 2" xfId="6573" xr:uid="{00000000-0005-0000-0000-0000A3190000}"/>
    <cellStyle name="Navadno 141 2 3" xfId="6574" xr:uid="{00000000-0005-0000-0000-0000A4190000}"/>
    <cellStyle name="Navadno 142 2" xfId="6575" xr:uid="{00000000-0005-0000-0000-0000A5190000}"/>
    <cellStyle name="Navadno 142 2 2" xfId="6576" xr:uid="{00000000-0005-0000-0000-0000A6190000}"/>
    <cellStyle name="Navadno 142 2 2 2" xfId="6577" xr:uid="{00000000-0005-0000-0000-0000A7190000}"/>
    <cellStyle name="Navadno 142 2 3" xfId="6578" xr:uid="{00000000-0005-0000-0000-0000A8190000}"/>
    <cellStyle name="Navadno 143 2" xfId="6579" xr:uid="{00000000-0005-0000-0000-0000A9190000}"/>
    <cellStyle name="Navadno 143 2 2" xfId="6580" xr:uid="{00000000-0005-0000-0000-0000AA190000}"/>
    <cellStyle name="Navadno 143 2 2 2" xfId="6581" xr:uid="{00000000-0005-0000-0000-0000AB190000}"/>
    <cellStyle name="Navadno 143 2 3" xfId="6582" xr:uid="{00000000-0005-0000-0000-0000AC190000}"/>
    <cellStyle name="Navadno 144 2" xfId="6583" xr:uid="{00000000-0005-0000-0000-0000AD190000}"/>
    <cellStyle name="Navadno 144 2 2" xfId="6584" xr:uid="{00000000-0005-0000-0000-0000AE190000}"/>
    <cellStyle name="Navadno 144 2 2 2" xfId="6585" xr:uid="{00000000-0005-0000-0000-0000AF190000}"/>
    <cellStyle name="Navadno 144 2 3" xfId="6586" xr:uid="{00000000-0005-0000-0000-0000B0190000}"/>
    <cellStyle name="Navadno 145 2" xfId="6587" xr:uid="{00000000-0005-0000-0000-0000B1190000}"/>
    <cellStyle name="Navadno 145 2 2" xfId="6588" xr:uid="{00000000-0005-0000-0000-0000B2190000}"/>
    <cellStyle name="Navadno 145 2 2 2" xfId="6589" xr:uid="{00000000-0005-0000-0000-0000B3190000}"/>
    <cellStyle name="Navadno 145 2 3" xfId="6590" xr:uid="{00000000-0005-0000-0000-0000B4190000}"/>
    <cellStyle name="Navadno 146 2" xfId="6591" xr:uid="{00000000-0005-0000-0000-0000B5190000}"/>
    <cellStyle name="Navadno 146 2 2" xfId="6592" xr:uid="{00000000-0005-0000-0000-0000B6190000}"/>
    <cellStyle name="Navadno 146 2 2 2" xfId="6593" xr:uid="{00000000-0005-0000-0000-0000B7190000}"/>
    <cellStyle name="Navadno 146 2 3" xfId="6594" xr:uid="{00000000-0005-0000-0000-0000B8190000}"/>
    <cellStyle name="Navadno 147 2" xfId="6595" xr:uid="{00000000-0005-0000-0000-0000B9190000}"/>
    <cellStyle name="Navadno 147 2 2" xfId="6596" xr:uid="{00000000-0005-0000-0000-0000BA190000}"/>
    <cellStyle name="Navadno 147 2 2 2" xfId="6597" xr:uid="{00000000-0005-0000-0000-0000BB190000}"/>
    <cellStyle name="Navadno 147 2 3" xfId="6598" xr:uid="{00000000-0005-0000-0000-0000BC190000}"/>
    <cellStyle name="Navadno 148 2" xfId="6599" xr:uid="{00000000-0005-0000-0000-0000BD190000}"/>
    <cellStyle name="Navadno 148 2 2" xfId="6600" xr:uid="{00000000-0005-0000-0000-0000BE190000}"/>
    <cellStyle name="Navadno 148 2 2 2" xfId="6601" xr:uid="{00000000-0005-0000-0000-0000BF190000}"/>
    <cellStyle name="Navadno 148 2 3" xfId="6602" xr:uid="{00000000-0005-0000-0000-0000C0190000}"/>
    <cellStyle name="Navadno 149 2" xfId="6603" xr:uid="{00000000-0005-0000-0000-0000C1190000}"/>
    <cellStyle name="Navadno 149 2 2" xfId="6604" xr:uid="{00000000-0005-0000-0000-0000C2190000}"/>
    <cellStyle name="Navadno 149 2 2 2" xfId="6605" xr:uid="{00000000-0005-0000-0000-0000C3190000}"/>
    <cellStyle name="Navadno 149 2 3" xfId="6606" xr:uid="{00000000-0005-0000-0000-0000C4190000}"/>
    <cellStyle name="Navadno 15" xfId="6607" xr:uid="{00000000-0005-0000-0000-0000C5190000}"/>
    <cellStyle name="Navadno 15 10" xfId="6608" xr:uid="{00000000-0005-0000-0000-0000C6190000}"/>
    <cellStyle name="Navadno 15 2" xfId="6609" xr:uid="{00000000-0005-0000-0000-0000C7190000}"/>
    <cellStyle name="Navadno 15 2 10" xfId="6610" xr:uid="{00000000-0005-0000-0000-0000C8190000}"/>
    <cellStyle name="Navadno 15 2 11" xfId="6611" xr:uid="{00000000-0005-0000-0000-0000C9190000}"/>
    <cellStyle name="Navadno 15 2 12" xfId="6612" xr:uid="{00000000-0005-0000-0000-0000CA190000}"/>
    <cellStyle name="Navadno 15 2 13" xfId="6613" xr:uid="{00000000-0005-0000-0000-0000CB190000}"/>
    <cellStyle name="Navadno 15 2 14" xfId="6614" xr:uid="{00000000-0005-0000-0000-0000CC190000}"/>
    <cellStyle name="Navadno 15 2 15" xfId="6615" xr:uid="{00000000-0005-0000-0000-0000CD190000}"/>
    <cellStyle name="Navadno 15 2 16" xfId="6616" xr:uid="{00000000-0005-0000-0000-0000CE190000}"/>
    <cellStyle name="Navadno 15 2 17" xfId="6617" xr:uid="{00000000-0005-0000-0000-0000CF190000}"/>
    <cellStyle name="Navadno 15 2 18" xfId="6618" xr:uid="{00000000-0005-0000-0000-0000D0190000}"/>
    <cellStyle name="Navadno 15 2 19" xfId="6619" xr:uid="{00000000-0005-0000-0000-0000D1190000}"/>
    <cellStyle name="Navadno 15 2 2" xfId="6620" xr:uid="{00000000-0005-0000-0000-0000D2190000}"/>
    <cellStyle name="Navadno 15 2 2 2" xfId="6621" xr:uid="{00000000-0005-0000-0000-0000D3190000}"/>
    <cellStyle name="Navadno 15 2 20" xfId="6622" xr:uid="{00000000-0005-0000-0000-0000D4190000}"/>
    <cellStyle name="Navadno 15 2 21" xfId="6623" xr:uid="{00000000-0005-0000-0000-0000D5190000}"/>
    <cellStyle name="Navadno 15 2 22" xfId="6624" xr:uid="{00000000-0005-0000-0000-0000D6190000}"/>
    <cellStyle name="Navadno 15 2 23" xfId="6625" xr:uid="{00000000-0005-0000-0000-0000D7190000}"/>
    <cellStyle name="Navadno 15 2 24" xfId="6626" xr:uid="{00000000-0005-0000-0000-0000D8190000}"/>
    <cellStyle name="Navadno 15 2 3" xfId="6627" xr:uid="{00000000-0005-0000-0000-0000D9190000}"/>
    <cellStyle name="Navadno 15 2 4" xfId="6628" xr:uid="{00000000-0005-0000-0000-0000DA190000}"/>
    <cellStyle name="Navadno 15 2 5" xfId="6629" xr:uid="{00000000-0005-0000-0000-0000DB190000}"/>
    <cellStyle name="Navadno 15 2 6" xfId="6630" xr:uid="{00000000-0005-0000-0000-0000DC190000}"/>
    <cellStyle name="Navadno 15 2 7" xfId="6631" xr:uid="{00000000-0005-0000-0000-0000DD190000}"/>
    <cellStyle name="Navadno 15 2 8" xfId="6632" xr:uid="{00000000-0005-0000-0000-0000DE190000}"/>
    <cellStyle name="Navadno 15 2 9" xfId="6633" xr:uid="{00000000-0005-0000-0000-0000DF190000}"/>
    <cellStyle name="Navadno 15 3" xfId="6634" xr:uid="{00000000-0005-0000-0000-0000E0190000}"/>
    <cellStyle name="Navadno 15 3 2" xfId="6635" xr:uid="{00000000-0005-0000-0000-0000E1190000}"/>
    <cellStyle name="Navadno 15 3 2 2" xfId="6636" xr:uid="{00000000-0005-0000-0000-0000E2190000}"/>
    <cellStyle name="Navadno 15 3 3" xfId="6637" xr:uid="{00000000-0005-0000-0000-0000E3190000}"/>
    <cellStyle name="Navadno 15 3 4" xfId="6638" xr:uid="{00000000-0005-0000-0000-0000E4190000}"/>
    <cellStyle name="Navadno 15 3 5" xfId="6639" xr:uid="{00000000-0005-0000-0000-0000E5190000}"/>
    <cellStyle name="Navadno 15 3 6" xfId="6640" xr:uid="{00000000-0005-0000-0000-0000E6190000}"/>
    <cellStyle name="Navadno 15 3 7" xfId="6641" xr:uid="{00000000-0005-0000-0000-0000E7190000}"/>
    <cellStyle name="Navadno 15 3 8" xfId="6642" xr:uid="{00000000-0005-0000-0000-0000E8190000}"/>
    <cellStyle name="Navadno 15 3 9" xfId="6643" xr:uid="{00000000-0005-0000-0000-0000E9190000}"/>
    <cellStyle name="Navadno 15 4" xfId="6644" xr:uid="{00000000-0005-0000-0000-0000EA190000}"/>
    <cellStyle name="Navadno 15 4 2" xfId="6645" xr:uid="{00000000-0005-0000-0000-0000EB190000}"/>
    <cellStyle name="Navadno 15 4 3" xfId="6646" xr:uid="{00000000-0005-0000-0000-0000EC190000}"/>
    <cellStyle name="Navadno 15 4 4" xfId="6647" xr:uid="{00000000-0005-0000-0000-0000ED190000}"/>
    <cellStyle name="Navadno 15 4 5" xfId="6648" xr:uid="{00000000-0005-0000-0000-0000EE190000}"/>
    <cellStyle name="Navadno 15 4 6" xfId="6649" xr:uid="{00000000-0005-0000-0000-0000EF190000}"/>
    <cellStyle name="Navadno 15 4 7" xfId="6650" xr:uid="{00000000-0005-0000-0000-0000F0190000}"/>
    <cellStyle name="Navadno 15 5" xfId="6651" xr:uid="{00000000-0005-0000-0000-0000F1190000}"/>
    <cellStyle name="Navadno 15 5 2" xfId="6652" xr:uid="{00000000-0005-0000-0000-0000F2190000}"/>
    <cellStyle name="Navadno 15 5 3" xfId="6653" xr:uid="{00000000-0005-0000-0000-0000F3190000}"/>
    <cellStyle name="Navadno 15 5 4" xfId="6654" xr:uid="{00000000-0005-0000-0000-0000F4190000}"/>
    <cellStyle name="Navadno 15 5 5" xfId="6655" xr:uid="{00000000-0005-0000-0000-0000F5190000}"/>
    <cellStyle name="Navadno 15 5 6" xfId="6656" xr:uid="{00000000-0005-0000-0000-0000F6190000}"/>
    <cellStyle name="Navadno 15 6" xfId="6657" xr:uid="{00000000-0005-0000-0000-0000F7190000}"/>
    <cellStyle name="Navadno 15 6 2" xfId="6658" xr:uid="{00000000-0005-0000-0000-0000F8190000}"/>
    <cellStyle name="Navadno 15 6 3" xfId="6659" xr:uid="{00000000-0005-0000-0000-0000F9190000}"/>
    <cellStyle name="Navadno 15 6 4" xfId="6660" xr:uid="{00000000-0005-0000-0000-0000FA190000}"/>
    <cellStyle name="Navadno 15 6 5" xfId="6661" xr:uid="{00000000-0005-0000-0000-0000FB190000}"/>
    <cellStyle name="Navadno 15 6 6" xfId="6662" xr:uid="{00000000-0005-0000-0000-0000FC190000}"/>
    <cellStyle name="Navadno 15 7" xfId="6663" xr:uid="{00000000-0005-0000-0000-0000FD190000}"/>
    <cellStyle name="Navadno 15 8" xfId="6664" xr:uid="{00000000-0005-0000-0000-0000FE190000}"/>
    <cellStyle name="Navadno 15 9" xfId="6665" xr:uid="{00000000-0005-0000-0000-0000FF190000}"/>
    <cellStyle name="Navadno 150 2" xfId="6666" xr:uid="{00000000-0005-0000-0000-0000001A0000}"/>
    <cellStyle name="Navadno 150 2 2" xfId="6667" xr:uid="{00000000-0005-0000-0000-0000011A0000}"/>
    <cellStyle name="Navadno 150 2 2 2" xfId="6668" xr:uid="{00000000-0005-0000-0000-0000021A0000}"/>
    <cellStyle name="Navadno 150 2 3" xfId="6669" xr:uid="{00000000-0005-0000-0000-0000031A0000}"/>
    <cellStyle name="Navadno 151 2" xfId="6670" xr:uid="{00000000-0005-0000-0000-0000041A0000}"/>
    <cellStyle name="Navadno 151 2 2" xfId="6671" xr:uid="{00000000-0005-0000-0000-0000051A0000}"/>
    <cellStyle name="Navadno 151 2 2 2" xfId="6672" xr:uid="{00000000-0005-0000-0000-0000061A0000}"/>
    <cellStyle name="Navadno 151 2 3" xfId="6673" xr:uid="{00000000-0005-0000-0000-0000071A0000}"/>
    <cellStyle name="Navadno 152 2" xfId="6674" xr:uid="{00000000-0005-0000-0000-0000081A0000}"/>
    <cellStyle name="Navadno 152 2 2" xfId="6675" xr:uid="{00000000-0005-0000-0000-0000091A0000}"/>
    <cellStyle name="Navadno 152 2 2 2" xfId="6676" xr:uid="{00000000-0005-0000-0000-00000A1A0000}"/>
    <cellStyle name="Navadno 152 2 3" xfId="6677" xr:uid="{00000000-0005-0000-0000-00000B1A0000}"/>
    <cellStyle name="Navadno 153 2" xfId="6678" xr:uid="{00000000-0005-0000-0000-00000C1A0000}"/>
    <cellStyle name="Navadno 153 2 2" xfId="6679" xr:uid="{00000000-0005-0000-0000-00000D1A0000}"/>
    <cellStyle name="Navadno 153 2 2 2" xfId="6680" xr:uid="{00000000-0005-0000-0000-00000E1A0000}"/>
    <cellStyle name="Navadno 153 2 3" xfId="6681" xr:uid="{00000000-0005-0000-0000-00000F1A0000}"/>
    <cellStyle name="Navadno 154 2" xfId="6682" xr:uid="{00000000-0005-0000-0000-0000101A0000}"/>
    <cellStyle name="Navadno 154 2 2" xfId="6683" xr:uid="{00000000-0005-0000-0000-0000111A0000}"/>
    <cellStyle name="Navadno 154 2 2 2" xfId="6684" xr:uid="{00000000-0005-0000-0000-0000121A0000}"/>
    <cellStyle name="Navadno 154 2 3" xfId="6685" xr:uid="{00000000-0005-0000-0000-0000131A0000}"/>
    <cellStyle name="Navadno 155 2" xfId="6686" xr:uid="{00000000-0005-0000-0000-0000141A0000}"/>
    <cellStyle name="Navadno 155 2 2" xfId="6687" xr:uid="{00000000-0005-0000-0000-0000151A0000}"/>
    <cellStyle name="Navadno 155 2 2 2" xfId="6688" xr:uid="{00000000-0005-0000-0000-0000161A0000}"/>
    <cellStyle name="Navadno 155 2 3" xfId="6689" xr:uid="{00000000-0005-0000-0000-0000171A0000}"/>
    <cellStyle name="Navadno 156 2" xfId="6690" xr:uid="{00000000-0005-0000-0000-0000181A0000}"/>
    <cellStyle name="Navadno 156 2 2" xfId="6691" xr:uid="{00000000-0005-0000-0000-0000191A0000}"/>
    <cellStyle name="Navadno 156 2 2 2" xfId="6692" xr:uid="{00000000-0005-0000-0000-00001A1A0000}"/>
    <cellStyle name="Navadno 156 2 3" xfId="6693" xr:uid="{00000000-0005-0000-0000-00001B1A0000}"/>
    <cellStyle name="Navadno 157 2" xfId="6694" xr:uid="{00000000-0005-0000-0000-00001C1A0000}"/>
    <cellStyle name="Navadno 157 2 2" xfId="6695" xr:uid="{00000000-0005-0000-0000-00001D1A0000}"/>
    <cellStyle name="Navadno 157 2 2 2" xfId="6696" xr:uid="{00000000-0005-0000-0000-00001E1A0000}"/>
    <cellStyle name="Navadno 157 2 3" xfId="6697" xr:uid="{00000000-0005-0000-0000-00001F1A0000}"/>
    <cellStyle name="Navadno 158 2" xfId="6698" xr:uid="{00000000-0005-0000-0000-0000201A0000}"/>
    <cellStyle name="Navadno 158 2 2" xfId="6699" xr:uid="{00000000-0005-0000-0000-0000211A0000}"/>
    <cellStyle name="Navadno 158 2 2 2" xfId="6700" xr:uid="{00000000-0005-0000-0000-0000221A0000}"/>
    <cellStyle name="Navadno 158 2 3" xfId="6701" xr:uid="{00000000-0005-0000-0000-0000231A0000}"/>
    <cellStyle name="Navadno 159 2" xfId="6702" xr:uid="{00000000-0005-0000-0000-0000241A0000}"/>
    <cellStyle name="Navadno 159 2 2" xfId="6703" xr:uid="{00000000-0005-0000-0000-0000251A0000}"/>
    <cellStyle name="Navadno 159 2 2 2" xfId="6704" xr:uid="{00000000-0005-0000-0000-0000261A0000}"/>
    <cellStyle name="Navadno 159 2 3" xfId="6705" xr:uid="{00000000-0005-0000-0000-0000271A0000}"/>
    <cellStyle name="Navadno 16" xfId="6706" xr:uid="{00000000-0005-0000-0000-0000281A0000}"/>
    <cellStyle name="Navadno 16 10" xfId="6707" xr:uid="{00000000-0005-0000-0000-0000291A0000}"/>
    <cellStyle name="Navadno 16 2" xfId="6708" xr:uid="{00000000-0005-0000-0000-00002A1A0000}"/>
    <cellStyle name="Navadno 16 2 10" xfId="6709" xr:uid="{00000000-0005-0000-0000-00002B1A0000}"/>
    <cellStyle name="Navadno 16 2 11" xfId="6710" xr:uid="{00000000-0005-0000-0000-00002C1A0000}"/>
    <cellStyle name="Navadno 16 2 12" xfId="6711" xr:uid="{00000000-0005-0000-0000-00002D1A0000}"/>
    <cellStyle name="Navadno 16 2 13" xfId="6712" xr:uid="{00000000-0005-0000-0000-00002E1A0000}"/>
    <cellStyle name="Navadno 16 2 14" xfId="6713" xr:uid="{00000000-0005-0000-0000-00002F1A0000}"/>
    <cellStyle name="Navadno 16 2 15" xfId="6714" xr:uid="{00000000-0005-0000-0000-0000301A0000}"/>
    <cellStyle name="Navadno 16 2 16" xfId="6715" xr:uid="{00000000-0005-0000-0000-0000311A0000}"/>
    <cellStyle name="Navadno 16 2 17" xfId="6716" xr:uid="{00000000-0005-0000-0000-0000321A0000}"/>
    <cellStyle name="Navadno 16 2 18" xfId="6717" xr:uid="{00000000-0005-0000-0000-0000331A0000}"/>
    <cellStyle name="Navadno 16 2 19" xfId="6718" xr:uid="{00000000-0005-0000-0000-0000341A0000}"/>
    <cellStyle name="Navadno 16 2 2" xfId="6719" xr:uid="{00000000-0005-0000-0000-0000351A0000}"/>
    <cellStyle name="Navadno 16 2 2 2" xfId="6720" xr:uid="{00000000-0005-0000-0000-0000361A0000}"/>
    <cellStyle name="Navadno 16 2 20" xfId="6721" xr:uid="{00000000-0005-0000-0000-0000371A0000}"/>
    <cellStyle name="Navadno 16 2 21" xfId="6722" xr:uid="{00000000-0005-0000-0000-0000381A0000}"/>
    <cellStyle name="Navadno 16 2 22" xfId="6723" xr:uid="{00000000-0005-0000-0000-0000391A0000}"/>
    <cellStyle name="Navadno 16 2 23" xfId="6724" xr:uid="{00000000-0005-0000-0000-00003A1A0000}"/>
    <cellStyle name="Navadno 16 2 24" xfId="6725" xr:uid="{00000000-0005-0000-0000-00003B1A0000}"/>
    <cellStyle name="Navadno 16 2 3" xfId="6726" xr:uid="{00000000-0005-0000-0000-00003C1A0000}"/>
    <cellStyle name="Navadno 16 2 4" xfId="6727" xr:uid="{00000000-0005-0000-0000-00003D1A0000}"/>
    <cellStyle name="Navadno 16 2 5" xfId="6728" xr:uid="{00000000-0005-0000-0000-00003E1A0000}"/>
    <cellStyle name="Navadno 16 2 6" xfId="6729" xr:uid="{00000000-0005-0000-0000-00003F1A0000}"/>
    <cellStyle name="Navadno 16 2 7" xfId="6730" xr:uid="{00000000-0005-0000-0000-0000401A0000}"/>
    <cellStyle name="Navadno 16 2 8" xfId="6731" xr:uid="{00000000-0005-0000-0000-0000411A0000}"/>
    <cellStyle name="Navadno 16 2 9" xfId="6732" xr:uid="{00000000-0005-0000-0000-0000421A0000}"/>
    <cellStyle name="Navadno 16 3" xfId="6733" xr:uid="{00000000-0005-0000-0000-0000431A0000}"/>
    <cellStyle name="Navadno 16 3 2" xfId="6734" xr:uid="{00000000-0005-0000-0000-0000441A0000}"/>
    <cellStyle name="Navadno 16 3 3" xfId="6735" xr:uid="{00000000-0005-0000-0000-0000451A0000}"/>
    <cellStyle name="Navadno 16 3 4" xfId="6736" xr:uid="{00000000-0005-0000-0000-0000461A0000}"/>
    <cellStyle name="Navadno 16 3 5" xfId="6737" xr:uid="{00000000-0005-0000-0000-0000471A0000}"/>
    <cellStyle name="Navadno 16 3 6" xfId="6738" xr:uid="{00000000-0005-0000-0000-0000481A0000}"/>
    <cellStyle name="Navadno 16 3 7" xfId="6739" xr:uid="{00000000-0005-0000-0000-0000491A0000}"/>
    <cellStyle name="Navadno 16 3 8" xfId="6740" xr:uid="{00000000-0005-0000-0000-00004A1A0000}"/>
    <cellStyle name="Navadno 16 3 9" xfId="6741" xr:uid="{00000000-0005-0000-0000-00004B1A0000}"/>
    <cellStyle name="Navadno 16 4" xfId="6742" xr:uid="{00000000-0005-0000-0000-00004C1A0000}"/>
    <cellStyle name="Navadno 16 4 2" xfId="6743" xr:uid="{00000000-0005-0000-0000-00004D1A0000}"/>
    <cellStyle name="Navadno 16 4 3" xfId="6744" xr:uid="{00000000-0005-0000-0000-00004E1A0000}"/>
    <cellStyle name="Navadno 16 4 4" xfId="6745" xr:uid="{00000000-0005-0000-0000-00004F1A0000}"/>
    <cellStyle name="Navadno 16 4 5" xfId="6746" xr:uid="{00000000-0005-0000-0000-0000501A0000}"/>
    <cellStyle name="Navadno 16 4 6" xfId="6747" xr:uid="{00000000-0005-0000-0000-0000511A0000}"/>
    <cellStyle name="Navadno 16 5" xfId="6748" xr:uid="{00000000-0005-0000-0000-0000521A0000}"/>
    <cellStyle name="Navadno 16 5 2" xfId="6749" xr:uid="{00000000-0005-0000-0000-0000531A0000}"/>
    <cellStyle name="Navadno 16 5 3" xfId="6750" xr:uid="{00000000-0005-0000-0000-0000541A0000}"/>
    <cellStyle name="Navadno 16 5 4" xfId="6751" xr:uid="{00000000-0005-0000-0000-0000551A0000}"/>
    <cellStyle name="Navadno 16 5 5" xfId="6752" xr:uid="{00000000-0005-0000-0000-0000561A0000}"/>
    <cellStyle name="Navadno 16 5 6" xfId="6753" xr:uid="{00000000-0005-0000-0000-0000571A0000}"/>
    <cellStyle name="Navadno 16 6" xfId="6754" xr:uid="{00000000-0005-0000-0000-0000581A0000}"/>
    <cellStyle name="Navadno 16 6 2" xfId="6755" xr:uid="{00000000-0005-0000-0000-0000591A0000}"/>
    <cellStyle name="Navadno 16 6 3" xfId="6756" xr:uid="{00000000-0005-0000-0000-00005A1A0000}"/>
    <cellStyle name="Navadno 16 6 4" xfId="6757" xr:uid="{00000000-0005-0000-0000-00005B1A0000}"/>
    <cellStyle name="Navadno 16 6 5" xfId="6758" xr:uid="{00000000-0005-0000-0000-00005C1A0000}"/>
    <cellStyle name="Navadno 16 6 6" xfId="6759" xr:uid="{00000000-0005-0000-0000-00005D1A0000}"/>
    <cellStyle name="Navadno 16 7" xfId="6760" xr:uid="{00000000-0005-0000-0000-00005E1A0000}"/>
    <cellStyle name="Navadno 16 8" xfId="6761" xr:uid="{00000000-0005-0000-0000-00005F1A0000}"/>
    <cellStyle name="Navadno 16 9" xfId="6762" xr:uid="{00000000-0005-0000-0000-0000601A0000}"/>
    <cellStyle name="Navadno 160 2" xfId="6763" xr:uid="{00000000-0005-0000-0000-0000611A0000}"/>
    <cellStyle name="Navadno 160 2 2" xfId="6764" xr:uid="{00000000-0005-0000-0000-0000621A0000}"/>
    <cellStyle name="Navadno 160 2 2 2" xfId="6765" xr:uid="{00000000-0005-0000-0000-0000631A0000}"/>
    <cellStyle name="Navadno 160 2 3" xfId="6766" xr:uid="{00000000-0005-0000-0000-0000641A0000}"/>
    <cellStyle name="Navadno 161 2" xfId="6767" xr:uid="{00000000-0005-0000-0000-0000651A0000}"/>
    <cellStyle name="Navadno 161 2 2" xfId="6768" xr:uid="{00000000-0005-0000-0000-0000661A0000}"/>
    <cellStyle name="Navadno 161 2 2 2" xfId="6769" xr:uid="{00000000-0005-0000-0000-0000671A0000}"/>
    <cellStyle name="Navadno 161 2 3" xfId="6770" xr:uid="{00000000-0005-0000-0000-0000681A0000}"/>
    <cellStyle name="Navadno 162 2" xfId="6771" xr:uid="{00000000-0005-0000-0000-0000691A0000}"/>
    <cellStyle name="Navadno 162 2 2" xfId="6772" xr:uid="{00000000-0005-0000-0000-00006A1A0000}"/>
    <cellStyle name="Navadno 162 2 2 2" xfId="6773" xr:uid="{00000000-0005-0000-0000-00006B1A0000}"/>
    <cellStyle name="Navadno 162 2 3" xfId="6774" xr:uid="{00000000-0005-0000-0000-00006C1A0000}"/>
    <cellStyle name="Navadno 163 2" xfId="6775" xr:uid="{00000000-0005-0000-0000-00006D1A0000}"/>
    <cellStyle name="Navadno 163 2 2" xfId="6776" xr:uid="{00000000-0005-0000-0000-00006E1A0000}"/>
    <cellStyle name="Navadno 163 2 2 2" xfId="6777" xr:uid="{00000000-0005-0000-0000-00006F1A0000}"/>
    <cellStyle name="Navadno 163 2 3" xfId="6778" xr:uid="{00000000-0005-0000-0000-0000701A0000}"/>
    <cellStyle name="Navadno 164 2" xfId="6779" xr:uid="{00000000-0005-0000-0000-0000711A0000}"/>
    <cellStyle name="Navadno 164 2 2" xfId="6780" xr:uid="{00000000-0005-0000-0000-0000721A0000}"/>
    <cellStyle name="Navadno 164 2 2 2" xfId="6781" xr:uid="{00000000-0005-0000-0000-0000731A0000}"/>
    <cellStyle name="Navadno 164 2 3" xfId="6782" xr:uid="{00000000-0005-0000-0000-0000741A0000}"/>
    <cellStyle name="Navadno 165 2" xfId="6783" xr:uid="{00000000-0005-0000-0000-0000751A0000}"/>
    <cellStyle name="Navadno 165 2 2" xfId="6784" xr:uid="{00000000-0005-0000-0000-0000761A0000}"/>
    <cellStyle name="Navadno 165 2 2 2" xfId="6785" xr:uid="{00000000-0005-0000-0000-0000771A0000}"/>
    <cellStyle name="Navadno 165 2 3" xfId="6786" xr:uid="{00000000-0005-0000-0000-0000781A0000}"/>
    <cellStyle name="Navadno 166 2" xfId="6787" xr:uid="{00000000-0005-0000-0000-0000791A0000}"/>
    <cellStyle name="Navadno 166 2 2" xfId="6788" xr:uid="{00000000-0005-0000-0000-00007A1A0000}"/>
    <cellStyle name="Navadno 166 2 2 2" xfId="6789" xr:uid="{00000000-0005-0000-0000-00007B1A0000}"/>
    <cellStyle name="Navadno 166 2 3" xfId="6790" xr:uid="{00000000-0005-0000-0000-00007C1A0000}"/>
    <cellStyle name="Navadno 167 2" xfId="6791" xr:uid="{00000000-0005-0000-0000-00007D1A0000}"/>
    <cellStyle name="Navadno 167 2 2" xfId="6792" xr:uid="{00000000-0005-0000-0000-00007E1A0000}"/>
    <cellStyle name="Navadno 167 2 2 2" xfId="6793" xr:uid="{00000000-0005-0000-0000-00007F1A0000}"/>
    <cellStyle name="Navadno 167 2 3" xfId="6794" xr:uid="{00000000-0005-0000-0000-0000801A0000}"/>
    <cellStyle name="Navadno 168 2" xfId="6795" xr:uid="{00000000-0005-0000-0000-0000811A0000}"/>
    <cellStyle name="Navadno 168 2 2" xfId="6796" xr:uid="{00000000-0005-0000-0000-0000821A0000}"/>
    <cellStyle name="Navadno 168 2 2 2" xfId="6797" xr:uid="{00000000-0005-0000-0000-0000831A0000}"/>
    <cellStyle name="Navadno 168 2 3" xfId="6798" xr:uid="{00000000-0005-0000-0000-0000841A0000}"/>
    <cellStyle name="Navadno 169 2" xfId="6799" xr:uid="{00000000-0005-0000-0000-0000851A0000}"/>
    <cellStyle name="Navadno 169 2 2" xfId="6800" xr:uid="{00000000-0005-0000-0000-0000861A0000}"/>
    <cellStyle name="Navadno 169 2 2 2" xfId="6801" xr:uid="{00000000-0005-0000-0000-0000871A0000}"/>
    <cellStyle name="Navadno 169 2 3" xfId="6802" xr:uid="{00000000-0005-0000-0000-0000881A0000}"/>
    <cellStyle name="Navadno 17" xfId="6803" xr:uid="{00000000-0005-0000-0000-0000891A0000}"/>
    <cellStyle name="Navadno 17 10" xfId="6804" xr:uid="{00000000-0005-0000-0000-00008A1A0000}"/>
    <cellStyle name="Navadno 17 2" xfId="6805" xr:uid="{00000000-0005-0000-0000-00008B1A0000}"/>
    <cellStyle name="Navadno 17 2 10" xfId="6806" xr:uid="{00000000-0005-0000-0000-00008C1A0000}"/>
    <cellStyle name="Navadno 17 2 11" xfId="6807" xr:uid="{00000000-0005-0000-0000-00008D1A0000}"/>
    <cellStyle name="Navadno 17 2 12" xfId="6808" xr:uid="{00000000-0005-0000-0000-00008E1A0000}"/>
    <cellStyle name="Navadno 17 2 13" xfId="6809" xr:uid="{00000000-0005-0000-0000-00008F1A0000}"/>
    <cellStyle name="Navadno 17 2 14" xfId="6810" xr:uid="{00000000-0005-0000-0000-0000901A0000}"/>
    <cellStyle name="Navadno 17 2 15" xfId="6811" xr:uid="{00000000-0005-0000-0000-0000911A0000}"/>
    <cellStyle name="Navadno 17 2 16" xfId="6812" xr:uid="{00000000-0005-0000-0000-0000921A0000}"/>
    <cellStyle name="Navadno 17 2 17" xfId="6813" xr:uid="{00000000-0005-0000-0000-0000931A0000}"/>
    <cellStyle name="Navadno 17 2 18" xfId="6814" xr:uid="{00000000-0005-0000-0000-0000941A0000}"/>
    <cellStyle name="Navadno 17 2 19" xfId="6815" xr:uid="{00000000-0005-0000-0000-0000951A0000}"/>
    <cellStyle name="Navadno 17 2 2" xfId="6816" xr:uid="{00000000-0005-0000-0000-0000961A0000}"/>
    <cellStyle name="Navadno 17 2 2 2" xfId="6817" xr:uid="{00000000-0005-0000-0000-0000971A0000}"/>
    <cellStyle name="Navadno 17 2 20" xfId="6818" xr:uid="{00000000-0005-0000-0000-0000981A0000}"/>
    <cellStyle name="Navadno 17 2 21" xfId="6819" xr:uid="{00000000-0005-0000-0000-0000991A0000}"/>
    <cellStyle name="Navadno 17 2 22" xfId="6820" xr:uid="{00000000-0005-0000-0000-00009A1A0000}"/>
    <cellStyle name="Navadno 17 2 23" xfId="6821" xr:uid="{00000000-0005-0000-0000-00009B1A0000}"/>
    <cellStyle name="Navadno 17 2 24" xfId="6822" xr:uid="{00000000-0005-0000-0000-00009C1A0000}"/>
    <cellStyle name="Navadno 17 2 3" xfId="6823" xr:uid="{00000000-0005-0000-0000-00009D1A0000}"/>
    <cellStyle name="Navadno 17 2 4" xfId="6824" xr:uid="{00000000-0005-0000-0000-00009E1A0000}"/>
    <cellStyle name="Navadno 17 2 5" xfId="6825" xr:uid="{00000000-0005-0000-0000-00009F1A0000}"/>
    <cellStyle name="Navadno 17 2 6" xfId="6826" xr:uid="{00000000-0005-0000-0000-0000A01A0000}"/>
    <cellStyle name="Navadno 17 2 7" xfId="6827" xr:uid="{00000000-0005-0000-0000-0000A11A0000}"/>
    <cellStyle name="Navadno 17 2 8" xfId="6828" xr:uid="{00000000-0005-0000-0000-0000A21A0000}"/>
    <cellStyle name="Navadno 17 2 9" xfId="6829" xr:uid="{00000000-0005-0000-0000-0000A31A0000}"/>
    <cellStyle name="Navadno 17 3" xfId="6830" xr:uid="{00000000-0005-0000-0000-0000A41A0000}"/>
    <cellStyle name="Navadno 17 3 2" xfId="6831" xr:uid="{00000000-0005-0000-0000-0000A51A0000}"/>
    <cellStyle name="Navadno 17 3 3" xfId="6832" xr:uid="{00000000-0005-0000-0000-0000A61A0000}"/>
    <cellStyle name="Navadno 17 3 4" xfId="6833" xr:uid="{00000000-0005-0000-0000-0000A71A0000}"/>
    <cellStyle name="Navadno 17 3 5" xfId="6834" xr:uid="{00000000-0005-0000-0000-0000A81A0000}"/>
    <cellStyle name="Navadno 17 3 6" xfId="6835" xr:uid="{00000000-0005-0000-0000-0000A91A0000}"/>
    <cellStyle name="Navadno 17 3 7" xfId="6836" xr:uid="{00000000-0005-0000-0000-0000AA1A0000}"/>
    <cellStyle name="Navadno 17 3 8" xfId="6837" xr:uid="{00000000-0005-0000-0000-0000AB1A0000}"/>
    <cellStyle name="Navadno 17 3 9" xfId="6838" xr:uid="{00000000-0005-0000-0000-0000AC1A0000}"/>
    <cellStyle name="Navadno 17 4" xfId="6839" xr:uid="{00000000-0005-0000-0000-0000AD1A0000}"/>
    <cellStyle name="Navadno 17 4 2" xfId="6840" xr:uid="{00000000-0005-0000-0000-0000AE1A0000}"/>
    <cellStyle name="Navadno 17 4 3" xfId="6841" xr:uid="{00000000-0005-0000-0000-0000AF1A0000}"/>
    <cellStyle name="Navadno 17 4 4" xfId="6842" xr:uid="{00000000-0005-0000-0000-0000B01A0000}"/>
    <cellStyle name="Navadno 17 4 5" xfId="6843" xr:uid="{00000000-0005-0000-0000-0000B11A0000}"/>
    <cellStyle name="Navadno 17 4 6" xfId="6844" xr:uid="{00000000-0005-0000-0000-0000B21A0000}"/>
    <cellStyle name="Navadno 17 5" xfId="6845" xr:uid="{00000000-0005-0000-0000-0000B31A0000}"/>
    <cellStyle name="Navadno 17 5 2" xfId="6846" xr:uid="{00000000-0005-0000-0000-0000B41A0000}"/>
    <cellStyle name="Navadno 17 5 3" xfId="6847" xr:uid="{00000000-0005-0000-0000-0000B51A0000}"/>
    <cellStyle name="Navadno 17 5 4" xfId="6848" xr:uid="{00000000-0005-0000-0000-0000B61A0000}"/>
    <cellStyle name="Navadno 17 5 5" xfId="6849" xr:uid="{00000000-0005-0000-0000-0000B71A0000}"/>
    <cellStyle name="Navadno 17 5 6" xfId="6850" xr:uid="{00000000-0005-0000-0000-0000B81A0000}"/>
    <cellStyle name="Navadno 17 6" xfId="6851" xr:uid="{00000000-0005-0000-0000-0000B91A0000}"/>
    <cellStyle name="Navadno 17 6 2" xfId="6852" xr:uid="{00000000-0005-0000-0000-0000BA1A0000}"/>
    <cellStyle name="Navadno 17 6 3" xfId="6853" xr:uid="{00000000-0005-0000-0000-0000BB1A0000}"/>
    <cellStyle name="Navadno 17 6 4" xfId="6854" xr:uid="{00000000-0005-0000-0000-0000BC1A0000}"/>
    <cellStyle name="Navadno 17 6 5" xfId="6855" xr:uid="{00000000-0005-0000-0000-0000BD1A0000}"/>
    <cellStyle name="Navadno 17 6 6" xfId="6856" xr:uid="{00000000-0005-0000-0000-0000BE1A0000}"/>
    <cellStyle name="Navadno 17 7" xfId="6857" xr:uid="{00000000-0005-0000-0000-0000BF1A0000}"/>
    <cellStyle name="Navadno 17 8" xfId="6858" xr:uid="{00000000-0005-0000-0000-0000C01A0000}"/>
    <cellStyle name="Navadno 17 9" xfId="6859" xr:uid="{00000000-0005-0000-0000-0000C11A0000}"/>
    <cellStyle name="Navadno 170 2" xfId="6860" xr:uid="{00000000-0005-0000-0000-0000C21A0000}"/>
    <cellStyle name="Navadno 170 2 2" xfId="6861" xr:uid="{00000000-0005-0000-0000-0000C31A0000}"/>
    <cellStyle name="Navadno 170 2 2 2" xfId="6862" xr:uid="{00000000-0005-0000-0000-0000C41A0000}"/>
    <cellStyle name="Navadno 170 2 3" xfId="6863" xr:uid="{00000000-0005-0000-0000-0000C51A0000}"/>
    <cellStyle name="Navadno 171 2" xfId="6864" xr:uid="{00000000-0005-0000-0000-0000C61A0000}"/>
    <cellStyle name="Navadno 171 2 2" xfId="6865" xr:uid="{00000000-0005-0000-0000-0000C71A0000}"/>
    <cellStyle name="Navadno 171 2 2 2" xfId="6866" xr:uid="{00000000-0005-0000-0000-0000C81A0000}"/>
    <cellStyle name="Navadno 171 2 3" xfId="6867" xr:uid="{00000000-0005-0000-0000-0000C91A0000}"/>
    <cellStyle name="Navadno 172 2" xfId="6868" xr:uid="{00000000-0005-0000-0000-0000CA1A0000}"/>
    <cellStyle name="Navadno 172 2 2" xfId="6869" xr:uid="{00000000-0005-0000-0000-0000CB1A0000}"/>
    <cellStyle name="Navadno 172 2 2 2" xfId="6870" xr:uid="{00000000-0005-0000-0000-0000CC1A0000}"/>
    <cellStyle name="Navadno 172 2 3" xfId="6871" xr:uid="{00000000-0005-0000-0000-0000CD1A0000}"/>
    <cellStyle name="Navadno 173 2" xfId="6872" xr:uid="{00000000-0005-0000-0000-0000CE1A0000}"/>
    <cellStyle name="Navadno 173 2 2" xfId="6873" xr:uid="{00000000-0005-0000-0000-0000CF1A0000}"/>
    <cellStyle name="Navadno 173 2 2 2" xfId="6874" xr:uid="{00000000-0005-0000-0000-0000D01A0000}"/>
    <cellStyle name="Navadno 173 2 3" xfId="6875" xr:uid="{00000000-0005-0000-0000-0000D11A0000}"/>
    <cellStyle name="Navadno 174 2" xfId="6876" xr:uid="{00000000-0005-0000-0000-0000D21A0000}"/>
    <cellStyle name="Navadno 174 2 2" xfId="6877" xr:uid="{00000000-0005-0000-0000-0000D31A0000}"/>
    <cellStyle name="Navadno 174 2 2 2" xfId="6878" xr:uid="{00000000-0005-0000-0000-0000D41A0000}"/>
    <cellStyle name="Navadno 174 2 3" xfId="6879" xr:uid="{00000000-0005-0000-0000-0000D51A0000}"/>
    <cellStyle name="Navadno 175 2" xfId="6880" xr:uid="{00000000-0005-0000-0000-0000D61A0000}"/>
    <cellStyle name="Navadno 175 2 2" xfId="6881" xr:uid="{00000000-0005-0000-0000-0000D71A0000}"/>
    <cellStyle name="Navadno 175 2 2 2" xfId="6882" xr:uid="{00000000-0005-0000-0000-0000D81A0000}"/>
    <cellStyle name="Navadno 175 2 3" xfId="6883" xr:uid="{00000000-0005-0000-0000-0000D91A0000}"/>
    <cellStyle name="Navadno 176 2" xfId="6884" xr:uid="{00000000-0005-0000-0000-0000DA1A0000}"/>
    <cellStyle name="Navadno 176 2 2" xfId="6885" xr:uid="{00000000-0005-0000-0000-0000DB1A0000}"/>
    <cellStyle name="Navadno 176 2 2 2" xfId="6886" xr:uid="{00000000-0005-0000-0000-0000DC1A0000}"/>
    <cellStyle name="Navadno 176 2 3" xfId="6887" xr:uid="{00000000-0005-0000-0000-0000DD1A0000}"/>
    <cellStyle name="Navadno 177 2" xfId="6888" xr:uid="{00000000-0005-0000-0000-0000DE1A0000}"/>
    <cellStyle name="Navadno 177 2 2" xfId="6889" xr:uid="{00000000-0005-0000-0000-0000DF1A0000}"/>
    <cellStyle name="Navadno 177 2 2 2" xfId="6890" xr:uid="{00000000-0005-0000-0000-0000E01A0000}"/>
    <cellStyle name="Navadno 177 2 3" xfId="6891" xr:uid="{00000000-0005-0000-0000-0000E11A0000}"/>
    <cellStyle name="Navadno 179 2" xfId="6892" xr:uid="{00000000-0005-0000-0000-0000E21A0000}"/>
    <cellStyle name="Navadno 179 2 2" xfId="6893" xr:uid="{00000000-0005-0000-0000-0000E31A0000}"/>
    <cellStyle name="Navadno 179 2 2 2" xfId="6894" xr:uid="{00000000-0005-0000-0000-0000E41A0000}"/>
    <cellStyle name="Navadno 179 2 3" xfId="6895" xr:uid="{00000000-0005-0000-0000-0000E51A0000}"/>
    <cellStyle name="Navadno 18" xfId="6896" xr:uid="{00000000-0005-0000-0000-0000E61A0000}"/>
    <cellStyle name="Navadno 18 10" xfId="6897" xr:uid="{00000000-0005-0000-0000-0000E71A0000}"/>
    <cellStyle name="Navadno 18 11" xfId="6898" xr:uid="{00000000-0005-0000-0000-0000E81A0000}"/>
    <cellStyle name="Navadno 18 12" xfId="6899" xr:uid="{00000000-0005-0000-0000-0000E91A0000}"/>
    <cellStyle name="Navadno 18 13" xfId="6900" xr:uid="{00000000-0005-0000-0000-0000EA1A0000}"/>
    <cellStyle name="Navadno 18 14" xfId="6901" xr:uid="{00000000-0005-0000-0000-0000EB1A0000}"/>
    <cellStyle name="Navadno 18 15" xfId="6902" xr:uid="{00000000-0005-0000-0000-0000EC1A0000}"/>
    <cellStyle name="Navadno 18 16" xfId="6903" xr:uid="{00000000-0005-0000-0000-0000ED1A0000}"/>
    <cellStyle name="Navadno 18 17" xfId="6904" xr:uid="{00000000-0005-0000-0000-0000EE1A0000}"/>
    <cellStyle name="Navadno 18 18" xfId="6905" xr:uid="{00000000-0005-0000-0000-0000EF1A0000}"/>
    <cellStyle name="Navadno 18 19" xfId="6906" xr:uid="{00000000-0005-0000-0000-0000F01A0000}"/>
    <cellStyle name="Navadno 18 2" xfId="6907" xr:uid="{00000000-0005-0000-0000-0000F11A0000}"/>
    <cellStyle name="Navadno 18 2 10" xfId="6908" xr:uid="{00000000-0005-0000-0000-0000F21A0000}"/>
    <cellStyle name="Navadno 18 2 11" xfId="6909" xr:uid="{00000000-0005-0000-0000-0000F31A0000}"/>
    <cellStyle name="Navadno 18 2 12" xfId="6910" xr:uid="{00000000-0005-0000-0000-0000F41A0000}"/>
    <cellStyle name="Navadno 18 2 13" xfId="6911" xr:uid="{00000000-0005-0000-0000-0000F51A0000}"/>
    <cellStyle name="Navadno 18 2 14" xfId="6912" xr:uid="{00000000-0005-0000-0000-0000F61A0000}"/>
    <cellStyle name="Navadno 18 2 15" xfId="6913" xr:uid="{00000000-0005-0000-0000-0000F71A0000}"/>
    <cellStyle name="Navadno 18 2 16" xfId="6914" xr:uid="{00000000-0005-0000-0000-0000F81A0000}"/>
    <cellStyle name="Navadno 18 2 17" xfId="6915" xr:uid="{00000000-0005-0000-0000-0000F91A0000}"/>
    <cellStyle name="Navadno 18 2 18" xfId="6916" xr:uid="{00000000-0005-0000-0000-0000FA1A0000}"/>
    <cellStyle name="Navadno 18 2 19" xfId="6917" xr:uid="{00000000-0005-0000-0000-0000FB1A0000}"/>
    <cellStyle name="Navadno 18 2 2" xfId="6918" xr:uid="{00000000-0005-0000-0000-0000FC1A0000}"/>
    <cellStyle name="Navadno 18 2 20" xfId="6919" xr:uid="{00000000-0005-0000-0000-0000FD1A0000}"/>
    <cellStyle name="Navadno 18 2 21" xfId="6920" xr:uid="{00000000-0005-0000-0000-0000FE1A0000}"/>
    <cellStyle name="Navadno 18 2 22" xfId="6921" xr:uid="{00000000-0005-0000-0000-0000FF1A0000}"/>
    <cellStyle name="Navadno 18 2 23" xfId="6922" xr:uid="{00000000-0005-0000-0000-0000001B0000}"/>
    <cellStyle name="Navadno 18 2 24" xfId="6923" xr:uid="{00000000-0005-0000-0000-0000011B0000}"/>
    <cellStyle name="Navadno 18 2 3" xfId="6924" xr:uid="{00000000-0005-0000-0000-0000021B0000}"/>
    <cellStyle name="Navadno 18 2 4" xfId="6925" xr:uid="{00000000-0005-0000-0000-0000031B0000}"/>
    <cellStyle name="Navadno 18 2 5" xfId="6926" xr:uid="{00000000-0005-0000-0000-0000041B0000}"/>
    <cellStyle name="Navadno 18 2 6" xfId="6927" xr:uid="{00000000-0005-0000-0000-0000051B0000}"/>
    <cellStyle name="Navadno 18 2 7" xfId="6928" xr:uid="{00000000-0005-0000-0000-0000061B0000}"/>
    <cellStyle name="Navadno 18 2 8" xfId="6929" xr:uid="{00000000-0005-0000-0000-0000071B0000}"/>
    <cellStyle name="Navadno 18 2 9" xfId="6930" xr:uid="{00000000-0005-0000-0000-0000081B0000}"/>
    <cellStyle name="Navadno 18 20" xfId="6931" xr:uid="{00000000-0005-0000-0000-0000091B0000}"/>
    <cellStyle name="Navadno 18 21" xfId="6932" xr:uid="{00000000-0005-0000-0000-00000A1B0000}"/>
    <cellStyle name="Navadno 18 22" xfId="6933" xr:uid="{00000000-0005-0000-0000-00000B1B0000}"/>
    <cellStyle name="Navadno 18 23" xfId="6934" xr:uid="{00000000-0005-0000-0000-00000C1B0000}"/>
    <cellStyle name="Navadno 18 24" xfId="6935" xr:uid="{00000000-0005-0000-0000-00000D1B0000}"/>
    <cellStyle name="Navadno 18 25" xfId="6936" xr:uid="{00000000-0005-0000-0000-00000E1B0000}"/>
    <cellStyle name="Navadno 18 26" xfId="6937" xr:uid="{00000000-0005-0000-0000-00000F1B0000}"/>
    <cellStyle name="Navadno 18 27" xfId="6938" xr:uid="{00000000-0005-0000-0000-0000101B0000}"/>
    <cellStyle name="Navadno 18 28" xfId="6939" xr:uid="{00000000-0005-0000-0000-0000111B0000}"/>
    <cellStyle name="Navadno 18 3" xfId="6940" xr:uid="{00000000-0005-0000-0000-0000121B0000}"/>
    <cellStyle name="Navadno 18 3 2" xfId="6941" xr:uid="{00000000-0005-0000-0000-0000131B0000}"/>
    <cellStyle name="Navadno 18 3 3" xfId="6942" xr:uid="{00000000-0005-0000-0000-0000141B0000}"/>
    <cellStyle name="Navadno 18 3 4" xfId="6943" xr:uid="{00000000-0005-0000-0000-0000151B0000}"/>
    <cellStyle name="Navadno 18 3 5" xfId="6944" xr:uid="{00000000-0005-0000-0000-0000161B0000}"/>
    <cellStyle name="Navadno 18 3 6" xfId="6945" xr:uid="{00000000-0005-0000-0000-0000171B0000}"/>
    <cellStyle name="Navadno 18 3 7" xfId="6946" xr:uid="{00000000-0005-0000-0000-0000181B0000}"/>
    <cellStyle name="Navadno 18 3 8" xfId="6947" xr:uid="{00000000-0005-0000-0000-0000191B0000}"/>
    <cellStyle name="Navadno 18 4" xfId="6948" xr:uid="{00000000-0005-0000-0000-00001A1B0000}"/>
    <cellStyle name="Navadno 18 4 2" xfId="6949" xr:uid="{00000000-0005-0000-0000-00001B1B0000}"/>
    <cellStyle name="Navadno 18 4 3" xfId="6950" xr:uid="{00000000-0005-0000-0000-00001C1B0000}"/>
    <cellStyle name="Navadno 18 4 4" xfId="6951" xr:uid="{00000000-0005-0000-0000-00001D1B0000}"/>
    <cellStyle name="Navadno 18 4 5" xfId="6952" xr:uid="{00000000-0005-0000-0000-00001E1B0000}"/>
    <cellStyle name="Navadno 18 4 6" xfId="6953" xr:uid="{00000000-0005-0000-0000-00001F1B0000}"/>
    <cellStyle name="Navadno 18 4 7" xfId="6954" xr:uid="{00000000-0005-0000-0000-0000201B0000}"/>
    <cellStyle name="Navadno 18 4 8" xfId="6955" xr:uid="{00000000-0005-0000-0000-0000211B0000}"/>
    <cellStyle name="Navadno 18 5" xfId="6956" xr:uid="{00000000-0005-0000-0000-0000221B0000}"/>
    <cellStyle name="Navadno 18 5 2" xfId="6957" xr:uid="{00000000-0005-0000-0000-0000231B0000}"/>
    <cellStyle name="Navadno 18 5 3" xfId="6958" xr:uid="{00000000-0005-0000-0000-0000241B0000}"/>
    <cellStyle name="Navadno 18 5 4" xfId="6959" xr:uid="{00000000-0005-0000-0000-0000251B0000}"/>
    <cellStyle name="Navadno 18 5 5" xfId="6960" xr:uid="{00000000-0005-0000-0000-0000261B0000}"/>
    <cellStyle name="Navadno 18 5 6" xfId="6961" xr:uid="{00000000-0005-0000-0000-0000271B0000}"/>
    <cellStyle name="Navadno 18 5 7" xfId="6962" xr:uid="{00000000-0005-0000-0000-0000281B0000}"/>
    <cellStyle name="Navadno 18 5 8" xfId="6963" xr:uid="{00000000-0005-0000-0000-0000291B0000}"/>
    <cellStyle name="Navadno 18 6" xfId="6964" xr:uid="{00000000-0005-0000-0000-00002A1B0000}"/>
    <cellStyle name="Navadno 18 6 2" xfId="6965" xr:uid="{00000000-0005-0000-0000-00002B1B0000}"/>
    <cellStyle name="Navadno 18 6 3" xfId="6966" xr:uid="{00000000-0005-0000-0000-00002C1B0000}"/>
    <cellStyle name="Navadno 18 6 4" xfId="6967" xr:uid="{00000000-0005-0000-0000-00002D1B0000}"/>
    <cellStyle name="Navadno 18 6 5" xfId="6968" xr:uid="{00000000-0005-0000-0000-00002E1B0000}"/>
    <cellStyle name="Navadno 18 6 6" xfId="6969" xr:uid="{00000000-0005-0000-0000-00002F1B0000}"/>
    <cellStyle name="Navadno 18 6 7" xfId="6970" xr:uid="{00000000-0005-0000-0000-0000301B0000}"/>
    <cellStyle name="Navadno 18 6 8" xfId="6971" xr:uid="{00000000-0005-0000-0000-0000311B0000}"/>
    <cellStyle name="Navadno 18 7" xfId="6972" xr:uid="{00000000-0005-0000-0000-0000321B0000}"/>
    <cellStyle name="Navadno 18 7 2" xfId="6973" xr:uid="{00000000-0005-0000-0000-0000331B0000}"/>
    <cellStyle name="Navadno 18 7 3" xfId="6974" xr:uid="{00000000-0005-0000-0000-0000341B0000}"/>
    <cellStyle name="Navadno 18 7 4" xfId="6975" xr:uid="{00000000-0005-0000-0000-0000351B0000}"/>
    <cellStyle name="Navadno 18 8" xfId="6976" xr:uid="{00000000-0005-0000-0000-0000361B0000}"/>
    <cellStyle name="Navadno 18 8 2" xfId="6977" xr:uid="{00000000-0005-0000-0000-0000371B0000}"/>
    <cellStyle name="Navadno 18 8 3" xfId="6978" xr:uid="{00000000-0005-0000-0000-0000381B0000}"/>
    <cellStyle name="Navadno 18 8 4" xfId="6979" xr:uid="{00000000-0005-0000-0000-0000391B0000}"/>
    <cellStyle name="Navadno 18 9" xfId="6980" xr:uid="{00000000-0005-0000-0000-00003A1B0000}"/>
    <cellStyle name="Navadno 18 9 2" xfId="6981" xr:uid="{00000000-0005-0000-0000-00003B1B0000}"/>
    <cellStyle name="Navadno 18 9 3" xfId="6982" xr:uid="{00000000-0005-0000-0000-00003C1B0000}"/>
    <cellStyle name="Navadno 18 9 4" xfId="6983" xr:uid="{00000000-0005-0000-0000-00003D1B0000}"/>
    <cellStyle name="Navadno 180 2" xfId="6984" xr:uid="{00000000-0005-0000-0000-00003E1B0000}"/>
    <cellStyle name="Navadno 180 2 2" xfId="6985" xr:uid="{00000000-0005-0000-0000-00003F1B0000}"/>
    <cellStyle name="Navadno 180 2 2 2" xfId="6986" xr:uid="{00000000-0005-0000-0000-0000401B0000}"/>
    <cellStyle name="Navadno 180 2 3" xfId="6987" xr:uid="{00000000-0005-0000-0000-0000411B0000}"/>
    <cellStyle name="Navadno 181 2" xfId="6988" xr:uid="{00000000-0005-0000-0000-0000421B0000}"/>
    <cellStyle name="Navadno 181 2 2" xfId="6989" xr:uid="{00000000-0005-0000-0000-0000431B0000}"/>
    <cellStyle name="Navadno 181 2 2 2" xfId="6990" xr:uid="{00000000-0005-0000-0000-0000441B0000}"/>
    <cellStyle name="Navadno 181 2 3" xfId="6991" xr:uid="{00000000-0005-0000-0000-0000451B0000}"/>
    <cellStyle name="Navadno 182 2" xfId="6992" xr:uid="{00000000-0005-0000-0000-0000461B0000}"/>
    <cellStyle name="Navadno 182 2 2" xfId="6993" xr:uid="{00000000-0005-0000-0000-0000471B0000}"/>
    <cellStyle name="Navadno 182 2 2 2" xfId="6994" xr:uid="{00000000-0005-0000-0000-0000481B0000}"/>
    <cellStyle name="Navadno 182 2 3" xfId="6995" xr:uid="{00000000-0005-0000-0000-0000491B0000}"/>
    <cellStyle name="Navadno 183 2" xfId="6996" xr:uid="{00000000-0005-0000-0000-00004A1B0000}"/>
    <cellStyle name="Navadno 183 2 2" xfId="6997" xr:uid="{00000000-0005-0000-0000-00004B1B0000}"/>
    <cellStyle name="Navadno 183 2 2 2" xfId="6998" xr:uid="{00000000-0005-0000-0000-00004C1B0000}"/>
    <cellStyle name="Navadno 183 2 3" xfId="6999" xr:uid="{00000000-0005-0000-0000-00004D1B0000}"/>
    <cellStyle name="Navadno 184 2" xfId="7000" xr:uid="{00000000-0005-0000-0000-00004E1B0000}"/>
    <cellStyle name="Navadno 184 2 2" xfId="7001" xr:uid="{00000000-0005-0000-0000-00004F1B0000}"/>
    <cellStyle name="Navadno 184 2 2 2" xfId="7002" xr:uid="{00000000-0005-0000-0000-0000501B0000}"/>
    <cellStyle name="Navadno 184 2 3" xfId="7003" xr:uid="{00000000-0005-0000-0000-0000511B0000}"/>
    <cellStyle name="Navadno 185 2" xfId="7004" xr:uid="{00000000-0005-0000-0000-0000521B0000}"/>
    <cellStyle name="Navadno 185 2 2" xfId="7005" xr:uid="{00000000-0005-0000-0000-0000531B0000}"/>
    <cellStyle name="Navadno 185 2 2 2" xfId="7006" xr:uid="{00000000-0005-0000-0000-0000541B0000}"/>
    <cellStyle name="Navadno 185 2 3" xfId="7007" xr:uid="{00000000-0005-0000-0000-0000551B0000}"/>
    <cellStyle name="Navadno 186 2" xfId="7008" xr:uid="{00000000-0005-0000-0000-0000561B0000}"/>
    <cellStyle name="Navadno 186 2 2" xfId="7009" xr:uid="{00000000-0005-0000-0000-0000571B0000}"/>
    <cellStyle name="Navadno 186 2 2 2" xfId="7010" xr:uid="{00000000-0005-0000-0000-0000581B0000}"/>
    <cellStyle name="Navadno 186 2 3" xfId="7011" xr:uid="{00000000-0005-0000-0000-0000591B0000}"/>
    <cellStyle name="Navadno 187 2" xfId="7012" xr:uid="{00000000-0005-0000-0000-00005A1B0000}"/>
    <cellStyle name="Navadno 187 2 2" xfId="7013" xr:uid="{00000000-0005-0000-0000-00005B1B0000}"/>
    <cellStyle name="Navadno 187 2 2 2" xfId="7014" xr:uid="{00000000-0005-0000-0000-00005C1B0000}"/>
    <cellStyle name="Navadno 187 2 3" xfId="7015" xr:uid="{00000000-0005-0000-0000-00005D1B0000}"/>
    <cellStyle name="Navadno 188 2" xfId="7016" xr:uid="{00000000-0005-0000-0000-00005E1B0000}"/>
    <cellStyle name="Navadno 188 2 2" xfId="7017" xr:uid="{00000000-0005-0000-0000-00005F1B0000}"/>
    <cellStyle name="Navadno 188 2 2 2" xfId="7018" xr:uid="{00000000-0005-0000-0000-0000601B0000}"/>
    <cellStyle name="Navadno 188 2 3" xfId="7019" xr:uid="{00000000-0005-0000-0000-0000611B0000}"/>
    <cellStyle name="Navadno 189 2" xfId="7020" xr:uid="{00000000-0005-0000-0000-0000621B0000}"/>
    <cellStyle name="Navadno 189 2 2" xfId="7021" xr:uid="{00000000-0005-0000-0000-0000631B0000}"/>
    <cellStyle name="Navadno 189 2 2 2" xfId="7022" xr:uid="{00000000-0005-0000-0000-0000641B0000}"/>
    <cellStyle name="Navadno 189 2 3" xfId="7023" xr:uid="{00000000-0005-0000-0000-0000651B0000}"/>
    <cellStyle name="Navadno 19" xfId="7024" xr:uid="{00000000-0005-0000-0000-0000661B0000}"/>
    <cellStyle name="Navadno 19 2" xfId="7025" xr:uid="{00000000-0005-0000-0000-0000671B0000}"/>
    <cellStyle name="Navadno 19 2 10" xfId="7026" xr:uid="{00000000-0005-0000-0000-0000681B0000}"/>
    <cellStyle name="Navadno 19 2 11" xfId="7027" xr:uid="{00000000-0005-0000-0000-0000691B0000}"/>
    <cellStyle name="Navadno 19 2 12" xfId="7028" xr:uid="{00000000-0005-0000-0000-00006A1B0000}"/>
    <cellStyle name="Navadno 19 2 13" xfId="7029" xr:uid="{00000000-0005-0000-0000-00006B1B0000}"/>
    <cellStyle name="Navadno 19 2 14" xfId="7030" xr:uid="{00000000-0005-0000-0000-00006C1B0000}"/>
    <cellStyle name="Navadno 19 2 15" xfId="7031" xr:uid="{00000000-0005-0000-0000-00006D1B0000}"/>
    <cellStyle name="Navadno 19 2 16" xfId="7032" xr:uid="{00000000-0005-0000-0000-00006E1B0000}"/>
    <cellStyle name="Navadno 19 2 17" xfId="7033" xr:uid="{00000000-0005-0000-0000-00006F1B0000}"/>
    <cellStyle name="Navadno 19 2 18" xfId="7034" xr:uid="{00000000-0005-0000-0000-0000701B0000}"/>
    <cellStyle name="Navadno 19 2 19" xfId="7035" xr:uid="{00000000-0005-0000-0000-0000711B0000}"/>
    <cellStyle name="Navadno 19 2 2" xfId="7036" xr:uid="{00000000-0005-0000-0000-0000721B0000}"/>
    <cellStyle name="Navadno 19 2 20" xfId="7037" xr:uid="{00000000-0005-0000-0000-0000731B0000}"/>
    <cellStyle name="Navadno 19 2 21" xfId="7038" xr:uid="{00000000-0005-0000-0000-0000741B0000}"/>
    <cellStyle name="Navadno 19 2 22" xfId="7039" xr:uid="{00000000-0005-0000-0000-0000751B0000}"/>
    <cellStyle name="Navadno 19 2 23" xfId="7040" xr:uid="{00000000-0005-0000-0000-0000761B0000}"/>
    <cellStyle name="Navadno 19 2 24" xfId="7041" xr:uid="{00000000-0005-0000-0000-0000771B0000}"/>
    <cellStyle name="Navadno 19 2 3" xfId="7042" xr:uid="{00000000-0005-0000-0000-0000781B0000}"/>
    <cellStyle name="Navadno 19 2 4" xfId="7043" xr:uid="{00000000-0005-0000-0000-0000791B0000}"/>
    <cellStyle name="Navadno 19 2 5" xfId="7044" xr:uid="{00000000-0005-0000-0000-00007A1B0000}"/>
    <cellStyle name="Navadno 19 2 6" xfId="7045" xr:uid="{00000000-0005-0000-0000-00007B1B0000}"/>
    <cellStyle name="Navadno 19 2 7" xfId="7046" xr:uid="{00000000-0005-0000-0000-00007C1B0000}"/>
    <cellStyle name="Navadno 19 2 8" xfId="7047" xr:uid="{00000000-0005-0000-0000-00007D1B0000}"/>
    <cellStyle name="Navadno 19 2 9" xfId="7048" xr:uid="{00000000-0005-0000-0000-00007E1B0000}"/>
    <cellStyle name="Navadno 19 3" xfId="7049" xr:uid="{00000000-0005-0000-0000-00007F1B0000}"/>
    <cellStyle name="Navadno 19 3 2" xfId="7050" xr:uid="{00000000-0005-0000-0000-0000801B0000}"/>
    <cellStyle name="Navadno 19 3 3" xfId="7051" xr:uid="{00000000-0005-0000-0000-0000811B0000}"/>
    <cellStyle name="Navadno 19 3 4" xfId="7052" xr:uid="{00000000-0005-0000-0000-0000821B0000}"/>
    <cellStyle name="Navadno 19 3 5" xfId="7053" xr:uid="{00000000-0005-0000-0000-0000831B0000}"/>
    <cellStyle name="Navadno 19 3 6" xfId="7054" xr:uid="{00000000-0005-0000-0000-0000841B0000}"/>
    <cellStyle name="Navadno 19 3 7" xfId="7055" xr:uid="{00000000-0005-0000-0000-0000851B0000}"/>
    <cellStyle name="Navadno 19 3 8" xfId="7056" xr:uid="{00000000-0005-0000-0000-0000861B0000}"/>
    <cellStyle name="Navadno 19 4" xfId="7057" xr:uid="{00000000-0005-0000-0000-0000871B0000}"/>
    <cellStyle name="Navadno 19 4 2" xfId="7058" xr:uid="{00000000-0005-0000-0000-0000881B0000}"/>
    <cellStyle name="Navadno 19 4 3" xfId="7059" xr:uid="{00000000-0005-0000-0000-0000891B0000}"/>
    <cellStyle name="Navadno 19 4 4" xfId="7060" xr:uid="{00000000-0005-0000-0000-00008A1B0000}"/>
    <cellStyle name="Navadno 19 4 5" xfId="7061" xr:uid="{00000000-0005-0000-0000-00008B1B0000}"/>
    <cellStyle name="Navadno 19 4 6" xfId="7062" xr:uid="{00000000-0005-0000-0000-00008C1B0000}"/>
    <cellStyle name="Navadno 19 5" xfId="7063" xr:uid="{00000000-0005-0000-0000-00008D1B0000}"/>
    <cellStyle name="Navadno 19 5 2" xfId="7064" xr:uid="{00000000-0005-0000-0000-00008E1B0000}"/>
    <cellStyle name="Navadno 19 5 3" xfId="7065" xr:uid="{00000000-0005-0000-0000-00008F1B0000}"/>
    <cellStyle name="Navadno 19 5 4" xfId="7066" xr:uid="{00000000-0005-0000-0000-0000901B0000}"/>
    <cellStyle name="Navadno 19 5 5" xfId="7067" xr:uid="{00000000-0005-0000-0000-0000911B0000}"/>
    <cellStyle name="Navadno 19 5 6" xfId="7068" xr:uid="{00000000-0005-0000-0000-0000921B0000}"/>
    <cellStyle name="Navadno 19 6" xfId="7069" xr:uid="{00000000-0005-0000-0000-0000931B0000}"/>
    <cellStyle name="Navadno 19 6 2" xfId="7070" xr:uid="{00000000-0005-0000-0000-0000941B0000}"/>
    <cellStyle name="Navadno 19 6 3" xfId="7071" xr:uid="{00000000-0005-0000-0000-0000951B0000}"/>
    <cellStyle name="Navadno 19 6 4" xfId="7072" xr:uid="{00000000-0005-0000-0000-0000961B0000}"/>
    <cellStyle name="Navadno 19 6 5" xfId="7073" xr:uid="{00000000-0005-0000-0000-0000971B0000}"/>
    <cellStyle name="Navadno 19 6 6" xfId="7074" xr:uid="{00000000-0005-0000-0000-0000981B0000}"/>
    <cellStyle name="Navadno 19 7" xfId="7075" xr:uid="{00000000-0005-0000-0000-0000991B0000}"/>
    <cellStyle name="Navadno 19 8" xfId="7076" xr:uid="{00000000-0005-0000-0000-00009A1B0000}"/>
    <cellStyle name="Navadno 190 2" xfId="7077" xr:uid="{00000000-0005-0000-0000-00009B1B0000}"/>
    <cellStyle name="Navadno 190 2 2" xfId="7078" xr:uid="{00000000-0005-0000-0000-00009C1B0000}"/>
    <cellStyle name="Navadno 190 2 2 2" xfId="7079" xr:uid="{00000000-0005-0000-0000-00009D1B0000}"/>
    <cellStyle name="Navadno 190 2 3" xfId="7080" xr:uid="{00000000-0005-0000-0000-00009E1B0000}"/>
    <cellStyle name="Navadno 191 2" xfId="7081" xr:uid="{00000000-0005-0000-0000-00009F1B0000}"/>
    <cellStyle name="Navadno 191 2 2" xfId="7082" xr:uid="{00000000-0005-0000-0000-0000A01B0000}"/>
    <cellStyle name="Navadno 191 2 2 2" xfId="7083" xr:uid="{00000000-0005-0000-0000-0000A11B0000}"/>
    <cellStyle name="Navadno 191 2 3" xfId="7084" xr:uid="{00000000-0005-0000-0000-0000A21B0000}"/>
    <cellStyle name="Navadno 192 2" xfId="7085" xr:uid="{00000000-0005-0000-0000-0000A31B0000}"/>
    <cellStyle name="Navadno 192 2 2" xfId="7086" xr:uid="{00000000-0005-0000-0000-0000A41B0000}"/>
    <cellStyle name="Navadno 192 2 2 2" xfId="7087" xr:uid="{00000000-0005-0000-0000-0000A51B0000}"/>
    <cellStyle name="Navadno 192 2 3" xfId="7088" xr:uid="{00000000-0005-0000-0000-0000A61B0000}"/>
    <cellStyle name="Navadno 193 2" xfId="7089" xr:uid="{00000000-0005-0000-0000-0000A71B0000}"/>
    <cellStyle name="Navadno 193 2 2" xfId="7090" xr:uid="{00000000-0005-0000-0000-0000A81B0000}"/>
    <cellStyle name="Navadno 193 2 2 2" xfId="7091" xr:uid="{00000000-0005-0000-0000-0000A91B0000}"/>
    <cellStyle name="Navadno 193 2 3" xfId="7092" xr:uid="{00000000-0005-0000-0000-0000AA1B0000}"/>
    <cellStyle name="Navadno 194 2" xfId="7093" xr:uid="{00000000-0005-0000-0000-0000AB1B0000}"/>
    <cellStyle name="Navadno 194 2 2" xfId="7094" xr:uid="{00000000-0005-0000-0000-0000AC1B0000}"/>
    <cellStyle name="Navadno 194 2 2 2" xfId="7095" xr:uid="{00000000-0005-0000-0000-0000AD1B0000}"/>
    <cellStyle name="Navadno 194 2 3" xfId="7096" xr:uid="{00000000-0005-0000-0000-0000AE1B0000}"/>
    <cellStyle name="Navadno 195 2" xfId="7097" xr:uid="{00000000-0005-0000-0000-0000AF1B0000}"/>
    <cellStyle name="Navadno 195 2 2" xfId="7098" xr:uid="{00000000-0005-0000-0000-0000B01B0000}"/>
    <cellStyle name="Navadno 195 2 2 2" xfId="7099" xr:uid="{00000000-0005-0000-0000-0000B11B0000}"/>
    <cellStyle name="Navadno 195 2 3" xfId="7100" xr:uid="{00000000-0005-0000-0000-0000B21B0000}"/>
    <cellStyle name="Navadno 2" xfId="11" xr:uid="{00000000-0005-0000-0000-0000B31B0000}"/>
    <cellStyle name="Navadno 2 10" xfId="7101" xr:uid="{00000000-0005-0000-0000-0000B41B0000}"/>
    <cellStyle name="Navadno 2 10 2" xfId="7102" xr:uid="{00000000-0005-0000-0000-0000B51B0000}"/>
    <cellStyle name="Navadno 2 10 2 2" xfId="7103" xr:uid="{00000000-0005-0000-0000-0000B61B0000}"/>
    <cellStyle name="Navadno 2 10 3" xfId="7104" xr:uid="{00000000-0005-0000-0000-0000B71B0000}"/>
    <cellStyle name="Navadno 2 10 4" xfId="7105" xr:uid="{00000000-0005-0000-0000-0000B81B0000}"/>
    <cellStyle name="Navadno 2 10 5" xfId="7106" xr:uid="{00000000-0005-0000-0000-0000B91B0000}"/>
    <cellStyle name="Navadno 2 10 6" xfId="7107" xr:uid="{00000000-0005-0000-0000-0000BA1B0000}"/>
    <cellStyle name="Navadno 2 10 7" xfId="7108" xr:uid="{00000000-0005-0000-0000-0000BB1B0000}"/>
    <cellStyle name="Navadno 2 100" xfId="7109" xr:uid="{00000000-0005-0000-0000-0000BC1B0000}"/>
    <cellStyle name="Navadno 2 11" xfId="7110" xr:uid="{00000000-0005-0000-0000-0000BD1B0000}"/>
    <cellStyle name="Navadno 2 11 2" xfId="7111" xr:uid="{00000000-0005-0000-0000-0000BE1B0000}"/>
    <cellStyle name="Navadno 2 11 2 2" xfId="7112" xr:uid="{00000000-0005-0000-0000-0000BF1B0000}"/>
    <cellStyle name="Navadno 2 11 3" xfId="7113" xr:uid="{00000000-0005-0000-0000-0000C01B0000}"/>
    <cellStyle name="Navadno 2 12" xfId="7114" xr:uid="{00000000-0005-0000-0000-0000C11B0000}"/>
    <cellStyle name="Navadno 2 12 2" xfId="7115" xr:uid="{00000000-0005-0000-0000-0000C21B0000}"/>
    <cellStyle name="Navadno 2 12 2 2" xfId="7116" xr:uid="{00000000-0005-0000-0000-0000C31B0000}"/>
    <cellStyle name="Navadno 2 12 3" xfId="7117" xr:uid="{00000000-0005-0000-0000-0000C41B0000}"/>
    <cellStyle name="Navadno 2 13" xfId="7118" xr:uid="{00000000-0005-0000-0000-0000C51B0000}"/>
    <cellStyle name="Navadno 2 13 2" xfId="7119" xr:uid="{00000000-0005-0000-0000-0000C61B0000}"/>
    <cellStyle name="Navadno 2 13 2 2" xfId="7120" xr:uid="{00000000-0005-0000-0000-0000C71B0000}"/>
    <cellStyle name="Navadno 2 13 3" xfId="7121" xr:uid="{00000000-0005-0000-0000-0000C81B0000}"/>
    <cellStyle name="Navadno 2 14" xfId="7122" xr:uid="{00000000-0005-0000-0000-0000C91B0000}"/>
    <cellStyle name="Navadno 2 14 2" xfId="7123" xr:uid="{00000000-0005-0000-0000-0000CA1B0000}"/>
    <cellStyle name="Navadno 2 14 2 2" xfId="7124" xr:uid="{00000000-0005-0000-0000-0000CB1B0000}"/>
    <cellStyle name="Navadno 2 14 3" xfId="7125" xr:uid="{00000000-0005-0000-0000-0000CC1B0000}"/>
    <cellStyle name="Navadno 2 15" xfId="7126" xr:uid="{00000000-0005-0000-0000-0000CD1B0000}"/>
    <cellStyle name="Navadno 2 15 2" xfId="7127" xr:uid="{00000000-0005-0000-0000-0000CE1B0000}"/>
    <cellStyle name="Navadno 2 15 2 2" xfId="7128" xr:uid="{00000000-0005-0000-0000-0000CF1B0000}"/>
    <cellStyle name="Navadno 2 15 3" xfId="7129" xr:uid="{00000000-0005-0000-0000-0000D01B0000}"/>
    <cellStyle name="Navadno 2 16" xfId="7130" xr:uid="{00000000-0005-0000-0000-0000D11B0000}"/>
    <cellStyle name="Navadno 2 16 2" xfId="7131" xr:uid="{00000000-0005-0000-0000-0000D21B0000}"/>
    <cellStyle name="Navadno 2 16 2 2" xfId="7132" xr:uid="{00000000-0005-0000-0000-0000D31B0000}"/>
    <cellStyle name="Navadno 2 16 3" xfId="7133" xr:uid="{00000000-0005-0000-0000-0000D41B0000}"/>
    <cellStyle name="Navadno 2 17" xfId="7134" xr:uid="{00000000-0005-0000-0000-0000D51B0000}"/>
    <cellStyle name="Navadno 2 17 2" xfId="7135" xr:uid="{00000000-0005-0000-0000-0000D61B0000}"/>
    <cellStyle name="Navadno 2 17 2 2" xfId="7136" xr:uid="{00000000-0005-0000-0000-0000D71B0000}"/>
    <cellStyle name="Navadno 2 17 3" xfId="7137" xr:uid="{00000000-0005-0000-0000-0000D81B0000}"/>
    <cellStyle name="Navadno 2 18" xfId="7138" xr:uid="{00000000-0005-0000-0000-0000D91B0000}"/>
    <cellStyle name="Navadno 2 18 2" xfId="7139" xr:uid="{00000000-0005-0000-0000-0000DA1B0000}"/>
    <cellStyle name="Navadno 2 18 2 2" xfId="7140" xr:uid="{00000000-0005-0000-0000-0000DB1B0000}"/>
    <cellStyle name="Navadno 2 18 3" xfId="7141" xr:uid="{00000000-0005-0000-0000-0000DC1B0000}"/>
    <cellStyle name="Navadno 2 19" xfId="7142" xr:uid="{00000000-0005-0000-0000-0000DD1B0000}"/>
    <cellStyle name="Navadno 2 19 2" xfId="7143" xr:uid="{00000000-0005-0000-0000-0000DE1B0000}"/>
    <cellStyle name="Navadno 2 19 2 2" xfId="7144" xr:uid="{00000000-0005-0000-0000-0000DF1B0000}"/>
    <cellStyle name="Navadno 2 19 3" xfId="7145" xr:uid="{00000000-0005-0000-0000-0000E01B0000}"/>
    <cellStyle name="Navadno 2 2" xfId="7146" xr:uid="{00000000-0005-0000-0000-0000E11B0000}"/>
    <cellStyle name="Navadno 2 2 10" xfId="7147" xr:uid="{00000000-0005-0000-0000-0000E21B0000}"/>
    <cellStyle name="Navadno 2 2 11" xfId="7148" xr:uid="{00000000-0005-0000-0000-0000E31B0000}"/>
    <cellStyle name="Navadno 2 2 12" xfId="7149" xr:uid="{00000000-0005-0000-0000-0000E41B0000}"/>
    <cellStyle name="Navadno 2 2 13" xfId="7150" xr:uid="{00000000-0005-0000-0000-0000E51B0000}"/>
    <cellStyle name="Navadno 2 2 14" xfId="7151" xr:uid="{00000000-0005-0000-0000-0000E61B0000}"/>
    <cellStyle name="Navadno 2 2 15" xfId="7152" xr:uid="{00000000-0005-0000-0000-0000E71B0000}"/>
    <cellStyle name="Navadno 2 2 16" xfId="7153" xr:uid="{00000000-0005-0000-0000-0000E81B0000}"/>
    <cellStyle name="Navadno 2 2 17" xfId="7154" xr:uid="{00000000-0005-0000-0000-0000E91B0000}"/>
    <cellStyle name="Navadno 2 2 18" xfId="7155" xr:uid="{00000000-0005-0000-0000-0000EA1B0000}"/>
    <cellStyle name="Navadno 2 2 19" xfId="7156" xr:uid="{00000000-0005-0000-0000-0000EB1B0000}"/>
    <cellStyle name="Navadno 2 2 2" xfId="7157" xr:uid="{00000000-0005-0000-0000-0000EC1B0000}"/>
    <cellStyle name="Navadno 2 2 2 2" xfId="7158" xr:uid="{00000000-0005-0000-0000-0000ED1B0000}"/>
    <cellStyle name="Navadno 2 2 2 2 2" xfId="7159" xr:uid="{00000000-0005-0000-0000-0000EE1B0000}"/>
    <cellStyle name="Navadno 2 2 2 2 3" xfId="7160" xr:uid="{00000000-0005-0000-0000-0000EF1B0000}"/>
    <cellStyle name="Navadno 2 2 2 3" xfId="7161" xr:uid="{00000000-0005-0000-0000-0000F01B0000}"/>
    <cellStyle name="Navadno 2 2 2 3 2" xfId="7162" xr:uid="{00000000-0005-0000-0000-0000F11B0000}"/>
    <cellStyle name="Navadno 2 2 2 4" xfId="7163" xr:uid="{00000000-0005-0000-0000-0000F21B0000}"/>
    <cellStyle name="Navadno 2 2 2 5" xfId="7164" xr:uid="{00000000-0005-0000-0000-0000F31B0000}"/>
    <cellStyle name="Navadno 2 2 20" xfId="7165" xr:uid="{00000000-0005-0000-0000-0000F41B0000}"/>
    <cellStyle name="Navadno 2 2 21" xfId="7166" xr:uid="{00000000-0005-0000-0000-0000F51B0000}"/>
    <cellStyle name="Navadno 2 2 22" xfId="7167" xr:uid="{00000000-0005-0000-0000-0000F61B0000}"/>
    <cellStyle name="Navadno 2 2 23" xfId="7168" xr:uid="{00000000-0005-0000-0000-0000F71B0000}"/>
    <cellStyle name="Navadno 2 2 24" xfId="7169" xr:uid="{00000000-0005-0000-0000-0000F81B0000}"/>
    <cellStyle name="Navadno 2 2 3" xfId="7170" xr:uid="{00000000-0005-0000-0000-0000F91B0000}"/>
    <cellStyle name="Navadno 2 2 3 10" xfId="7171" xr:uid="{00000000-0005-0000-0000-0000FA1B0000}"/>
    <cellStyle name="Navadno 2 2 3 10 2" xfId="7172" xr:uid="{00000000-0005-0000-0000-0000FB1B0000}"/>
    <cellStyle name="Navadno 2 2 3 10 3" xfId="7173" xr:uid="{00000000-0005-0000-0000-0000FC1B0000}"/>
    <cellStyle name="Navadno 2 2 3 10 4" xfId="7174" xr:uid="{00000000-0005-0000-0000-0000FD1B0000}"/>
    <cellStyle name="Navadno 2 2 3 2" xfId="7175" xr:uid="{00000000-0005-0000-0000-0000FE1B0000}"/>
    <cellStyle name="Navadno 2 2 3 2 10" xfId="7176" xr:uid="{00000000-0005-0000-0000-0000FF1B0000}"/>
    <cellStyle name="Navadno 2 2 3 2 10 2" xfId="7177" xr:uid="{00000000-0005-0000-0000-0000001C0000}"/>
    <cellStyle name="Navadno 2 2 3 2 10 3" xfId="7178" xr:uid="{00000000-0005-0000-0000-0000011C0000}"/>
    <cellStyle name="Navadno 2 2 3 2 11" xfId="7179" xr:uid="{00000000-0005-0000-0000-0000021C0000}"/>
    <cellStyle name="Navadno 2 2 3 2 12" xfId="7180" xr:uid="{00000000-0005-0000-0000-0000031C0000}"/>
    <cellStyle name="Navadno 2 2 3 2 2" xfId="7181" xr:uid="{00000000-0005-0000-0000-0000041C0000}"/>
    <cellStyle name="Navadno 2 2 3 2 2 10" xfId="7182" xr:uid="{00000000-0005-0000-0000-0000051C0000}"/>
    <cellStyle name="Navadno 2 2 3 2 2 2" xfId="7183" xr:uid="{00000000-0005-0000-0000-0000061C0000}"/>
    <cellStyle name="Navadno 2 2 3 2 2 2 2" xfId="7184" xr:uid="{00000000-0005-0000-0000-0000071C0000}"/>
    <cellStyle name="Navadno 2 2 3 2 2 2 2 2" xfId="7185" xr:uid="{00000000-0005-0000-0000-0000081C0000}"/>
    <cellStyle name="Navadno 2 2 3 2 2 2 2 2 2" xfId="7186" xr:uid="{00000000-0005-0000-0000-0000091C0000}"/>
    <cellStyle name="Navadno 2 2 3 2 2 2 2 2 2 2" xfId="7187" xr:uid="{00000000-0005-0000-0000-00000A1C0000}"/>
    <cellStyle name="Navadno 2 2 3 2 2 2 2 2 2 2 2" xfId="7188" xr:uid="{00000000-0005-0000-0000-00000B1C0000}"/>
    <cellStyle name="Navadno 2 2 3 2 2 2 2 2 2 2 3" xfId="7189" xr:uid="{00000000-0005-0000-0000-00000C1C0000}"/>
    <cellStyle name="Navadno 2 2 3 2 2 2 2 2 2 3" xfId="7190" xr:uid="{00000000-0005-0000-0000-00000D1C0000}"/>
    <cellStyle name="Navadno 2 2 3 2 2 2 2 2 2 3 2" xfId="7191" xr:uid="{00000000-0005-0000-0000-00000E1C0000}"/>
    <cellStyle name="Navadno 2 2 3 2 2 2 2 2 2 3 3" xfId="7192" xr:uid="{00000000-0005-0000-0000-00000F1C0000}"/>
    <cellStyle name="Navadno 2 2 3 2 2 2 2 2 2 4" xfId="7193" xr:uid="{00000000-0005-0000-0000-0000101C0000}"/>
    <cellStyle name="Navadno 2 2 3 2 2 2 2 2 2 5" xfId="7194" xr:uid="{00000000-0005-0000-0000-0000111C0000}"/>
    <cellStyle name="Navadno 2 2 3 2 2 2 2 2 3" xfId="7195" xr:uid="{00000000-0005-0000-0000-0000121C0000}"/>
    <cellStyle name="Navadno 2 2 3 2 2 2 2 2 3 2" xfId="7196" xr:uid="{00000000-0005-0000-0000-0000131C0000}"/>
    <cellStyle name="Navadno 2 2 3 2 2 2 2 2 3 2 2" xfId="7197" xr:uid="{00000000-0005-0000-0000-0000141C0000}"/>
    <cellStyle name="Navadno 2 2 3 2 2 2 2 2 3 2 3" xfId="7198" xr:uid="{00000000-0005-0000-0000-0000151C0000}"/>
    <cellStyle name="Navadno 2 2 3 2 2 2 2 2 3 3" xfId="7199" xr:uid="{00000000-0005-0000-0000-0000161C0000}"/>
    <cellStyle name="Navadno 2 2 3 2 2 2 2 2 3 3 2" xfId="7200" xr:uid="{00000000-0005-0000-0000-0000171C0000}"/>
    <cellStyle name="Navadno 2 2 3 2 2 2 2 2 3 3 3" xfId="7201" xr:uid="{00000000-0005-0000-0000-0000181C0000}"/>
    <cellStyle name="Navadno 2 2 3 2 2 2 2 2 3 4" xfId="7202" xr:uid="{00000000-0005-0000-0000-0000191C0000}"/>
    <cellStyle name="Navadno 2 2 3 2 2 2 2 2 3 5" xfId="7203" xr:uid="{00000000-0005-0000-0000-00001A1C0000}"/>
    <cellStyle name="Navadno 2 2 3 2 2 2 2 2 4" xfId="7204" xr:uid="{00000000-0005-0000-0000-00001B1C0000}"/>
    <cellStyle name="Navadno 2 2 3 2 2 2 2 2 4 2" xfId="7205" xr:uid="{00000000-0005-0000-0000-00001C1C0000}"/>
    <cellStyle name="Navadno 2 2 3 2 2 2 2 2 4 3" xfId="7206" xr:uid="{00000000-0005-0000-0000-00001D1C0000}"/>
    <cellStyle name="Navadno 2 2 3 2 2 2 2 2 5" xfId="7207" xr:uid="{00000000-0005-0000-0000-00001E1C0000}"/>
    <cellStyle name="Navadno 2 2 3 2 2 2 2 2 5 2" xfId="7208" xr:uid="{00000000-0005-0000-0000-00001F1C0000}"/>
    <cellStyle name="Navadno 2 2 3 2 2 2 2 2 5 3" xfId="7209" xr:uid="{00000000-0005-0000-0000-0000201C0000}"/>
    <cellStyle name="Navadno 2 2 3 2 2 2 2 2 6" xfId="7210" xr:uid="{00000000-0005-0000-0000-0000211C0000}"/>
    <cellStyle name="Navadno 2 2 3 2 2 2 2 2 7" xfId="7211" xr:uid="{00000000-0005-0000-0000-0000221C0000}"/>
    <cellStyle name="Navadno 2 2 3 2 2 2 2 3" xfId="7212" xr:uid="{00000000-0005-0000-0000-0000231C0000}"/>
    <cellStyle name="Navadno 2 2 3 2 2 2 2 3 2" xfId="7213" xr:uid="{00000000-0005-0000-0000-0000241C0000}"/>
    <cellStyle name="Navadno 2 2 3 2 2 2 2 3 2 2" xfId="7214" xr:uid="{00000000-0005-0000-0000-0000251C0000}"/>
    <cellStyle name="Navadno 2 2 3 2 2 2 2 3 2 3" xfId="7215" xr:uid="{00000000-0005-0000-0000-0000261C0000}"/>
    <cellStyle name="Navadno 2 2 3 2 2 2 2 3 3" xfId="7216" xr:uid="{00000000-0005-0000-0000-0000271C0000}"/>
    <cellStyle name="Navadno 2 2 3 2 2 2 2 3 3 2" xfId="7217" xr:uid="{00000000-0005-0000-0000-0000281C0000}"/>
    <cellStyle name="Navadno 2 2 3 2 2 2 2 3 3 3" xfId="7218" xr:uid="{00000000-0005-0000-0000-0000291C0000}"/>
    <cellStyle name="Navadno 2 2 3 2 2 2 2 3 4" xfId="7219" xr:uid="{00000000-0005-0000-0000-00002A1C0000}"/>
    <cellStyle name="Navadno 2 2 3 2 2 2 2 3 5" xfId="7220" xr:uid="{00000000-0005-0000-0000-00002B1C0000}"/>
    <cellStyle name="Navadno 2 2 3 2 2 2 2 4" xfId="7221" xr:uid="{00000000-0005-0000-0000-00002C1C0000}"/>
    <cellStyle name="Navadno 2 2 3 2 2 2 2 4 2" xfId="7222" xr:uid="{00000000-0005-0000-0000-00002D1C0000}"/>
    <cellStyle name="Navadno 2 2 3 2 2 2 2 4 2 2" xfId="7223" xr:uid="{00000000-0005-0000-0000-00002E1C0000}"/>
    <cellStyle name="Navadno 2 2 3 2 2 2 2 4 2 3" xfId="7224" xr:uid="{00000000-0005-0000-0000-00002F1C0000}"/>
    <cellStyle name="Navadno 2 2 3 2 2 2 2 4 3" xfId="7225" xr:uid="{00000000-0005-0000-0000-0000301C0000}"/>
    <cellStyle name="Navadno 2 2 3 2 2 2 2 4 3 2" xfId="7226" xr:uid="{00000000-0005-0000-0000-0000311C0000}"/>
    <cellStyle name="Navadno 2 2 3 2 2 2 2 4 3 3" xfId="7227" xr:uid="{00000000-0005-0000-0000-0000321C0000}"/>
    <cellStyle name="Navadno 2 2 3 2 2 2 2 4 4" xfId="7228" xr:uid="{00000000-0005-0000-0000-0000331C0000}"/>
    <cellStyle name="Navadno 2 2 3 2 2 2 2 4 5" xfId="7229" xr:uid="{00000000-0005-0000-0000-0000341C0000}"/>
    <cellStyle name="Navadno 2 2 3 2 2 2 2 5" xfId="7230" xr:uid="{00000000-0005-0000-0000-0000351C0000}"/>
    <cellStyle name="Navadno 2 2 3 2 2 2 2 5 2" xfId="7231" xr:uid="{00000000-0005-0000-0000-0000361C0000}"/>
    <cellStyle name="Navadno 2 2 3 2 2 2 2 5 3" xfId="7232" xr:uid="{00000000-0005-0000-0000-0000371C0000}"/>
    <cellStyle name="Navadno 2 2 3 2 2 2 2 6" xfId="7233" xr:uid="{00000000-0005-0000-0000-0000381C0000}"/>
    <cellStyle name="Navadno 2 2 3 2 2 2 2 6 2" xfId="7234" xr:uid="{00000000-0005-0000-0000-0000391C0000}"/>
    <cellStyle name="Navadno 2 2 3 2 2 2 2 6 3" xfId="7235" xr:uid="{00000000-0005-0000-0000-00003A1C0000}"/>
    <cellStyle name="Navadno 2 2 3 2 2 2 2 7" xfId="7236" xr:uid="{00000000-0005-0000-0000-00003B1C0000}"/>
    <cellStyle name="Navadno 2 2 3 2 2 2 2 8" xfId="7237" xr:uid="{00000000-0005-0000-0000-00003C1C0000}"/>
    <cellStyle name="Navadno 2 2 3 2 2 2 3" xfId="7238" xr:uid="{00000000-0005-0000-0000-00003D1C0000}"/>
    <cellStyle name="Navadno 2 2 3 2 2 2 3 2" xfId="7239" xr:uid="{00000000-0005-0000-0000-00003E1C0000}"/>
    <cellStyle name="Navadno 2 2 3 2 2 2 3 2 2" xfId="7240" xr:uid="{00000000-0005-0000-0000-00003F1C0000}"/>
    <cellStyle name="Navadno 2 2 3 2 2 2 3 2 2 2" xfId="7241" xr:uid="{00000000-0005-0000-0000-0000401C0000}"/>
    <cellStyle name="Navadno 2 2 3 2 2 2 3 2 2 3" xfId="7242" xr:uid="{00000000-0005-0000-0000-0000411C0000}"/>
    <cellStyle name="Navadno 2 2 3 2 2 2 3 2 3" xfId="7243" xr:uid="{00000000-0005-0000-0000-0000421C0000}"/>
    <cellStyle name="Navadno 2 2 3 2 2 2 3 2 3 2" xfId="7244" xr:uid="{00000000-0005-0000-0000-0000431C0000}"/>
    <cellStyle name="Navadno 2 2 3 2 2 2 3 2 3 3" xfId="7245" xr:uid="{00000000-0005-0000-0000-0000441C0000}"/>
    <cellStyle name="Navadno 2 2 3 2 2 2 3 2 4" xfId="7246" xr:uid="{00000000-0005-0000-0000-0000451C0000}"/>
    <cellStyle name="Navadno 2 2 3 2 2 2 3 2 5" xfId="7247" xr:uid="{00000000-0005-0000-0000-0000461C0000}"/>
    <cellStyle name="Navadno 2 2 3 2 2 2 3 3" xfId="7248" xr:uid="{00000000-0005-0000-0000-0000471C0000}"/>
    <cellStyle name="Navadno 2 2 3 2 2 2 3 3 2" xfId="7249" xr:uid="{00000000-0005-0000-0000-0000481C0000}"/>
    <cellStyle name="Navadno 2 2 3 2 2 2 3 3 2 2" xfId="7250" xr:uid="{00000000-0005-0000-0000-0000491C0000}"/>
    <cellStyle name="Navadno 2 2 3 2 2 2 3 3 2 3" xfId="7251" xr:uid="{00000000-0005-0000-0000-00004A1C0000}"/>
    <cellStyle name="Navadno 2 2 3 2 2 2 3 3 3" xfId="7252" xr:uid="{00000000-0005-0000-0000-00004B1C0000}"/>
    <cellStyle name="Navadno 2 2 3 2 2 2 3 3 3 2" xfId="7253" xr:uid="{00000000-0005-0000-0000-00004C1C0000}"/>
    <cellStyle name="Navadno 2 2 3 2 2 2 3 3 3 3" xfId="7254" xr:uid="{00000000-0005-0000-0000-00004D1C0000}"/>
    <cellStyle name="Navadno 2 2 3 2 2 2 3 3 4" xfId="7255" xr:uid="{00000000-0005-0000-0000-00004E1C0000}"/>
    <cellStyle name="Navadno 2 2 3 2 2 2 3 3 5" xfId="7256" xr:uid="{00000000-0005-0000-0000-00004F1C0000}"/>
    <cellStyle name="Navadno 2 2 3 2 2 2 3 4" xfId="7257" xr:uid="{00000000-0005-0000-0000-0000501C0000}"/>
    <cellStyle name="Navadno 2 2 3 2 2 2 3 4 2" xfId="7258" xr:uid="{00000000-0005-0000-0000-0000511C0000}"/>
    <cellStyle name="Navadno 2 2 3 2 2 2 3 4 3" xfId="7259" xr:uid="{00000000-0005-0000-0000-0000521C0000}"/>
    <cellStyle name="Navadno 2 2 3 2 2 2 3 5" xfId="7260" xr:uid="{00000000-0005-0000-0000-0000531C0000}"/>
    <cellStyle name="Navadno 2 2 3 2 2 2 3 5 2" xfId="7261" xr:uid="{00000000-0005-0000-0000-0000541C0000}"/>
    <cellStyle name="Navadno 2 2 3 2 2 2 3 5 3" xfId="7262" xr:uid="{00000000-0005-0000-0000-0000551C0000}"/>
    <cellStyle name="Navadno 2 2 3 2 2 2 3 6" xfId="7263" xr:uid="{00000000-0005-0000-0000-0000561C0000}"/>
    <cellStyle name="Navadno 2 2 3 2 2 2 3 7" xfId="7264" xr:uid="{00000000-0005-0000-0000-0000571C0000}"/>
    <cellStyle name="Navadno 2 2 3 2 2 2 4" xfId="7265" xr:uid="{00000000-0005-0000-0000-0000581C0000}"/>
    <cellStyle name="Navadno 2 2 3 2 2 2 4 2" xfId="7266" xr:uid="{00000000-0005-0000-0000-0000591C0000}"/>
    <cellStyle name="Navadno 2 2 3 2 2 2 4 2 2" xfId="7267" xr:uid="{00000000-0005-0000-0000-00005A1C0000}"/>
    <cellStyle name="Navadno 2 2 3 2 2 2 4 2 3" xfId="7268" xr:uid="{00000000-0005-0000-0000-00005B1C0000}"/>
    <cellStyle name="Navadno 2 2 3 2 2 2 4 3" xfId="7269" xr:uid="{00000000-0005-0000-0000-00005C1C0000}"/>
    <cellStyle name="Navadno 2 2 3 2 2 2 4 3 2" xfId="7270" xr:uid="{00000000-0005-0000-0000-00005D1C0000}"/>
    <cellStyle name="Navadno 2 2 3 2 2 2 4 3 3" xfId="7271" xr:uid="{00000000-0005-0000-0000-00005E1C0000}"/>
    <cellStyle name="Navadno 2 2 3 2 2 2 4 4" xfId="7272" xr:uid="{00000000-0005-0000-0000-00005F1C0000}"/>
    <cellStyle name="Navadno 2 2 3 2 2 2 4 5" xfId="7273" xr:uid="{00000000-0005-0000-0000-0000601C0000}"/>
    <cellStyle name="Navadno 2 2 3 2 2 2 5" xfId="7274" xr:uid="{00000000-0005-0000-0000-0000611C0000}"/>
    <cellStyle name="Navadno 2 2 3 2 2 2 5 2" xfId="7275" xr:uid="{00000000-0005-0000-0000-0000621C0000}"/>
    <cellStyle name="Navadno 2 2 3 2 2 2 5 2 2" xfId="7276" xr:uid="{00000000-0005-0000-0000-0000631C0000}"/>
    <cellStyle name="Navadno 2 2 3 2 2 2 5 2 3" xfId="7277" xr:uid="{00000000-0005-0000-0000-0000641C0000}"/>
    <cellStyle name="Navadno 2 2 3 2 2 2 5 3" xfId="7278" xr:uid="{00000000-0005-0000-0000-0000651C0000}"/>
    <cellStyle name="Navadno 2 2 3 2 2 2 5 3 2" xfId="7279" xr:uid="{00000000-0005-0000-0000-0000661C0000}"/>
    <cellStyle name="Navadno 2 2 3 2 2 2 5 3 3" xfId="7280" xr:uid="{00000000-0005-0000-0000-0000671C0000}"/>
    <cellStyle name="Navadno 2 2 3 2 2 2 5 4" xfId="7281" xr:uid="{00000000-0005-0000-0000-0000681C0000}"/>
    <cellStyle name="Navadno 2 2 3 2 2 2 5 5" xfId="7282" xr:uid="{00000000-0005-0000-0000-0000691C0000}"/>
    <cellStyle name="Navadno 2 2 3 2 2 2 6" xfId="7283" xr:uid="{00000000-0005-0000-0000-00006A1C0000}"/>
    <cellStyle name="Navadno 2 2 3 2 2 2 6 2" xfId="7284" xr:uid="{00000000-0005-0000-0000-00006B1C0000}"/>
    <cellStyle name="Navadno 2 2 3 2 2 2 6 3" xfId="7285" xr:uid="{00000000-0005-0000-0000-00006C1C0000}"/>
    <cellStyle name="Navadno 2 2 3 2 2 2 7" xfId="7286" xr:uid="{00000000-0005-0000-0000-00006D1C0000}"/>
    <cellStyle name="Navadno 2 2 3 2 2 2 7 2" xfId="7287" xr:uid="{00000000-0005-0000-0000-00006E1C0000}"/>
    <cellStyle name="Navadno 2 2 3 2 2 2 7 3" xfId="7288" xr:uid="{00000000-0005-0000-0000-00006F1C0000}"/>
    <cellStyle name="Navadno 2 2 3 2 2 2 8" xfId="7289" xr:uid="{00000000-0005-0000-0000-0000701C0000}"/>
    <cellStyle name="Navadno 2 2 3 2 2 2 9" xfId="7290" xr:uid="{00000000-0005-0000-0000-0000711C0000}"/>
    <cellStyle name="Navadno 2 2 3 2 2 3" xfId="7291" xr:uid="{00000000-0005-0000-0000-0000721C0000}"/>
    <cellStyle name="Navadno 2 2 3 2 2 3 2" xfId="7292" xr:uid="{00000000-0005-0000-0000-0000731C0000}"/>
    <cellStyle name="Navadno 2 2 3 2 2 3 2 2" xfId="7293" xr:uid="{00000000-0005-0000-0000-0000741C0000}"/>
    <cellStyle name="Navadno 2 2 3 2 2 3 2 2 2" xfId="7294" xr:uid="{00000000-0005-0000-0000-0000751C0000}"/>
    <cellStyle name="Navadno 2 2 3 2 2 3 2 2 2 2" xfId="7295" xr:uid="{00000000-0005-0000-0000-0000761C0000}"/>
    <cellStyle name="Navadno 2 2 3 2 2 3 2 2 2 3" xfId="7296" xr:uid="{00000000-0005-0000-0000-0000771C0000}"/>
    <cellStyle name="Navadno 2 2 3 2 2 3 2 2 3" xfId="7297" xr:uid="{00000000-0005-0000-0000-0000781C0000}"/>
    <cellStyle name="Navadno 2 2 3 2 2 3 2 2 3 2" xfId="7298" xr:uid="{00000000-0005-0000-0000-0000791C0000}"/>
    <cellStyle name="Navadno 2 2 3 2 2 3 2 2 3 3" xfId="7299" xr:uid="{00000000-0005-0000-0000-00007A1C0000}"/>
    <cellStyle name="Navadno 2 2 3 2 2 3 2 2 4" xfId="7300" xr:uid="{00000000-0005-0000-0000-00007B1C0000}"/>
    <cellStyle name="Navadno 2 2 3 2 2 3 2 2 5" xfId="7301" xr:uid="{00000000-0005-0000-0000-00007C1C0000}"/>
    <cellStyle name="Navadno 2 2 3 2 2 3 2 3" xfId="7302" xr:uid="{00000000-0005-0000-0000-00007D1C0000}"/>
    <cellStyle name="Navadno 2 2 3 2 2 3 2 3 2" xfId="7303" xr:uid="{00000000-0005-0000-0000-00007E1C0000}"/>
    <cellStyle name="Navadno 2 2 3 2 2 3 2 3 2 2" xfId="7304" xr:uid="{00000000-0005-0000-0000-00007F1C0000}"/>
    <cellStyle name="Navadno 2 2 3 2 2 3 2 3 2 3" xfId="7305" xr:uid="{00000000-0005-0000-0000-0000801C0000}"/>
    <cellStyle name="Navadno 2 2 3 2 2 3 2 3 3" xfId="7306" xr:uid="{00000000-0005-0000-0000-0000811C0000}"/>
    <cellStyle name="Navadno 2 2 3 2 2 3 2 3 3 2" xfId="7307" xr:uid="{00000000-0005-0000-0000-0000821C0000}"/>
    <cellStyle name="Navadno 2 2 3 2 2 3 2 3 3 3" xfId="7308" xr:uid="{00000000-0005-0000-0000-0000831C0000}"/>
    <cellStyle name="Navadno 2 2 3 2 2 3 2 3 4" xfId="7309" xr:uid="{00000000-0005-0000-0000-0000841C0000}"/>
    <cellStyle name="Navadno 2 2 3 2 2 3 2 3 5" xfId="7310" xr:uid="{00000000-0005-0000-0000-0000851C0000}"/>
    <cellStyle name="Navadno 2 2 3 2 2 3 2 4" xfId="7311" xr:uid="{00000000-0005-0000-0000-0000861C0000}"/>
    <cellStyle name="Navadno 2 2 3 2 2 3 2 4 2" xfId="7312" xr:uid="{00000000-0005-0000-0000-0000871C0000}"/>
    <cellStyle name="Navadno 2 2 3 2 2 3 2 4 3" xfId="7313" xr:uid="{00000000-0005-0000-0000-0000881C0000}"/>
    <cellStyle name="Navadno 2 2 3 2 2 3 2 5" xfId="7314" xr:uid="{00000000-0005-0000-0000-0000891C0000}"/>
    <cellStyle name="Navadno 2 2 3 2 2 3 2 5 2" xfId="7315" xr:uid="{00000000-0005-0000-0000-00008A1C0000}"/>
    <cellStyle name="Navadno 2 2 3 2 2 3 2 5 3" xfId="7316" xr:uid="{00000000-0005-0000-0000-00008B1C0000}"/>
    <cellStyle name="Navadno 2 2 3 2 2 3 2 6" xfId="7317" xr:uid="{00000000-0005-0000-0000-00008C1C0000}"/>
    <cellStyle name="Navadno 2 2 3 2 2 3 2 7" xfId="7318" xr:uid="{00000000-0005-0000-0000-00008D1C0000}"/>
    <cellStyle name="Navadno 2 2 3 2 2 3 3" xfId="7319" xr:uid="{00000000-0005-0000-0000-00008E1C0000}"/>
    <cellStyle name="Navadno 2 2 3 2 2 3 3 2" xfId="7320" xr:uid="{00000000-0005-0000-0000-00008F1C0000}"/>
    <cellStyle name="Navadno 2 2 3 2 2 3 3 2 2" xfId="7321" xr:uid="{00000000-0005-0000-0000-0000901C0000}"/>
    <cellStyle name="Navadno 2 2 3 2 2 3 3 2 3" xfId="7322" xr:uid="{00000000-0005-0000-0000-0000911C0000}"/>
    <cellStyle name="Navadno 2 2 3 2 2 3 3 3" xfId="7323" xr:uid="{00000000-0005-0000-0000-0000921C0000}"/>
    <cellStyle name="Navadno 2 2 3 2 2 3 3 3 2" xfId="7324" xr:uid="{00000000-0005-0000-0000-0000931C0000}"/>
    <cellStyle name="Navadno 2 2 3 2 2 3 3 3 3" xfId="7325" xr:uid="{00000000-0005-0000-0000-0000941C0000}"/>
    <cellStyle name="Navadno 2 2 3 2 2 3 3 4" xfId="7326" xr:uid="{00000000-0005-0000-0000-0000951C0000}"/>
    <cellStyle name="Navadno 2 2 3 2 2 3 3 5" xfId="7327" xr:uid="{00000000-0005-0000-0000-0000961C0000}"/>
    <cellStyle name="Navadno 2 2 3 2 2 3 4" xfId="7328" xr:uid="{00000000-0005-0000-0000-0000971C0000}"/>
    <cellStyle name="Navadno 2 2 3 2 2 3 4 2" xfId="7329" xr:uid="{00000000-0005-0000-0000-0000981C0000}"/>
    <cellStyle name="Navadno 2 2 3 2 2 3 4 2 2" xfId="7330" xr:uid="{00000000-0005-0000-0000-0000991C0000}"/>
    <cellStyle name="Navadno 2 2 3 2 2 3 4 2 3" xfId="7331" xr:uid="{00000000-0005-0000-0000-00009A1C0000}"/>
    <cellStyle name="Navadno 2 2 3 2 2 3 4 3" xfId="7332" xr:uid="{00000000-0005-0000-0000-00009B1C0000}"/>
    <cellStyle name="Navadno 2 2 3 2 2 3 4 3 2" xfId="7333" xr:uid="{00000000-0005-0000-0000-00009C1C0000}"/>
    <cellStyle name="Navadno 2 2 3 2 2 3 4 3 3" xfId="7334" xr:uid="{00000000-0005-0000-0000-00009D1C0000}"/>
    <cellStyle name="Navadno 2 2 3 2 2 3 4 4" xfId="7335" xr:uid="{00000000-0005-0000-0000-00009E1C0000}"/>
    <cellStyle name="Navadno 2 2 3 2 2 3 4 5" xfId="7336" xr:uid="{00000000-0005-0000-0000-00009F1C0000}"/>
    <cellStyle name="Navadno 2 2 3 2 2 3 5" xfId="7337" xr:uid="{00000000-0005-0000-0000-0000A01C0000}"/>
    <cellStyle name="Navadno 2 2 3 2 2 3 5 2" xfId="7338" xr:uid="{00000000-0005-0000-0000-0000A11C0000}"/>
    <cellStyle name="Navadno 2 2 3 2 2 3 5 3" xfId="7339" xr:uid="{00000000-0005-0000-0000-0000A21C0000}"/>
    <cellStyle name="Navadno 2 2 3 2 2 3 6" xfId="7340" xr:uid="{00000000-0005-0000-0000-0000A31C0000}"/>
    <cellStyle name="Navadno 2 2 3 2 2 3 6 2" xfId="7341" xr:uid="{00000000-0005-0000-0000-0000A41C0000}"/>
    <cellStyle name="Navadno 2 2 3 2 2 3 6 3" xfId="7342" xr:uid="{00000000-0005-0000-0000-0000A51C0000}"/>
    <cellStyle name="Navadno 2 2 3 2 2 3 7" xfId="7343" xr:uid="{00000000-0005-0000-0000-0000A61C0000}"/>
    <cellStyle name="Navadno 2 2 3 2 2 3 8" xfId="7344" xr:uid="{00000000-0005-0000-0000-0000A71C0000}"/>
    <cellStyle name="Navadno 2 2 3 2 2 4" xfId="7345" xr:uid="{00000000-0005-0000-0000-0000A81C0000}"/>
    <cellStyle name="Navadno 2 2 3 2 2 4 2" xfId="7346" xr:uid="{00000000-0005-0000-0000-0000A91C0000}"/>
    <cellStyle name="Navadno 2 2 3 2 2 4 2 2" xfId="7347" xr:uid="{00000000-0005-0000-0000-0000AA1C0000}"/>
    <cellStyle name="Navadno 2 2 3 2 2 4 2 2 2" xfId="7348" xr:uid="{00000000-0005-0000-0000-0000AB1C0000}"/>
    <cellStyle name="Navadno 2 2 3 2 2 4 2 2 3" xfId="7349" xr:uid="{00000000-0005-0000-0000-0000AC1C0000}"/>
    <cellStyle name="Navadno 2 2 3 2 2 4 2 3" xfId="7350" xr:uid="{00000000-0005-0000-0000-0000AD1C0000}"/>
    <cellStyle name="Navadno 2 2 3 2 2 4 2 3 2" xfId="7351" xr:uid="{00000000-0005-0000-0000-0000AE1C0000}"/>
    <cellStyle name="Navadno 2 2 3 2 2 4 2 3 3" xfId="7352" xr:uid="{00000000-0005-0000-0000-0000AF1C0000}"/>
    <cellStyle name="Navadno 2 2 3 2 2 4 2 4" xfId="7353" xr:uid="{00000000-0005-0000-0000-0000B01C0000}"/>
    <cellStyle name="Navadno 2 2 3 2 2 4 2 5" xfId="7354" xr:uid="{00000000-0005-0000-0000-0000B11C0000}"/>
    <cellStyle name="Navadno 2 2 3 2 2 4 3" xfId="7355" xr:uid="{00000000-0005-0000-0000-0000B21C0000}"/>
    <cellStyle name="Navadno 2 2 3 2 2 4 3 2" xfId="7356" xr:uid="{00000000-0005-0000-0000-0000B31C0000}"/>
    <cellStyle name="Navadno 2 2 3 2 2 4 3 2 2" xfId="7357" xr:uid="{00000000-0005-0000-0000-0000B41C0000}"/>
    <cellStyle name="Navadno 2 2 3 2 2 4 3 2 3" xfId="7358" xr:uid="{00000000-0005-0000-0000-0000B51C0000}"/>
    <cellStyle name="Navadno 2 2 3 2 2 4 3 3" xfId="7359" xr:uid="{00000000-0005-0000-0000-0000B61C0000}"/>
    <cellStyle name="Navadno 2 2 3 2 2 4 3 3 2" xfId="7360" xr:uid="{00000000-0005-0000-0000-0000B71C0000}"/>
    <cellStyle name="Navadno 2 2 3 2 2 4 3 3 3" xfId="7361" xr:uid="{00000000-0005-0000-0000-0000B81C0000}"/>
    <cellStyle name="Navadno 2 2 3 2 2 4 3 4" xfId="7362" xr:uid="{00000000-0005-0000-0000-0000B91C0000}"/>
    <cellStyle name="Navadno 2 2 3 2 2 4 3 5" xfId="7363" xr:uid="{00000000-0005-0000-0000-0000BA1C0000}"/>
    <cellStyle name="Navadno 2 2 3 2 2 4 4" xfId="7364" xr:uid="{00000000-0005-0000-0000-0000BB1C0000}"/>
    <cellStyle name="Navadno 2 2 3 2 2 4 4 2" xfId="7365" xr:uid="{00000000-0005-0000-0000-0000BC1C0000}"/>
    <cellStyle name="Navadno 2 2 3 2 2 4 4 3" xfId="7366" xr:uid="{00000000-0005-0000-0000-0000BD1C0000}"/>
    <cellStyle name="Navadno 2 2 3 2 2 4 5" xfId="7367" xr:uid="{00000000-0005-0000-0000-0000BE1C0000}"/>
    <cellStyle name="Navadno 2 2 3 2 2 4 5 2" xfId="7368" xr:uid="{00000000-0005-0000-0000-0000BF1C0000}"/>
    <cellStyle name="Navadno 2 2 3 2 2 4 5 3" xfId="7369" xr:uid="{00000000-0005-0000-0000-0000C01C0000}"/>
    <cellStyle name="Navadno 2 2 3 2 2 4 6" xfId="7370" xr:uid="{00000000-0005-0000-0000-0000C11C0000}"/>
    <cellStyle name="Navadno 2 2 3 2 2 4 7" xfId="7371" xr:uid="{00000000-0005-0000-0000-0000C21C0000}"/>
    <cellStyle name="Navadno 2 2 3 2 2 5" xfId="7372" xr:uid="{00000000-0005-0000-0000-0000C31C0000}"/>
    <cellStyle name="Navadno 2 2 3 2 2 5 2" xfId="7373" xr:uid="{00000000-0005-0000-0000-0000C41C0000}"/>
    <cellStyle name="Navadno 2 2 3 2 2 5 2 2" xfId="7374" xr:uid="{00000000-0005-0000-0000-0000C51C0000}"/>
    <cellStyle name="Navadno 2 2 3 2 2 5 2 3" xfId="7375" xr:uid="{00000000-0005-0000-0000-0000C61C0000}"/>
    <cellStyle name="Navadno 2 2 3 2 2 5 3" xfId="7376" xr:uid="{00000000-0005-0000-0000-0000C71C0000}"/>
    <cellStyle name="Navadno 2 2 3 2 2 5 3 2" xfId="7377" xr:uid="{00000000-0005-0000-0000-0000C81C0000}"/>
    <cellStyle name="Navadno 2 2 3 2 2 5 3 3" xfId="7378" xr:uid="{00000000-0005-0000-0000-0000C91C0000}"/>
    <cellStyle name="Navadno 2 2 3 2 2 5 4" xfId="7379" xr:uid="{00000000-0005-0000-0000-0000CA1C0000}"/>
    <cellStyle name="Navadno 2 2 3 2 2 5 5" xfId="7380" xr:uid="{00000000-0005-0000-0000-0000CB1C0000}"/>
    <cellStyle name="Navadno 2 2 3 2 2 6" xfId="7381" xr:uid="{00000000-0005-0000-0000-0000CC1C0000}"/>
    <cellStyle name="Navadno 2 2 3 2 2 6 2" xfId="7382" xr:uid="{00000000-0005-0000-0000-0000CD1C0000}"/>
    <cellStyle name="Navadno 2 2 3 2 2 6 2 2" xfId="7383" xr:uid="{00000000-0005-0000-0000-0000CE1C0000}"/>
    <cellStyle name="Navadno 2 2 3 2 2 6 2 3" xfId="7384" xr:uid="{00000000-0005-0000-0000-0000CF1C0000}"/>
    <cellStyle name="Navadno 2 2 3 2 2 6 3" xfId="7385" xr:uid="{00000000-0005-0000-0000-0000D01C0000}"/>
    <cellStyle name="Navadno 2 2 3 2 2 6 3 2" xfId="7386" xr:uid="{00000000-0005-0000-0000-0000D11C0000}"/>
    <cellStyle name="Navadno 2 2 3 2 2 6 3 3" xfId="7387" xr:uid="{00000000-0005-0000-0000-0000D21C0000}"/>
    <cellStyle name="Navadno 2 2 3 2 2 6 4" xfId="7388" xr:uid="{00000000-0005-0000-0000-0000D31C0000}"/>
    <cellStyle name="Navadno 2 2 3 2 2 6 5" xfId="7389" xr:uid="{00000000-0005-0000-0000-0000D41C0000}"/>
    <cellStyle name="Navadno 2 2 3 2 2 7" xfId="7390" xr:uid="{00000000-0005-0000-0000-0000D51C0000}"/>
    <cellStyle name="Navadno 2 2 3 2 2 7 2" xfId="7391" xr:uid="{00000000-0005-0000-0000-0000D61C0000}"/>
    <cellStyle name="Navadno 2 2 3 2 2 7 3" xfId="7392" xr:uid="{00000000-0005-0000-0000-0000D71C0000}"/>
    <cellStyle name="Navadno 2 2 3 2 2 8" xfId="7393" xr:uid="{00000000-0005-0000-0000-0000D81C0000}"/>
    <cellStyle name="Navadno 2 2 3 2 2 8 2" xfId="7394" xr:uid="{00000000-0005-0000-0000-0000D91C0000}"/>
    <cellStyle name="Navadno 2 2 3 2 2 8 3" xfId="7395" xr:uid="{00000000-0005-0000-0000-0000DA1C0000}"/>
    <cellStyle name="Navadno 2 2 3 2 2 9" xfId="7396" xr:uid="{00000000-0005-0000-0000-0000DB1C0000}"/>
    <cellStyle name="Navadno 2 2 3 2 3" xfId="7397" xr:uid="{00000000-0005-0000-0000-0000DC1C0000}"/>
    <cellStyle name="Navadno 2 2 3 2 3 2" xfId="7398" xr:uid="{00000000-0005-0000-0000-0000DD1C0000}"/>
    <cellStyle name="Navadno 2 2 3 2 3 2 2" xfId="7399" xr:uid="{00000000-0005-0000-0000-0000DE1C0000}"/>
    <cellStyle name="Navadno 2 2 3 2 3 2 2 2" xfId="7400" xr:uid="{00000000-0005-0000-0000-0000DF1C0000}"/>
    <cellStyle name="Navadno 2 2 3 2 3 2 2 2 2" xfId="7401" xr:uid="{00000000-0005-0000-0000-0000E01C0000}"/>
    <cellStyle name="Navadno 2 2 3 2 3 2 2 2 2 2" xfId="7402" xr:uid="{00000000-0005-0000-0000-0000E11C0000}"/>
    <cellStyle name="Navadno 2 2 3 2 3 2 2 2 2 3" xfId="7403" xr:uid="{00000000-0005-0000-0000-0000E21C0000}"/>
    <cellStyle name="Navadno 2 2 3 2 3 2 2 2 3" xfId="7404" xr:uid="{00000000-0005-0000-0000-0000E31C0000}"/>
    <cellStyle name="Navadno 2 2 3 2 3 2 2 2 3 2" xfId="7405" xr:uid="{00000000-0005-0000-0000-0000E41C0000}"/>
    <cellStyle name="Navadno 2 2 3 2 3 2 2 2 3 3" xfId="7406" xr:uid="{00000000-0005-0000-0000-0000E51C0000}"/>
    <cellStyle name="Navadno 2 2 3 2 3 2 2 2 4" xfId="7407" xr:uid="{00000000-0005-0000-0000-0000E61C0000}"/>
    <cellStyle name="Navadno 2 2 3 2 3 2 2 2 5" xfId="7408" xr:uid="{00000000-0005-0000-0000-0000E71C0000}"/>
    <cellStyle name="Navadno 2 2 3 2 3 2 2 3" xfId="7409" xr:uid="{00000000-0005-0000-0000-0000E81C0000}"/>
    <cellStyle name="Navadno 2 2 3 2 3 2 2 3 2" xfId="7410" xr:uid="{00000000-0005-0000-0000-0000E91C0000}"/>
    <cellStyle name="Navadno 2 2 3 2 3 2 2 3 2 2" xfId="7411" xr:uid="{00000000-0005-0000-0000-0000EA1C0000}"/>
    <cellStyle name="Navadno 2 2 3 2 3 2 2 3 2 3" xfId="7412" xr:uid="{00000000-0005-0000-0000-0000EB1C0000}"/>
    <cellStyle name="Navadno 2 2 3 2 3 2 2 3 3" xfId="7413" xr:uid="{00000000-0005-0000-0000-0000EC1C0000}"/>
    <cellStyle name="Navadno 2 2 3 2 3 2 2 3 3 2" xfId="7414" xr:uid="{00000000-0005-0000-0000-0000ED1C0000}"/>
    <cellStyle name="Navadno 2 2 3 2 3 2 2 3 3 3" xfId="7415" xr:uid="{00000000-0005-0000-0000-0000EE1C0000}"/>
    <cellStyle name="Navadno 2 2 3 2 3 2 2 3 4" xfId="7416" xr:uid="{00000000-0005-0000-0000-0000EF1C0000}"/>
    <cellStyle name="Navadno 2 2 3 2 3 2 2 3 5" xfId="7417" xr:uid="{00000000-0005-0000-0000-0000F01C0000}"/>
    <cellStyle name="Navadno 2 2 3 2 3 2 2 4" xfId="7418" xr:uid="{00000000-0005-0000-0000-0000F11C0000}"/>
    <cellStyle name="Navadno 2 2 3 2 3 2 2 4 2" xfId="7419" xr:uid="{00000000-0005-0000-0000-0000F21C0000}"/>
    <cellStyle name="Navadno 2 2 3 2 3 2 2 4 3" xfId="7420" xr:uid="{00000000-0005-0000-0000-0000F31C0000}"/>
    <cellStyle name="Navadno 2 2 3 2 3 2 2 5" xfId="7421" xr:uid="{00000000-0005-0000-0000-0000F41C0000}"/>
    <cellStyle name="Navadno 2 2 3 2 3 2 2 5 2" xfId="7422" xr:uid="{00000000-0005-0000-0000-0000F51C0000}"/>
    <cellStyle name="Navadno 2 2 3 2 3 2 2 5 3" xfId="7423" xr:uid="{00000000-0005-0000-0000-0000F61C0000}"/>
    <cellStyle name="Navadno 2 2 3 2 3 2 2 6" xfId="7424" xr:uid="{00000000-0005-0000-0000-0000F71C0000}"/>
    <cellStyle name="Navadno 2 2 3 2 3 2 2 7" xfId="7425" xr:uid="{00000000-0005-0000-0000-0000F81C0000}"/>
    <cellStyle name="Navadno 2 2 3 2 3 2 3" xfId="7426" xr:uid="{00000000-0005-0000-0000-0000F91C0000}"/>
    <cellStyle name="Navadno 2 2 3 2 3 2 3 2" xfId="7427" xr:uid="{00000000-0005-0000-0000-0000FA1C0000}"/>
    <cellStyle name="Navadno 2 2 3 2 3 2 3 2 2" xfId="7428" xr:uid="{00000000-0005-0000-0000-0000FB1C0000}"/>
    <cellStyle name="Navadno 2 2 3 2 3 2 3 2 3" xfId="7429" xr:uid="{00000000-0005-0000-0000-0000FC1C0000}"/>
    <cellStyle name="Navadno 2 2 3 2 3 2 3 3" xfId="7430" xr:uid="{00000000-0005-0000-0000-0000FD1C0000}"/>
    <cellStyle name="Navadno 2 2 3 2 3 2 3 3 2" xfId="7431" xr:uid="{00000000-0005-0000-0000-0000FE1C0000}"/>
    <cellStyle name="Navadno 2 2 3 2 3 2 3 3 3" xfId="7432" xr:uid="{00000000-0005-0000-0000-0000FF1C0000}"/>
    <cellStyle name="Navadno 2 2 3 2 3 2 3 4" xfId="7433" xr:uid="{00000000-0005-0000-0000-0000001D0000}"/>
    <cellStyle name="Navadno 2 2 3 2 3 2 3 5" xfId="7434" xr:uid="{00000000-0005-0000-0000-0000011D0000}"/>
    <cellStyle name="Navadno 2 2 3 2 3 2 4" xfId="7435" xr:uid="{00000000-0005-0000-0000-0000021D0000}"/>
    <cellStyle name="Navadno 2 2 3 2 3 2 4 2" xfId="7436" xr:uid="{00000000-0005-0000-0000-0000031D0000}"/>
    <cellStyle name="Navadno 2 2 3 2 3 2 4 2 2" xfId="7437" xr:uid="{00000000-0005-0000-0000-0000041D0000}"/>
    <cellStyle name="Navadno 2 2 3 2 3 2 4 2 3" xfId="7438" xr:uid="{00000000-0005-0000-0000-0000051D0000}"/>
    <cellStyle name="Navadno 2 2 3 2 3 2 4 3" xfId="7439" xr:uid="{00000000-0005-0000-0000-0000061D0000}"/>
    <cellStyle name="Navadno 2 2 3 2 3 2 4 3 2" xfId="7440" xr:uid="{00000000-0005-0000-0000-0000071D0000}"/>
    <cellStyle name="Navadno 2 2 3 2 3 2 4 3 3" xfId="7441" xr:uid="{00000000-0005-0000-0000-0000081D0000}"/>
    <cellStyle name="Navadno 2 2 3 2 3 2 4 4" xfId="7442" xr:uid="{00000000-0005-0000-0000-0000091D0000}"/>
    <cellStyle name="Navadno 2 2 3 2 3 2 4 5" xfId="7443" xr:uid="{00000000-0005-0000-0000-00000A1D0000}"/>
    <cellStyle name="Navadno 2 2 3 2 3 2 5" xfId="7444" xr:uid="{00000000-0005-0000-0000-00000B1D0000}"/>
    <cellStyle name="Navadno 2 2 3 2 3 2 5 2" xfId="7445" xr:uid="{00000000-0005-0000-0000-00000C1D0000}"/>
    <cellStyle name="Navadno 2 2 3 2 3 2 5 3" xfId="7446" xr:uid="{00000000-0005-0000-0000-00000D1D0000}"/>
    <cellStyle name="Navadno 2 2 3 2 3 2 6" xfId="7447" xr:uid="{00000000-0005-0000-0000-00000E1D0000}"/>
    <cellStyle name="Navadno 2 2 3 2 3 2 6 2" xfId="7448" xr:uid="{00000000-0005-0000-0000-00000F1D0000}"/>
    <cellStyle name="Navadno 2 2 3 2 3 2 6 3" xfId="7449" xr:uid="{00000000-0005-0000-0000-0000101D0000}"/>
    <cellStyle name="Navadno 2 2 3 2 3 2 7" xfId="7450" xr:uid="{00000000-0005-0000-0000-0000111D0000}"/>
    <cellStyle name="Navadno 2 2 3 2 3 2 8" xfId="7451" xr:uid="{00000000-0005-0000-0000-0000121D0000}"/>
    <cellStyle name="Navadno 2 2 3 2 3 3" xfId="7452" xr:uid="{00000000-0005-0000-0000-0000131D0000}"/>
    <cellStyle name="Navadno 2 2 3 2 3 3 2" xfId="7453" xr:uid="{00000000-0005-0000-0000-0000141D0000}"/>
    <cellStyle name="Navadno 2 2 3 2 3 3 2 2" xfId="7454" xr:uid="{00000000-0005-0000-0000-0000151D0000}"/>
    <cellStyle name="Navadno 2 2 3 2 3 3 2 2 2" xfId="7455" xr:uid="{00000000-0005-0000-0000-0000161D0000}"/>
    <cellStyle name="Navadno 2 2 3 2 3 3 2 2 3" xfId="7456" xr:uid="{00000000-0005-0000-0000-0000171D0000}"/>
    <cellStyle name="Navadno 2 2 3 2 3 3 2 3" xfId="7457" xr:uid="{00000000-0005-0000-0000-0000181D0000}"/>
    <cellStyle name="Navadno 2 2 3 2 3 3 2 3 2" xfId="7458" xr:uid="{00000000-0005-0000-0000-0000191D0000}"/>
    <cellStyle name="Navadno 2 2 3 2 3 3 2 3 3" xfId="7459" xr:uid="{00000000-0005-0000-0000-00001A1D0000}"/>
    <cellStyle name="Navadno 2 2 3 2 3 3 2 4" xfId="7460" xr:uid="{00000000-0005-0000-0000-00001B1D0000}"/>
    <cellStyle name="Navadno 2 2 3 2 3 3 2 5" xfId="7461" xr:uid="{00000000-0005-0000-0000-00001C1D0000}"/>
    <cellStyle name="Navadno 2 2 3 2 3 3 3" xfId="7462" xr:uid="{00000000-0005-0000-0000-00001D1D0000}"/>
    <cellStyle name="Navadno 2 2 3 2 3 3 3 2" xfId="7463" xr:uid="{00000000-0005-0000-0000-00001E1D0000}"/>
    <cellStyle name="Navadno 2 2 3 2 3 3 3 2 2" xfId="7464" xr:uid="{00000000-0005-0000-0000-00001F1D0000}"/>
    <cellStyle name="Navadno 2 2 3 2 3 3 3 2 3" xfId="7465" xr:uid="{00000000-0005-0000-0000-0000201D0000}"/>
    <cellStyle name="Navadno 2 2 3 2 3 3 3 3" xfId="7466" xr:uid="{00000000-0005-0000-0000-0000211D0000}"/>
    <cellStyle name="Navadno 2 2 3 2 3 3 3 3 2" xfId="7467" xr:uid="{00000000-0005-0000-0000-0000221D0000}"/>
    <cellStyle name="Navadno 2 2 3 2 3 3 3 3 3" xfId="7468" xr:uid="{00000000-0005-0000-0000-0000231D0000}"/>
    <cellStyle name="Navadno 2 2 3 2 3 3 3 4" xfId="7469" xr:uid="{00000000-0005-0000-0000-0000241D0000}"/>
    <cellStyle name="Navadno 2 2 3 2 3 3 3 5" xfId="7470" xr:uid="{00000000-0005-0000-0000-0000251D0000}"/>
    <cellStyle name="Navadno 2 2 3 2 3 3 4" xfId="7471" xr:uid="{00000000-0005-0000-0000-0000261D0000}"/>
    <cellStyle name="Navadno 2 2 3 2 3 3 4 2" xfId="7472" xr:uid="{00000000-0005-0000-0000-0000271D0000}"/>
    <cellStyle name="Navadno 2 2 3 2 3 3 4 3" xfId="7473" xr:uid="{00000000-0005-0000-0000-0000281D0000}"/>
    <cellStyle name="Navadno 2 2 3 2 3 3 5" xfId="7474" xr:uid="{00000000-0005-0000-0000-0000291D0000}"/>
    <cellStyle name="Navadno 2 2 3 2 3 3 5 2" xfId="7475" xr:uid="{00000000-0005-0000-0000-00002A1D0000}"/>
    <cellStyle name="Navadno 2 2 3 2 3 3 5 3" xfId="7476" xr:uid="{00000000-0005-0000-0000-00002B1D0000}"/>
    <cellStyle name="Navadno 2 2 3 2 3 3 6" xfId="7477" xr:uid="{00000000-0005-0000-0000-00002C1D0000}"/>
    <cellStyle name="Navadno 2 2 3 2 3 3 7" xfId="7478" xr:uid="{00000000-0005-0000-0000-00002D1D0000}"/>
    <cellStyle name="Navadno 2 2 3 2 3 4" xfId="7479" xr:uid="{00000000-0005-0000-0000-00002E1D0000}"/>
    <cellStyle name="Navadno 2 2 3 2 3 4 2" xfId="7480" xr:uid="{00000000-0005-0000-0000-00002F1D0000}"/>
    <cellStyle name="Navadno 2 2 3 2 3 4 2 2" xfId="7481" xr:uid="{00000000-0005-0000-0000-0000301D0000}"/>
    <cellStyle name="Navadno 2 2 3 2 3 4 2 3" xfId="7482" xr:uid="{00000000-0005-0000-0000-0000311D0000}"/>
    <cellStyle name="Navadno 2 2 3 2 3 4 3" xfId="7483" xr:uid="{00000000-0005-0000-0000-0000321D0000}"/>
    <cellStyle name="Navadno 2 2 3 2 3 4 3 2" xfId="7484" xr:uid="{00000000-0005-0000-0000-0000331D0000}"/>
    <cellStyle name="Navadno 2 2 3 2 3 4 3 3" xfId="7485" xr:uid="{00000000-0005-0000-0000-0000341D0000}"/>
    <cellStyle name="Navadno 2 2 3 2 3 4 4" xfId="7486" xr:uid="{00000000-0005-0000-0000-0000351D0000}"/>
    <cellStyle name="Navadno 2 2 3 2 3 4 5" xfId="7487" xr:uid="{00000000-0005-0000-0000-0000361D0000}"/>
    <cellStyle name="Navadno 2 2 3 2 3 5" xfId="7488" xr:uid="{00000000-0005-0000-0000-0000371D0000}"/>
    <cellStyle name="Navadno 2 2 3 2 3 5 2" xfId="7489" xr:uid="{00000000-0005-0000-0000-0000381D0000}"/>
    <cellStyle name="Navadno 2 2 3 2 3 5 2 2" xfId="7490" xr:uid="{00000000-0005-0000-0000-0000391D0000}"/>
    <cellStyle name="Navadno 2 2 3 2 3 5 2 3" xfId="7491" xr:uid="{00000000-0005-0000-0000-00003A1D0000}"/>
    <cellStyle name="Navadno 2 2 3 2 3 5 3" xfId="7492" xr:uid="{00000000-0005-0000-0000-00003B1D0000}"/>
    <cellStyle name="Navadno 2 2 3 2 3 5 3 2" xfId="7493" xr:uid="{00000000-0005-0000-0000-00003C1D0000}"/>
    <cellStyle name="Navadno 2 2 3 2 3 5 3 3" xfId="7494" xr:uid="{00000000-0005-0000-0000-00003D1D0000}"/>
    <cellStyle name="Navadno 2 2 3 2 3 5 4" xfId="7495" xr:uid="{00000000-0005-0000-0000-00003E1D0000}"/>
    <cellStyle name="Navadno 2 2 3 2 3 5 5" xfId="7496" xr:uid="{00000000-0005-0000-0000-00003F1D0000}"/>
    <cellStyle name="Navadno 2 2 3 2 3 6" xfId="7497" xr:uid="{00000000-0005-0000-0000-0000401D0000}"/>
    <cellStyle name="Navadno 2 2 3 2 3 6 2" xfId="7498" xr:uid="{00000000-0005-0000-0000-0000411D0000}"/>
    <cellStyle name="Navadno 2 2 3 2 3 6 3" xfId="7499" xr:uid="{00000000-0005-0000-0000-0000421D0000}"/>
    <cellStyle name="Navadno 2 2 3 2 3 7" xfId="7500" xr:uid="{00000000-0005-0000-0000-0000431D0000}"/>
    <cellStyle name="Navadno 2 2 3 2 3 7 2" xfId="7501" xr:uid="{00000000-0005-0000-0000-0000441D0000}"/>
    <cellStyle name="Navadno 2 2 3 2 3 7 3" xfId="7502" xr:uid="{00000000-0005-0000-0000-0000451D0000}"/>
    <cellStyle name="Navadno 2 2 3 2 3 8" xfId="7503" xr:uid="{00000000-0005-0000-0000-0000461D0000}"/>
    <cellStyle name="Navadno 2 2 3 2 3 9" xfId="7504" xr:uid="{00000000-0005-0000-0000-0000471D0000}"/>
    <cellStyle name="Navadno 2 2 3 2 4" xfId="7505" xr:uid="{00000000-0005-0000-0000-0000481D0000}"/>
    <cellStyle name="Navadno 2 2 3 2 4 2" xfId="7506" xr:uid="{00000000-0005-0000-0000-0000491D0000}"/>
    <cellStyle name="Navadno 2 2 3 2 4 2 2" xfId="7507" xr:uid="{00000000-0005-0000-0000-00004A1D0000}"/>
    <cellStyle name="Navadno 2 2 3 2 4 2 2 2" xfId="7508" xr:uid="{00000000-0005-0000-0000-00004B1D0000}"/>
    <cellStyle name="Navadno 2 2 3 2 4 2 2 2 2" xfId="7509" xr:uid="{00000000-0005-0000-0000-00004C1D0000}"/>
    <cellStyle name="Navadno 2 2 3 2 4 2 2 2 2 2" xfId="7510" xr:uid="{00000000-0005-0000-0000-00004D1D0000}"/>
    <cellStyle name="Navadno 2 2 3 2 4 2 2 2 2 3" xfId="7511" xr:uid="{00000000-0005-0000-0000-00004E1D0000}"/>
    <cellStyle name="Navadno 2 2 3 2 4 2 2 2 3" xfId="7512" xr:uid="{00000000-0005-0000-0000-00004F1D0000}"/>
    <cellStyle name="Navadno 2 2 3 2 4 2 2 2 3 2" xfId="7513" xr:uid="{00000000-0005-0000-0000-0000501D0000}"/>
    <cellStyle name="Navadno 2 2 3 2 4 2 2 2 3 3" xfId="7514" xr:uid="{00000000-0005-0000-0000-0000511D0000}"/>
    <cellStyle name="Navadno 2 2 3 2 4 2 2 2 4" xfId="7515" xr:uid="{00000000-0005-0000-0000-0000521D0000}"/>
    <cellStyle name="Navadno 2 2 3 2 4 2 2 2 5" xfId="7516" xr:uid="{00000000-0005-0000-0000-0000531D0000}"/>
    <cellStyle name="Navadno 2 2 3 2 4 2 2 3" xfId="7517" xr:uid="{00000000-0005-0000-0000-0000541D0000}"/>
    <cellStyle name="Navadno 2 2 3 2 4 2 2 3 2" xfId="7518" xr:uid="{00000000-0005-0000-0000-0000551D0000}"/>
    <cellStyle name="Navadno 2 2 3 2 4 2 2 3 2 2" xfId="7519" xr:uid="{00000000-0005-0000-0000-0000561D0000}"/>
    <cellStyle name="Navadno 2 2 3 2 4 2 2 3 2 3" xfId="7520" xr:uid="{00000000-0005-0000-0000-0000571D0000}"/>
    <cellStyle name="Navadno 2 2 3 2 4 2 2 3 3" xfId="7521" xr:uid="{00000000-0005-0000-0000-0000581D0000}"/>
    <cellStyle name="Navadno 2 2 3 2 4 2 2 3 3 2" xfId="7522" xr:uid="{00000000-0005-0000-0000-0000591D0000}"/>
    <cellStyle name="Navadno 2 2 3 2 4 2 2 3 3 3" xfId="7523" xr:uid="{00000000-0005-0000-0000-00005A1D0000}"/>
    <cellStyle name="Navadno 2 2 3 2 4 2 2 3 4" xfId="7524" xr:uid="{00000000-0005-0000-0000-00005B1D0000}"/>
    <cellStyle name="Navadno 2 2 3 2 4 2 2 3 5" xfId="7525" xr:uid="{00000000-0005-0000-0000-00005C1D0000}"/>
    <cellStyle name="Navadno 2 2 3 2 4 2 2 4" xfId="7526" xr:uid="{00000000-0005-0000-0000-00005D1D0000}"/>
    <cellStyle name="Navadno 2 2 3 2 4 2 2 4 2" xfId="7527" xr:uid="{00000000-0005-0000-0000-00005E1D0000}"/>
    <cellStyle name="Navadno 2 2 3 2 4 2 2 4 3" xfId="7528" xr:uid="{00000000-0005-0000-0000-00005F1D0000}"/>
    <cellStyle name="Navadno 2 2 3 2 4 2 2 5" xfId="7529" xr:uid="{00000000-0005-0000-0000-0000601D0000}"/>
    <cellStyle name="Navadno 2 2 3 2 4 2 2 5 2" xfId="7530" xr:uid="{00000000-0005-0000-0000-0000611D0000}"/>
    <cellStyle name="Navadno 2 2 3 2 4 2 2 5 3" xfId="7531" xr:uid="{00000000-0005-0000-0000-0000621D0000}"/>
    <cellStyle name="Navadno 2 2 3 2 4 2 2 6" xfId="7532" xr:uid="{00000000-0005-0000-0000-0000631D0000}"/>
    <cellStyle name="Navadno 2 2 3 2 4 2 2 7" xfId="7533" xr:uid="{00000000-0005-0000-0000-0000641D0000}"/>
    <cellStyle name="Navadno 2 2 3 2 4 2 3" xfId="7534" xr:uid="{00000000-0005-0000-0000-0000651D0000}"/>
    <cellStyle name="Navadno 2 2 3 2 4 2 3 2" xfId="7535" xr:uid="{00000000-0005-0000-0000-0000661D0000}"/>
    <cellStyle name="Navadno 2 2 3 2 4 2 3 2 2" xfId="7536" xr:uid="{00000000-0005-0000-0000-0000671D0000}"/>
    <cellStyle name="Navadno 2 2 3 2 4 2 3 2 3" xfId="7537" xr:uid="{00000000-0005-0000-0000-0000681D0000}"/>
    <cellStyle name="Navadno 2 2 3 2 4 2 3 3" xfId="7538" xr:uid="{00000000-0005-0000-0000-0000691D0000}"/>
    <cellStyle name="Navadno 2 2 3 2 4 2 3 3 2" xfId="7539" xr:uid="{00000000-0005-0000-0000-00006A1D0000}"/>
    <cellStyle name="Navadno 2 2 3 2 4 2 3 3 3" xfId="7540" xr:uid="{00000000-0005-0000-0000-00006B1D0000}"/>
    <cellStyle name="Navadno 2 2 3 2 4 2 3 4" xfId="7541" xr:uid="{00000000-0005-0000-0000-00006C1D0000}"/>
    <cellStyle name="Navadno 2 2 3 2 4 2 3 5" xfId="7542" xr:uid="{00000000-0005-0000-0000-00006D1D0000}"/>
    <cellStyle name="Navadno 2 2 3 2 4 2 4" xfId="7543" xr:uid="{00000000-0005-0000-0000-00006E1D0000}"/>
    <cellStyle name="Navadno 2 2 3 2 4 2 4 2" xfId="7544" xr:uid="{00000000-0005-0000-0000-00006F1D0000}"/>
    <cellStyle name="Navadno 2 2 3 2 4 2 4 2 2" xfId="7545" xr:uid="{00000000-0005-0000-0000-0000701D0000}"/>
    <cellStyle name="Navadno 2 2 3 2 4 2 4 2 3" xfId="7546" xr:uid="{00000000-0005-0000-0000-0000711D0000}"/>
    <cellStyle name="Navadno 2 2 3 2 4 2 4 3" xfId="7547" xr:uid="{00000000-0005-0000-0000-0000721D0000}"/>
    <cellStyle name="Navadno 2 2 3 2 4 2 4 3 2" xfId="7548" xr:uid="{00000000-0005-0000-0000-0000731D0000}"/>
    <cellStyle name="Navadno 2 2 3 2 4 2 4 3 3" xfId="7549" xr:uid="{00000000-0005-0000-0000-0000741D0000}"/>
    <cellStyle name="Navadno 2 2 3 2 4 2 4 4" xfId="7550" xr:uid="{00000000-0005-0000-0000-0000751D0000}"/>
    <cellStyle name="Navadno 2 2 3 2 4 2 4 5" xfId="7551" xr:uid="{00000000-0005-0000-0000-0000761D0000}"/>
    <cellStyle name="Navadno 2 2 3 2 4 2 5" xfId="7552" xr:uid="{00000000-0005-0000-0000-0000771D0000}"/>
    <cellStyle name="Navadno 2 2 3 2 4 2 5 2" xfId="7553" xr:uid="{00000000-0005-0000-0000-0000781D0000}"/>
    <cellStyle name="Navadno 2 2 3 2 4 2 5 3" xfId="7554" xr:uid="{00000000-0005-0000-0000-0000791D0000}"/>
    <cellStyle name="Navadno 2 2 3 2 4 2 6" xfId="7555" xr:uid="{00000000-0005-0000-0000-00007A1D0000}"/>
    <cellStyle name="Navadno 2 2 3 2 4 2 6 2" xfId="7556" xr:uid="{00000000-0005-0000-0000-00007B1D0000}"/>
    <cellStyle name="Navadno 2 2 3 2 4 2 6 3" xfId="7557" xr:uid="{00000000-0005-0000-0000-00007C1D0000}"/>
    <cellStyle name="Navadno 2 2 3 2 4 2 7" xfId="7558" xr:uid="{00000000-0005-0000-0000-00007D1D0000}"/>
    <cellStyle name="Navadno 2 2 3 2 4 2 8" xfId="7559" xr:uid="{00000000-0005-0000-0000-00007E1D0000}"/>
    <cellStyle name="Navadno 2 2 3 2 4 3" xfId="7560" xr:uid="{00000000-0005-0000-0000-00007F1D0000}"/>
    <cellStyle name="Navadno 2 2 3 2 4 3 2" xfId="7561" xr:uid="{00000000-0005-0000-0000-0000801D0000}"/>
    <cellStyle name="Navadno 2 2 3 2 4 3 2 2" xfId="7562" xr:uid="{00000000-0005-0000-0000-0000811D0000}"/>
    <cellStyle name="Navadno 2 2 3 2 4 3 2 2 2" xfId="7563" xr:uid="{00000000-0005-0000-0000-0000821D0000}"/>
    <cellStyle name="Navadno 2 2 3 2 4 3 2 2 3" xfId="7564" xr:uid="{00000000-0005-0000-0000-0000831D0000}"/>
    <cellStyle name="Navadno 2 2 3 2 4 3 2 3" xfId="7565" xr:uid="{00000000-0005-0000-0000-0000841D0000}"/>
    <cellStyle name="Navadno 2 2 3 2 4 3 2 3 2" xfId="7566" xr:uid="{00000000-0005-0000-0000-0000851D0000}"/>
    <cellStyle name="Navadno 2 2 3 2 4 3 2 3 3" xfId="7567" xr:uid="{00000000-0005-0000-0000-0000861D0000}"/>
    <cellStyle name="Navadno 2 2 3 2 4 3 2 4" xfId="7568" xr:uid="{00000000-0005-0000-0000-0000871D0000}"/>
    <cellStyle name="Navadno 2 2 3 2 4 3 2 5" xfId="7569" xr:uid="{00000000-0005-0000-0000-0000881D0000}"/>
    <cellStyle name="Navadno 2 2 3 2 4 3 3" xfId="7570" xr:uid="{00000000-0005-0000-0000-0000891D0000}"/>
    <cellStyle name="Navadno 2 2 3 2 4 3 3 2" xfId="7571" xr:uid="{00000000-0005-0000-0000-00008A1D0000}"/>
    <cellStyle name="Navadno 2 2 3 2 4 3 3 2 2" xfId="7572" xr:uid="{00000000-0005-0000-0000-00008B1D0000}"/>
    <cellStyle name="Navadno 2 2 3 2 4 3 3 2 3" xfId="7573" xr:uid="{00000000-0005-0000-0000-00008C1D0000}"/>
    <cellStyle name="Navadno 2 2 3 2 4 3 3 3" xfId="7574" xr:uid="{00000000-0005-0000-0000-00008D1D0000}"/>
    <cellStyle name="Navadno 2 2 3 2 4 3 3 3 2" xfId="7575" xr:uid="{00000000-0005-0000-0000-00008E1D0000}"/>
    <cellStyle name="Navadno 2 2 3 2 4 3 3 3 3" xfId="7576" xr:uid="{00000000-0005-0000-0000-00008F1D0000}"/>
    <cellStyle name="Navadno 2 2 3 2 4 3 3 4" xfId="7577" xr:uid="{00000000-0005-0000-0000-0000901D0000}"/>
    <cellStyle name="Navadno 2 2 3 2 4 3 3 5" xfId="7578" xr:uid="{00000000-0005-0000-0000-0000911D0000}"/>
    <cellStyle name="Navadno 2 2 3 2 4 3 4" xfId="7579" xr:uid="{00000000-0005-0000-0000-0000921D0000}"/>
    <cellStyle name="Navadno 2 2 3 2 4 3 4 2" xfId="7580" xr:uid="{00000000-0005-0000-0000-0000931D0000}"/>
    <cellStyle name="Navadno 2 2 3 2 4 3 4 3" xfId="7581" xr:uid="{00000000-0005-0000-0000-0000941D0000}"/>
    <cellStyle name="Navadno 2 2 3 2 4 3 5" xfId="7582" xr:uid="{00000000-0005-0000-0000-0000951D0000}"/>
    <cellStyle name="Navadno 2 2 3 2 4 3 5 2" xfId="7583" xr:uid="{00000000-0005-0000-0000-0000961D0000}"/>
    <cellStyle name="Navadno 2 2 3 2 4 3 5 3" xfId="7584" xr:uid="{00000000-0005-0000-0000-0000971D0000}"/>
    <cellStyle name="Navadno 2 2 3 2 4 3 6" xfId="7585" xr:uid="{00000000-0005-0000-0000-0000981D0000}"/>
    <cellStyle name="Navadno 2 2 3 2 4 3 7" xfId="7586" xr:uid="{00000000-0005-0000-0000-0000991D0000}"/>
    <cellStyle name="Navadno 2 2 3 2 4 4" xfId="7587" xr:uid="{00000000-0005-0000-0000-00009A1D0000}"/>
    <cellStyle name="Navadno 2 2 3 2 4 4 2" xfId="7588" xr:uid="{00000000-0005-0000-0000-00009B1D0000}"/>
    <cellStyle name="Navadno 2 2 3 2 4 4 2 2" xfId="7589" xr:uid="{00000000-0005-0000-0000-00009C1D0000}"/>
    <cellStyle name="Navadno 2 2 3 2 4 4 2 3" xfId="7590" xr:uid="{00000000-0005-0000-0000-00009D1D0000}"/>
    <cellStyle name="Navadno 2 2 3 2 4 4 3" xfId="7591" xr:uid="{00000000-0005-0000-0000-00009E1D0000}"/>
    <cellStyle name="Navadno 2 2 3 2 4 4 3 2" xfId="7592" xr:uid="{00000000-0005-0000-0000-00009F1D0000}"/>
    <cellStyle name="Navadno 2 2 3 2 4 4 3 3" xfId="7593" xr:uid="{00000000-0005-0000-0000-0000A01D0000}"/>
    <cellStyle name="Navadno 2 2 3 2 4 4 4" xfId="7594" xr:uid="{00000000-0005-0000-0000-0000A11D0000}"/>
    <cellStyle name="Navadno 2 2 3 2 4 4 5" xfId="7595" xr:uid="{00000000-0005-0000-0000-0000A21D0000}"/>
    <cellStyle name="Navadno 2 2 3 2 4 5" xfId="7596" xr:uid="{00000000-0005-0000-0000-0000A31D0000}"/>
    <cellStyle name="Navadno 2 2 3 2 4 5 2" xfId="7597" xr:uid="{00000000-0005-0000-0000-0000A41D0000}"/>
    <cellStyle name="Navadno 2 2 3 2 4 5 2 2" xfId="7598" xr:uid="{00000000-0005-0000-0000-0000A51D0000}"/>
    <cellStyle name="Navadno 2 2 3 2 4 5 2 3" xfId="7599" xr:uid="{00000000-0005-0000-0000-0000A61D0000}"/>
    <cellStyle name="Navadno 2 2 3 2 4 5 3" xfId="7600" xr:uid="{00000000-0005-0000-0000-0000A71D0000}"/>
    <cellStyle name="Navadno 2 2 3 2 4 5 3 2" xfId="7601" xr:uid="{00000000-0005-0000-0000-0000A81D0000}"/>
    <cellStyle name="Navadno 2 2 3 2 4 5 3 3" xfId="7602" xr:uid="{00000000-0005-0000-0000-0000A91D0000}"/>
    <cellStyle name="Navadno 2 2 3 2 4 5 4" xfId="7603" xr:uid="{00000000-0005-0000-0000-0000AA1D0000}"/>
    <cellStyle name="Navadno 2 2 3 2 4 5 5" xfId="7604" xr:uid="{00000000-0005-0000-0000-0000AB1D0000}"/>
    <cellStyle name="Navadno 2 2 3 2 4 6" xfId="7605" xr:uid="{00000000-0005-0000-0000-0000AC1D0000}"/>
    <cellStyle name="Navadno 2 2 3 2 4 6 2" xfId="7606" xr:uid="{00000000-0005-0000-0000-0000AD1D0000}"/>
    <cellStyle name="Navadno 2 2 3 2 4 6 3" xfId="7607" xr:uid="{00000000-0005-0000-0000-0000AE1D0000}"/>
    <cellStyle name="Navadno 2 2 3 2 4 7" xfId="7608" xr:uid="{00000000-0005-0000-0000-0000AF1D0000}"/>
    <cellStyle name="Navadno 2 2 3 2 4 7 2" xfId="7609" xr:uid="{00000000-0005-0000-0000-0000B01D0000}"/>
    <cellStyle name="Navadno 2 2 3 2 4 7 3" xfId="7610" xr:uid="{00000000-0005-0000-0000-0000B11D0000}"/>
    <cellStyle name="Navadno 2 2 3 2 4 8" xfId="7611" xr:uid="{00000000-0005-0000-0000-0000B21D0000}"/>
    <cellStyle name="Navadno 2 2 3 2 4 9" xfId="7612" xr:uid="{00000000-0005-0000-0000-0000B31D0000}"/>
    <cellStyle name="Navadno 2 2 3 2 5" xfId="7613" xr:uid="{00000000-0005-0000-0000-0000B41D0000}"/>
    <cellStyle name="Navadno 2 2 3 2 5 2" xfId="7614" xr:uid="{00000000-0005-0000-0000-0000B51D0000}"/>
    <cellStyle name="Navadno 2 2 3 2 5 2 2" xfId="7615" xr:uid="{00000000-0005-0000-0000-0000B61D0000}"/>
    <cellStyle name="Navadno 2 2 3 2 5 2 2 2" xfId="7616" xr:uid="{00000000-0005-0000-0000-0000B71D0000}"/>
    <cellStyle name="Navadno 2 2 3 2 5 2 2 2 2" xfId="7617" xr:uid="{00000000-0005-0000-0000-0000B81D0000}"/>
    <cellStyle name="Navadno 2 2 3 2 5 2 2 2 3" xfId="7618" xr:uid="{00000000-0005-0000-0000-0000B91D0000}"/>
    <cellStyle name="Navadno 2 2 3 2 5 2 2 3" xfId="7619" xr:uid="{00000000-0005-0000-0000-0000BA1D0000}"/>
    <cellStyle name="Navadno 2 2 3 2 5 2 2 3 2" xfId="7620" xr:uid="{00000000-0005-0000-0000-0000BB1D0000}"/>
    <cellStyle name="Navadno 2 2 3 2 5 2 2 3 3" xfId="7621" xr:uid="{00000000-0005-0000-0000-0000BC1D0000}"/>
    <cellStyle name="Navadno 2 2 3 2 5 2 2 4" xfId="7622" xr:uid="{00000000-0005-0000-0000-0000BD1D0000}"/>
    <cellStyle name="Navadno 2 2 3 2 5 2 2 5" xfId="7623" xr:uid="{00000000-0005-0000-0000-0000BE1D0000}"/>
    <cellStyle name="Navadno 2 2 3 2 5 2 3" xfId="7624" xr:uid="{00000000-0005-0000-0000-0000BF1D0000}"/>
    <cellStyle name="Navadno 2 2 3 2 5 2 3 2" xfId="7625" xr:uid="{00000000-0005-0000-0000-0000C01D0000}"/>
    <cellStyle name="Navadno 2 2 3 2 5 2 3 2 2" xfId="7626" xr:uid="{00000000-0005-0000-0000-0000C11D0000}"/>
    <cellStyle name="Navadno 2 2 3 2 5 2 3 2 3" xfId="7627" xr:uid="{00000000-0005-0000-0000-0000C21D0000}"/>
    <cellStyle name="Navadno 2 2 3 2 5 2 3 3" xfId="7628" xr:uid="{00000000-0005-0000-0000-0000C31D0000}"/>
    <cellStyle name="Navadno 2 2 3 2 5 2 3 3 2" xfId="7629" xr:uid="{00000000-0005-0000-0000-0000C41D0000}"/>
    <cellStyle name="Navadno 2 2 3 2 5 2 3 3 3" xfId="7630" xr:uid="{00000000-0005-0000-0000-0000C51D0000}"/>
    <cellStyle name="Navadno 2 2 3 2 5 2 3 4" xfId="7631" xr:uid="{00000000-0005-0000-0000-0000C61D0000}"/>
    <cellStyle name="Navadno 2 2 3 2 5 2 3 5" xfId="7632" xr:uid="{00000000-0005-0000-0000-0000C71D0000}"/>
    <cellStyle name="Navadno 2 2 3 2 5 2 4" xfId="7633" xr:uid="{00000000-0005-0000-0000-0000C81D0000}"/>
    <cellStyle name="Navadno 2 2 3 2 5 2 4 2" xfId="7634" xr:uid="{00000000-0005-0000-0000-0000C91D0000}"/>
    <cellStyle name="Navadno 2 2 3 2 5 2 4 3" xfId="7635" xr:uid="{00000000-0005-0000-0000-0000CA1D0000}"/>
    <cellStyle name="Navadno 2 2 3 2 5 2 5" xfId="7636" xr:uid="{00000000-0005-0000-0000-0000CB1D0000}"/>
    <cellStyle name="Navadno 2 2 3 2 5 2 5 2" xfId="7637" xr:uid="{00000000-0005-0000-0000-0000CC1D0000}"/>
    <cellStyle name="Navadno 2 2 3 2 5 2 5 3" xfId="7638" xr:uid="{00000000-0005-0000-0000-0000CD1D0000}"/>
    <cellStyle name="Navadno 2 2 3 2 5 2 6" xfId="7639" xr:uid="{00000000-0005-0000-0000-0000CE1D0000}"/>
    <cellStyle name="Navadno 2 2 3 2 5 2 7" xfId="7640" xr:uid="{00000000-0005-0000-0000-0000CF1D0000}"/>
    <cellStyle name="Navadno 2 2 3 2 5 3" xfId="7641" xr:uid="{00000000-0005-0000-0000-0000D01D0000}"/>
    <cellStyle name="Navadno 2 2 3 2 5 3 2" xfId="7642" xr:uid="{00000000-0005-0000-0000-0000D11D0000}"/>
    <cellStyle name="Navadno 2 2 3 2 5 3 2 2" xfId="7643" xr:uid="{00000000-0005-0000-0000-0000D21D0000}"/>
    <cellStyle name="Navadno 2 2 3 2 5 3 2 3" xfId="7644" xr:uid="{00000000-0005-0000-0000-0000D31D0000}"/>
    <cellStyle name="Navadno 2 2 3 2 5 3 3" xfId="7645" xr:uid="{00000000-0005-0000-0000-0000D41D0000}"/>
    <cellStyle name="Navadno 2 2 3 2 5 3 3 2" xfId="7646" xr:uid="{00000000-0005-0000-0000-0000D51D0000}"/>
    <cellStyle name="Navadno 2 2 3 2 5 3 3 3" xfId="7647" xr:uid="{00000000-0005-0000-0000-0000D61D0000}"/>
    <cellStyle name="Navadno 2 2 3 2 5 3 4" xfId="7648" xr:uid="{00000000-0005-0000-0000-0000D71D0000}"/>
    <cellStyle name="Navadno 2 2 3 2 5 3 5" xfId="7649" xr:uid="{00000000-0005-0000-0000-0000D81D0000}"/>
    <cellStyle name="Navadno 2 2 3 2 5 4" xfId="7650" xr:uid="{00000000-0005-0000-0000-0000D91D0000}"/>
    <cellStyle name="Navadno 2 2 3 2 5 4 2" xfId="7651" xr:uid="{00000000-0005-0000-0000-0000DA1D0000}"/>
    <cellStyle name="Navadno 2 2 3 2 5 4 2 2" xfId="7652" xr:uid="{00000000-0005-0000-0000-0000DB1D0000}"/>
    <cellStyle name="Navadno 2 2 3 2 5 4 2 3" xfId="7653" xr:uid="{00000000-0005-0000-0000-0000DC1D0000}"/>
    <cellStyle name="Navadno 2 2 3 2 5 4 3" xfId="7654" xr:uid="{00000000-0005-0000-0000-0000DD1D0000}"/>
    <cellStyle name="Navadno 2 2 3 2 5 4 3 2" xfId="7655" xr:uid="{00000000-0005-0000-0000-0000DE1D0000}"/>
    <cellStyle name="Navadno 2 2 3 2 5 4 3 3" xfId="7656" xr:uid="{00000000-0005-0000-0000-0000DF1D0000}"/>
    <cellStyle name="Navadno 2 2 3 2 5 4 4" xfId="7657" xr:uid="{00000000-0005-0000-0000-0000E01D0000}"/>
    <cellStyle name="Navadno 2 2 3 2 5 4 5" xfId="7658" xr:uid="{00000000-0005-0000-0000-0000E11D0000}"/>
    <cellStyle name="Navadno 2 2 3 2 5 5" xfId="7659" xr:uid="{00000000-0005-0000-0000-0000E21D0000}"/>
    <cellStyle name="Navadno 2 2 3 2 5 5 2" xfId="7660" xr:uid="{00000000-0005-0000-0000-0000E31D0000}"/>
    <cellStyle name="Navadno 2 2 3 2 5 5 3" xfId="7661" xr:uid="{00000000-0005-0000-0000-0000E41D0000}"/>
    <cellStyle name="Navadno 2 2 3 2 5 6" xfId="7662" xr:uid="{00000000-0005-0000-0000-0000E51D0000}"/>
    <cellStyle name="Navadno 2 2 3 2 5 6 2" xfId="7663" xr:uid="{00000000-0005-0000-0000-0000E61D0000}"/>
    <cellStyle name="Navadno 2 2 3 2 5 6 3" xfId="7664" xr:uid="{00000000-0005-0000-0000-0000E71D0000}"/>
    <cellStyle name="Navadno 2 2 3 2 5 7" xfId="7665" xr:uid="{00000000-0005-0000-0000-0000E81D0000}"/>
    <cellStyle name="Navadno 2 2 3 2 5 8" xfId="7666" xr:uid="{00000000-0005-0000-0000-0000E91D0000}"/>
    <cellStyle name="Navadno 2 2 3 2 6" xfId="7667" xr:uid="{00000000-0005-0000-0000-0000EA1D0000}"/>
    <cellStyle name="Navadno 2 2 3 2 6 2" xfId="7668" xr:uid="{00000000-0005-0000-0000-0000EB1D0000}"/>
    <cellStyle name="Navadno 2 2 3 2 6 2 2" xfId="7669" xr:uid="{00000000-0005-0000-0000-0000EC1D0000}"/>
    <cellStyle name="Navadno 2 2 3 2 6 2 2 2" xfId="7670" xr:uid="{00000000-0005-0000-0000-0000ED1D0000}"/>
    <cellStyle name="Navadno 2 2 3 2 6 2 2 3" xfId="7671" xr:uid="{00000000-0005-0000-0000-0000EE1D0000}"/>
    <cellStyle name="Navadno 2 2 3 2 6 2 3" xfId="7672" xr:uid="{00000000-0005-0000-0000-0000EF1D0000}"/>
    <cellStyle name="Navadno 2 2 3 2 6 2 3 2" xfId="7673" xr:uid="{00000000-0005-0000-0000-0000F01D0000}"/>
    <cellStyle name="Navadno 2 2 3 2 6 2 3 3" xfId="7674" xr:uid="{00000000-0005-0000-0000-0000F11D0000}"/>
    <cellStyle name="Navadno 2 2 3 2 6 2 4" xfId="7675" xr:uid="{00000000-0005-0000-0000-0000F21D0000}"/>
    <cellStyle name="Navadno 2 2 3 2 6 2 5" xfId="7676" xr:uid="{00000000-0005-0000-0000-0000F31D0000}"/>
    <cellStyle name="Navadno 2 2 3 2 6 3" xfId="7677" xr:uid="{00000000-0005-0000-0000-0000F41D0000}"/>
    <cellStyle name="Navadno 2 2 3 2 6 3 2" xfId="7678" xr:uid="{00000000-0005-0000-0000-0000F51D0000}"/>
    <cellStyle name="Navadno 2 2 3 2 6 3 2 2" xfId="7679" xr:uid="{00000000-0005-0000-0000-0000F61D0000}"/>
    <cellStyle name="Navadno 2 2 3 2 6 3 2 3" xfId="7680" xr:uid="{00000000-0005-0000-0000-0000F71D0000}"/>
    <cellStyle name="Navadno 2 2 3 2 6 3 3" xfId="7681" xr:uid="{00000000-0005-0000-0000-0000F81D0000}"/>
    <cellStyle name="Navadno 2 2 3 2 6 3 3 2" xfId="7682" xr:uid="{00000000-0005-0000-0000-0000F91D0000}"/>
    <cellStyle name="Navadno 2 2 3 2 6 3 3 3" xfId="7683" xr:uid="{00000000-0005-0000-0000-0000FA1D0000}"/>
    <cellStyle name="Navadno 2 2 3 2 6 3 4" xfId="7684" xr:uid="{00000000-0005-0000-0000-0000FB1D0000}"/>
    <cellStyle name="Navadno 2 2 3 2 6 3 5" xfId="7685" xr:uid="{00000000-0005-0000-0000-0000FC1D0000}"/>
    <cellStyle name="Navadno 2 2 3 2 6 4" xfId="7686" xr:uid="{00000000-0005-0000-0000-0000FD1D0000}"/>
    <cellStyle name="Navadno 2 2 3 2 6 4 2" xfId="7687" xr:uid="{00000000-0005-0000-0000-0000FE1D0000}"/>
    <cellStyle name="Navadno 2 2 3 2 6 4 3" xfId="7688" xr:uid="{00000000-0005-0000-0000-0000FF1D0000}"/>
    <cellStyle name="Navadno 2 2 3 2 6 5" xfId="7689" xr:uid="{00000000-0005-0000-0000-0000001E0000}"/>
    <cellStyle name="Navadno 2 2 3 2 6 5 2" xfId="7690" xr:uid="{00000000-0005-0000-0000-0000011E0000}"/>
    <cellStyle name="Navadno 2 2 3 2 6 5 3" xfId="7691" xr:uid="{00000000-0005-0000-0000-0000021E0000}"/>
    <cellStyle name="Navadno 2 2 3 2 6 6" xfId="7692" xr:uid="{00000000-0005-0000-0000-0000031E0000}"/>
    <cellStyle name="Navadno 2 2 3 2 6 7" xfId="7693" xr:uid="{00000000-0005-0000-0000-0000041E0000}"/>
    <cellStyle name="Navadno 2 2 3 2 7" xfId="7694" xr:uid="{00000000-0005-0000-0000-0000051E0000}"/>
    <cellStyle name="Navadno 2 2 3 2 7 2" xfId="7695" xr:uid="{00000000-0005-0000-0000-0000061E0000}"/>
    <cellStyle name="Navadno 2 2 3 2 7 2 2" xfId="7696" xr:uid="{00000000-0005-0000-0000-0000071E0000}"/>
    <cellStyle name="Navadno 2 2 3 2 7 2 3" xfId="7697" xr:uid="{00000000-0005-0000-0000-0000081E0000}"/>
    <cellStyle name="Navadno 2 2 3 2 7 3" xfId="7698" xr:uid="{00000000-0005-0000-0000-0000091E0000}"/>
    <cellStyle name="Navadno 2 2 3 2 7 3 2" xfId="7699" xr:uid="{00000000-0005-0000-0000-00000A1E0000}"/>
    <cellStyle name="Navadno 2 2 3 2 7 3 3" xfId="7700" xr:uid="{00000000-0005-0000-0000-00000B1E0000}"/>
    <cellStyle name="Navadno 2 2 3 2 7 4" xfId="7701" xr:uid="{00000000-0005-0000-0000-00000C1E0000}"/>
    <cellStyle name="Navadno 2 2 3 2 7 5" xfId="7702" xr:uid="{00000000-0005-0000-0000-00000D1E0000}"/>
    <cellStyle name="Navadno 2 2 3 2 8" xfId="7703" xr:uid="{00000000-0005-0000-0000-00000E1E0000}"/>
    <cellStyle name="Navadno 2 2 3 2 8 2" xfId="7704" xr:uid="{00000000-0005-0000-0000-00000F1E0000}"/>
    <cellStyle name="Navadno 2 2 3 2 8 2 2" xfId="7705" xr:uid="{00000000-0005-0000-0000-0000101E0000}"/>
    <cellStyle name="Navadno 2 2 3 2 8 2 3" xfId="7706" xr:uid="{00000000-0005-0000-0000-0000111E0000}"/>
    <cellStyle name="Navadno 2 2 3 2 8 3" xfId="7707" xr:uid="{00000000-0005-0000-0000-0000121E0000}"/>
    <cellStyle name="Navadno 2 2 3 2 8 3 2" xfId="7708" xr:uid="{00000000-0005-0000-0000-0000131E0000}"/>
    <cellStyle name="Navadno 2 2 3 2 8 3 3" xfId="7709" xr:uid="{00000000-0005-0000-0000-0000141E0000}"/>
    <cellStyle name="Navadno 2 2 3 2 8 4" xfId="7710" xr:uid="{00000000-0005-0000-0000-0000151E0000}"/>
    <cellStyle name="Navadno 2 2 3 2 8 5" xfId="7711" xr:uid="{00000000-0005-0000-0000-0000161E0000}"/>
    <cellStyle name="Navadno 2 2 3 2 9" xfId="7712" xr:uid="{00000000-0005-0000-0000-0000171E0000}"/>
    <cellStyle name="Navadno 2 2 3 2 9 2" xfId="7713" xr:uid="{00000000-0005-0000-0000-0000181E0000}"/>
    <cellStyle name="Navadno 2 2 3 2 9 3" xfId="7714" xr:uid="{00000000-0005-0000-0000-0000191E0000}"/>
    <cellStyle name="Navadno 2 2 3 3" xfId="7715" xr:uid="{00000000-0005-0000-0000-00001A1E0000}"/>
    <cellStyle name="Navadno 2 2 3 3 10" xfId="7716" xr:uid="{00000000-0005-0000-0000-00001B1E0000}"/>
    <cellStyle name="Navadno 2 2 3 3 10 2" xfId="7717" xr:uid="{00000000-0005-0000-0000-00001C1E0000}"/>
    <cellStyle name="Navadno 2 2 3 3 10 3" xfId="7718" xr:uid="{00000000-0005-0000-0000-00001D1E0000}"/>
    <cellStyle name="Navadno 2 2 3 3 11" xfId="7719" xr:uid="{00000000-0005-0000-0000-00001E1E0000}"/>
    <cellStyle name="Navadno 2 2 3 3 12" xfId="7720" xr:uid="{00000000-0005-0000-0000-00001F1E0000}"/>
    <cellStyle name="Navadno 2 2 3 3 2" xfId="7721" xr:uid="{00000000-0005-0000-0000-0000201E0000}"/>
    <cellStyle name="Navadno 2 2 3 3 2 10" xfId="7722" xr:uid="{00000000-0005-0000-0000-0000211E0000}"/>
    <cellStyle name="Navadno 2 2 3 3 2 2" xfId="7723" xr:uid="{00000000-0005-0000-0000-0000221E0000}"/>
    <cellStyle name="Navadno 2 2 3 3 2 2 2" xfId="7724" xr:uid="{00000000-0005-0000-0000-0000231E0000}"/>
    <cellStyle name="Navadno 2 2 3 3 2 2 2 2" xfId="7725" xr:uid="{00000000-0005-0000-0000-0000241E0000}"/>
    <cellStyle name="Navadno 2 2 3 3 2 2 2 2 2" xfId="7726" xr:uid="{00000000-0005-0000-0000-0000251E0000}"/>
    <cellStyle name="Navadno 2 2 3 3 2 2 2 2 2 2" xfId="7727" xr:uid="{00000000-0005-0000-0000-0000261E0000}"/>
    <cellStyle name="Navadno 2 2 3 3 2 2 2 2 2 2 2" xfId="7728" xr:uid="{00000000-0005-0000-0000-0000271E0000}"/>
    <cellStyle name="Navadno 2 2 3 3 2 2 2 2 2 2 3" xfId="7729" xr:uid="{00000000-0005-0000-0000-0000281E0000}"/>
    <cellStyle name="Navadno 2 2 3 3 2 2 2 2 2 3" xfId="7730" xr:uid="{00000000-0005-0000-0000-0000291E0000}"/>
    <cellStyle name="Navadno 2 2 3 3 2 2 2 2 2 3 2" xfId="7731" xr:uid="{00000000-0005-0000-0000-00002A1E0000}"/>
    <cellStyle name="Navadno 2 2 3 3 2 2 2 2 2 3 3" xfId="7732" xr:uid="{00000000-0005-0000-0000-00002B1E0000}"/>
    <cellStyle name="Navadno 2 2 3 3 2 2 2 2 2 4" xfId="7733" xr:uid="{00000000-0005-0000-0000-00002C1E0000}"/>
    <cellStyle name="Navadno 2 2 3 3 2 2 2 2 2 5" xfId="7734" xr:uid="{00000000-0005-0000-0000-00002D1E0000}"/>
    <cellStyle name="Navadno 2 2 3 3 2 2 2 2 3" xfId="7735" xr:uid="{00000000-0005-0000-0000-00002E1E0000}"/>
    <cellStyle name="Navadno 2 2 3 3 2 2 2 2 3 2" xfId="7736" xr:uid="{00000000-0005-0000-0000-00002F1E0000}"/>
    <cellStyle name="Navadno 2 2 3 3 2 2 2 2 3 2 2" xfId="7737" xr:uid="{00000000-0005-0000-0000-0000301E0000}"/>
    <cellStyle name="Navadno 2 2 3 3 2 2 2 2 3 2 3" xfId="7738" xr:uid="{00000000-0005-0000-0000-0000311E0000}"/>
    <cellStyle name="Navadno 2 2 3 3 2 2 2 2 3 3" xfId="7739" xr:uid="{00000000-0005-0000-0000-0000321E0000}"/>
    <cellStyle name="Navadno 2 2 3 3 2 2 2 2 3 3 2" xfId="7740" xr:uid="{00000000-0005-0000-0000-0000331E0000}"/>
    <cellStyle name="Navadno 2 2 3 3 2 2 2 2 3 3 3" xfId="7741" xr:uid="{00000000-0005-0000-0000-0000341E0000}"/>
    <cellStyle name="Navadno 2 2 3 3 2 2 2 2 3 4" xfId="7742" xr:uid="{00000000-0005-0000-0000-0000351E0000}"/>
    <cellStyle name="Navadno 2 2 3 3 2 2 2 2 3 5" xfId="7743" xr:uid="{00000000-0005-0000-0000-0000361E0000}"/>
    <cellStyle name="Navadno 2 2 3 3 2 2 2 2 4" xfId="7744" xr:uid="{00000000-0005-0000-0000-0000371E0000}"/>
    <cellStyle name="Navadno 2 2 3 3 2 2 2 2 4 2" xfId="7745" xr:uid="{00000000-0005-0000-0000-0000381E0000}"/>
    <cellStyle name="Navadno 2 2 3 3 2 2 2 2 4 3" xfId="7746" xr:uid="{00000000-0005-0000-0000-0000391E0000}"/>
    <cellStyle name="Navadno 2 2 3 3 2 2 2 2 5" xfId="7747" xr:uid="{00000000-0005-0000-0000-00003A1E0000}"/>
    <cellStyle name="Navadno 2 2 3 3 2 2 2 2 5 2" xfId="7748" xr:uid="{00000000-0005-0000-0000-00003B1E0000}"/>
    <cellStyle name="Navadno 2 2 3 3 2 2 2 2 5 3" xfId="7749" xr:uid="{00000000-0005-0000-0000-00003C1E0000}"/>
    <cellStyle name="Navadno 2 2 3 3 2 2 2 2 6" xfId="7750" xr:uid="{00000000-0005-0000-0000-00003D1E0000}"/>
    <cellStyle name="Navadno 2 2 3 3 2 2 2 2 7" xfId="7751" xr:uid="{00000000-0005-0000-0000-00003E1E0000}"/>
    <cellStyle name="Navadno 2 2 3 3 2 2 2 3" xfId="7752" xr:uid="{00000000-0005-0000-0000-00003F1E0000}"/>
    <cellStyle name="Navadno 2 2 3 3 2 2 2 3 2" xfId="7753" xr:uid="{00000000-0005-0000-0000-0000401E0000}"/>
    <cellStyle name="Navadno 2 2 3 3 2 2 2 3 2 2" xfId="7754" xr:uid="{00000000-0005-0000-0000-0000411E0000}"/>
    <cellStyle name="Navadno 2 2 3 3 2 2 2 3 2 3" xfId="7755" xr:uid="{00000000-0005-0000-0000-0000421E0000}"/>
    <cellStyle name="Navadno 2 2 3 3 2 2 2 3 3" xfId="7756" xr:uid="{00000000-0005-0000-0000-0000431E0000}"/>
    <cellStyle name="Navadno 2 2 3 3 2 2 2 3 3 2" xfId="7757" xr:uid="{00000000-0005-0000-0000-0000441E0000}"/>
    <cellStyle name="Navadno 2 2 3 3 2 2 2 3 3 3" xfId="7758" xr:uid="{00000000-0005-0000-0000-0000451E0000}"/>
    <cellStyle name="Navadno 2 2 3 3 2 2 2 3 4" xfId="7759" xr:uid="{00000000-0005-0000-0000-0000461E0000}"/>
    <cellStyle name="Navadno 2 2 3 3 2 2 2 3 5" xfId="7760" xr:uid="{00000000-0005-0000-0000-0000471E0000}"/>
    <cellStyle name="Navadno 2 2 3 3 2 2 2 4" xfId="7761" xr:uid="{00000000-0005-0000-0000-0000481E0000}"/>
    <cellStyle name="Navadno 2 2 3 3 2 2 2 4 2" xfId="7762" xr:uid="{00000000-0005-0000-0000-0000491E0000}"/>
    <cellStyle name="Navadno 2 2 3 3 2 2 2 4 2 2" xfId="7763" xr:uid="{00000000-0005-0000-0000-00004A1E0000}"/>
    <cellStyle name="Navadno 2 2 3 3 2 2 2 4 2 3" xfId="7764" xr:uid="{00000000-0005-0000-0000-00004B1E0000}"/>
    <cellStyle name="Navadno 2 2 3 3 2 2 2 4 3" xfId="7765" xr:uid="{00000000-0005-0000-0000-00004C1E0000}"/>
    <cellStyle name="Navadno 2 2 3 3 2 2 2 4 3 2" xfId="7766" xr:uid="{00000000-0005-0000-0000-00004D1E0000}"/>
    <cellStyle name="Navadno 2 2 3 3 2 2 2 4 3 3" xfId="7767" xr:uid="{00000000-0005-0000-0000-00004E1E0000}"/>
    <cellStyle name="Navadno 2 2 3 3 2 2 2 4 4" xfId="7768" xr:uid="{00000000-0005-0000-0000-00004F1E0000}"/>
    <cellStyle name="Navadno 2 2 3 3 2 2 2 4 5" xfId="7769" xr:uid="{00000000-0005-0000-0000-0000501E0000}"/>
    <cellStyle name="Navadno 2 2 3 3 2 2 2 5" xfId="7770" xr:uid="{00000000-0005-0000-0000-0000511E0000}"/>
    <cellStyle name="Navadno 2 2 3 3 2 2 2 5 2" xfId="7771" xr:uid="{00000000-0005-0000-0000-0000521E0000}"/>
    <cellStyle name="Navadno 2 2 3 3 2 2 2 5 3" xfId="7772" xr:uid="{00000000-0005-0000-0000-0000531E0000}"/>
    <cellStyle name="Navadno 2 2 3 3 2 2 2 6" xfId="7773" xr:uid="{00000000-0005-0000-0000-0000541E0000}"/>
    <cellStyle name="Navadno 2 2 3 3 2 2 2 6 2" xfId="7774" xr:uid="{00000000-0005-0000-0000-0000551E0000}"/>
    <cellStyle name="Navadno 2 2 3 3 2 2 2 6 3" xfId="7775" xr:uid="{00000000-0005-0000-0000-0000561E0000}"/>
    <cellStyle name="Navadno 2 2 3 3 2 2 2 7" xfId="7776" xr:uid="{00000000-0005-0000-0000-0000571E0000}"/>
    <cellStyle name="Navadno 2 2 3 3 2 2 2 8" xfId="7777" xr:uid="{00000000-0005-0000-0000-0000581E0000}"/>
    <cellStyle name="Navadno 2 2 3 3 2 2 3" xfId="7778" xr:uid="{00000000-0005-0000-0000-0000591E0000}"/>
    <cellStyle name="Navadno 2 2 3 3 2 2 3 2" xfId="7779" xr:uid="{00000000-0005-0000-0000-00005A1E0000}"/>
    <cellStyle name="Navadno 2 2 3 3 2 2 3 2 2" xfId="7780" xr:uid="{00000000-0005-0000-0000-00005B1E0000}"/>
    <cellStyle name="Navadno 2 2 3 3 2 2 3 2 2 2" xfId="7781" xr:uid="{00000000-0005-0000-0000-00005C1E0000}"/>
    <cellStyle name="Navadno 2 2 3 3 2 2 3 2 2 3" xfId="7782" xr:uid="{00000000-0005-0000-0000-00005D1E0000}"/>
    <cellStyle name="Navadno 2 2 3 3 2 2 3 2 3" xfId="7783" xr:uid="{00000000-0005-0000-0000-00005E1E0000}"/>
    <cellStyle name="Navadno 2 2 3 3 2 2 3 2 3 2" xfId="7784" xr:uid="{00000000-0005-0000-0000-00005F1E0000}"/>
    <cellStyle name="Navadno 2 2 3 3 2 2 3 2 3 3" xfId="7785" xr:uid="{00000000-0005-0000-0000-0000601E0000}"/>
    <cellStyle name="Navadno 2 2 3 3 2 2 3 2 4" xfId="7786" xr:uid="{00000000-0005-0000-0000-0000611E0000}"/>
    <cellStyle name="Navadno 2 2 3 3 2 2 3 2 5" xfId="7787" xr:uid="{00000000-0005-0000-0000-0000621E0000}"/>
    <cellStyle name="Navadno 2 2 3 3 2 2 3 3" xfId="7788" xr:uid="{00000000-0005-0000-0000-0000631E0000}"/>
    <cellStyle name="Navadno 2 2 3 3 2 2 3 3 2" xfId="7789" xr:uid="{00000000-0005-0000-0000-0000641E0000}"/>
    <cellStyle name="Navadno 2 2 3 3 2 2 3 3 2 2" xfId="7790" xr:uid="{00000000-0005-0000-0000-0000651E0000}"/>
    <cellStyle name="Navadno 2 2 3 3 2 2 3 3 2 3" xfId="7791" xr:uid="{00000000-0005-0000-0000-0000661E0000}"/>
    <cellStyle name="Navadno 2 2 3 3 2 2 3 3 3" xfId="7792" xr:uid="{00000000-0005-0000-0000-0000671E0000}"/>
    <cellStyle name="Navadno 2 2 3 3 2 2 3 3 3 2" xfId="7793" xr:uid="{00000000-0005-0000-0000-0000681E0000}"/>
    <cellStyle name="Navadno 2 2 3 3 2 2 3 3 3 3" xfId="7794" xr:uid="{00000000-0005-0000-0000-0000691E0000}"/>
    <cellStyle name="Navadno 2 2 3 3 2 2 3 3 4" xfId="7795" xr:uid="{00000000-0005-0000-0000-00006A1E0000}"/>
    <cellStyle name="Navadno 2 2 3 3 2 2 3 3 5" xfId="7796" xr:uid="{00000000-0005-0000-0000-00006B1E0000}"/>
    <cellStyle name="Navadno 2 2 3 3 2 2 3 4" xfId="7797" xr:uid="{00000000-0005-0000-0000-00006C1E0000}"/>
    <cellStyle name="Navadno 2 2 3 3 2 2 3 4 2" xfId="7798" xr:uid="{00000000-0005-0000-0000-00006D1E0000}"/>
    <cellStyle name="Navadno 2 2 3 3 2 2 3 4 3" xfId="7799" xr:uid="{00000000-0005-0000-0000-00006E1E0000}"/>
    <cellStyle name="Navadno 2 2 3 3 2 2 3 5" xfId="7800" xr:uid="{00000000-0005-0000-0000-00006F1E0000}"/>
    <cellStyle name="Navadno 2 2 3 3 2 2 3 5 2" xfId="7801" xr:uid="{00000000-0005-0000-0000-0000701E0000}"/>
    <cellStyle name="Navadno 2 2 3 3 2 2 3 5 3" xfId="7802" xr:uid="{00000000-0005-0000-0000-0000711E0000}"/>
    <cellStyle name="Navadno 2 2 3 3 2 2 3 6" xfId="7803" xr:uid="{00000000-0005-0000-0000-0000721E0000}"/>
    <cellStyle name="Navadno 2 2 3 3 2 2 3 7" xfId="7804" xr:uid="{00000000-0005-0000-0000-0000731E0000}"/>
    <cellStyle name="Navadno 2 2 3 3 2 2 4" xfId="7805" xr:uid="{00000000-0005-0000-0000-0000741E0000}"/>
    <cellStyle name="Navadno 2 2 3 3 2 2 4 2" xfId="7806" xr:uid="{00000000-0005-0000-0000-0000751E0000}"/>
    <cellStyle name="Navadno 2 2 3 3 2 2 4 2 2" xfId="7807" xr:uid="{00000000-0005-0000-0000-0000761E0000}"/>
    <cellStyle name="Navadno 2 2 3 3 2 2 4 2 3" xfId="7808" xr:uid="{00000000-0005-0000-0000-0000771E0000}"/>
    <cellStyle name="Navadno 2 2 3 3 2 2 4 3" xfId="7809" xr:uid="{00000000-0005-0000-0000-0000781E0000}"/>
    <cellStyle name="Navadno 2 2 3 3 2 2 4 3 2" xfId="7810" xr:uid="{00000000-0005-0000-0000-0000791E0000}"/>
    <cellStyle name="Navadno 2 2 3 3 2 2 4 3 3" xfId="7811" xr:uid="{00000000-0005-0000-0000-00007A1E0000}"/>
    <cellStyle name="Navadno 2 2 3 3 2 2 4 4" xfId="7812" xr:uid="{00000000-0005-0000-0000-00007B1E0000}"/>
    <cellStyle name="Navadno 2 2 3 3 2 2 4 5" xfId="7813" xr:uid="{00000000-0005-0000-0000-00007C1E0000}"/>
    <cellStyle name="Navadno 2 2 3 3 2 2 5" xfId="7814" xr:uid="{00000000-0005-0000-0000-00007D1E0000}"/>
    <cellStyle name="Navadno 2 2 3 3 2 2 5 2" xfId="7815" xr:uid="{00000000-0005-0000-0000-00007E1E0000}"/>
    <cellStyle name="Navadno 2 2 3 3 2 2 5 2 2" xfId="7816" xr:uid="{00000000-0005-0000-0000-00007F1E0000}"/>
    <cellStyle name="Navadno 2 2 3 3 2 2 5 2 3" xfId="7817" xr:uid="{00000000-0005-0000-0000-0000801E0000}"/>
    <cellStyle name="Navadno 2 2 3 3 2 2 5 3" xfId="7818" xr:uid="{00000000-0005-0000-0000-0000811E0000}"/>
    <cellStyle name="Navadno 2 2 3 3 2 2 5 3 2" xfId="7819" xr:uid="{00000000-0005-0000-0000-0000821E0000}"/>
    <cellStyle name="Navadno 2 2 3 3 2 2 5 3 3" xfId="7820" xr:uid="{00000000-0005-0000-0000-0000831E0000}"/>
    <cellStyle name="Navadno 2 2 3 3 2 2 5 4" xfId="7821" xr:uid="{00000000-0005-0000-0000-0000841E0000}"/>
    <cellStyle name="Navadno 2 2 3 3 2 2 5 5" xfId="7822" xr:uid="{00000000-0005-0000-0000-0000851E0000}"/>
    <cellStyle name="Navadno 2 2 3 3 2 2 6" xfId="7823" xr:uid="{00000000-0005-0000-0000-0000861E0000}"/>
    <cellStyle name="Navadno 2 2 3 3 2 2 6 2" xfId="7824" xr:uid="{00000000-0005-0000-0000-0000871E0000}"/>
    <cellStyle name="Navadno 2 2 3 3 2 2 6 3" xfId="7825" xr:uid="{00000000-0005-0000-0000-0000881E0000}"/>
    <cellStyle name="Navadno 2 2 3 3 2 2 7" xfId="7826" xr:uid="{00000000-0005-0000-0000-0000891E0000}"/>
    <cellStyle name="Navadno 2 2 3 3 2 2 7 2" xfId="7827" xr:uid="{00000000-0005-0000-0000-00008A1E0000}"/>
    <cellStyle name="Navadno 2 2 3 3 2 2 7 3" xfId="7828" xr:uid="{00000000-0005-0000-0000-00008B1E0000}"/>
    <cellStyle name="Navadno 2 2 3 3 2 2 8" xfId="7829" xr:uid="{00000000-0005-0000-0000-00008C1E0000}"/>
    <cellStyle name="Navadno 2 2 3 3 2 2 9" xfId="7830" xr:uid="{00000000-0005-0000-0000-00008D1E0000}"/>
    <cellStyle name="Navadno 2 2 3 3 2 3" xfId="7831" xr:uid="{00000000-0005-0000-0000-00008E1E0000}"/>
    <cellStyle name="Navadno 2 2 3 3 2 3 2" xfId="7832" xr:uid="{00000000-0005-0000-0000-00008F1E0000}"/>
    <cellStyle name="Navadno 2 2 3 3 2 3 2 2" xfId="7833" xr:uid="{00000000-0005-0000-0000-0000901E0000}"/>
    <cellStyle name="Navadno 2 2 3 3 2 3 2 2 2" xfId="7834" xr:uid="{00000000-0005-0000-0000-0000911E0000}"/>
    <cellStyle name="Navadno 2 2 3 3 2 3 2 2 2 2" xfId="7835" xr:uid="{00000000-0005-0000-0000-0000921E0000}"/>
    <cellStyle name="Navadno 2 2 3 3 2 3 2 2 2 3" xfId="7836" xr:uid="{00000000-0005-0000-0000-0000931E0000}"/>
    <cellStyle name="Navadno 2 2 3 3 2 3 2 2 3" xfId="7837" xr:uid="{00000000-0005-0000-0000-0000941E0000}"/>
    <cellStyle name="Navadno 2 2 3 3 2 3 2 2 3 2" xfId="7838" xr:uid="{00000000-0005-0000-0000-0000951E0000}"/>
    <cellStyle name="Navadno 2 2 3 3 2 3 2 2 3 3" xfId="7839" xr:uid="{00000000-0005-0000-0000-0000961E0000}"/>
    <cellStyle name="Navadno 2 2 3 3 2 3 2 2 4" xfId="7840" xr:uid="{00000000-0005-0000-0000-0000971E0000}"/>
    <cellStyle name="Navadno 2 2 3 3 2 3 2 2 5" xfId="7841" xr:uid="{00000000-0005-0000-0000-0000981E0000}"/>
    <cellStyle name="Navadno 2 2 3 3 2 3 2 3" xfId="7842" xr:uid="{00000000-0005-0000-0000-0000991E0000}"/>
    <cellStyle name="Navadno 2 2 3 3 2 3 2 3 2" xfId="7843" xr:uid="{00000000-0005-0000-0000-00009A1E0000}"/>
    <cellStyle name="Navadno 2 2 3 3 2 3 2 3 2 2" xfId="7844" xr:uid="{00000000-0005-0000-0000-00009B1E0000}"/>
    <cellStyle name="Navadno 2 2 3 3 2 3 2 3 2 3" xfId="7845" xr:uid="{00000000-0005-0000-0000-00009C1E0000}"/>
    <cellStyle name="Navadno 2 2 3 3 2 3 2 3 3" xfId="7846" xr:uid="{00000000-0005-0000-0000-00009D1E0000}"/>
    <cellStyle name="Navadno 2 2 3 3 2 3 2 3 3 2" xfId="7847" xr:uid="{00000000-0005-0000-0000-00009E1E0000}"/>
    <cellStyle name="Navadno 2 2 3 3 2 3 2 3 3 3" xfId="7848" xr:uid="{00000000-0005-0000-0000-00009F1E0000}"/>
    <cellStyle name="Navadno 2 2 3 3 2 3 2 3 4" xfId="7849" xr:uid="{00000000-0005-0000-0000-0000A01E0000}"/>
    <cellStyle name="Navadno 2 2 3 3 2 3 2 3 5" xfId="7850" xr:uid="{00000000-0005-0000-0000-0000A11E0000}"/>
    <cellStyle name="Navadno 2 2 3 3 2 3 2 4" xfId="7851" xr:uid="{00000000-0005-0000-0000-0000A21E0000}"/>
    <cellStyle name="Navadno 2 2 3 3 2 3 2 4 2" xfId="7852" xr:uid="{00000000-0005-0000-0000-0000A31E0000}"/>
    <cellStyle name="Navadno 2 2 3 3 2 3 2 4 3" xfId="7853" xr:uid="{00000000-0005-0000-0000-0000A41E0000}"/>
    <cellStyle name="Navadno 2 2 3 3 2 3 2 5" xfId="7854" xr:uid="{00000000-0005-0000-0000-0000A51E0000}"/>
    <cellStyle name="Navadno 2 2 3 3 2 3 2 5 2" xfId="7855" xr:uid="{00000000-0005-0000-0000-0000A61E0000}"/>
    <cellStyle name="Navadno 2 2 3 3 2 3 2 5 3" xfId="7856" xr:uid="{00000000-0005-0000-0000-0000A71E0000}"/>
    <cellStyle name="Navadno 2 2 3 3 2 3 2 6" xfId="7857" xr:uid="{00000000-0005-0000-0000-0000A81E0000}"/>
    <cellStyle name="Navadno 2 2 3 3 2 3 2 7" xfId="7858" xr:uid="{00000000-0005-0000-0000-0000A91E0000}"/>
    <cellStyle name="Navadno 2 2 3 3 2 3 3" xfId="7859" xr:uid="{00000000-0005-0000-0000-0000AA1E0000}"/>
    <cellStyle name="Navadno 2 2 3 3 2 3 3 2" xfId="7860" xr:uid="{00000000-0005-0000-0000-0000AB1E0000}"/>
    <cellStyle name="Navadno 2 2 3 3 2 3 3 2 2" xfId="7861" xr:uid="{00000000-0005-0000-0000-0000AC1E0000}"/>
    <cellStyle name="Navadno 2 2 3 3 2 3 3 2 3" xfId="7862" xr:uid="{00000000-0005-0000-0000-0000AD1E0000}"/>
    <cellStyle name="Navadno 2 2 3 3 2 3 3 3" xfId="7863" xr:uid="{00000000-0005-0000-0000-0000AE1E0000}"/>
    <cellStyle name="Navadno 2 2 3 3 2 3 3 3 2" xfId="7864" xr:uid="{00000000-0005-0000-0000-0000AF1E0000}"/>
    <cellStyle name="Navadno 2 2 3 3 2 3 3 3 3" xfId="7865" xr:uid="{00000000-0005-0000-0000-0000B01E0000}"/>
    <cellStyle name="Navadno 2 2 3 3 2 3 3 4" xfId="7866" xr:uid="{00000000-0005-0000-0000-0000B11E0000}"/>
    <cellStyle name="Navadno 2 2 3 3 2 3 3 5" xfId="7867" xr:uid="{00000000-0005-0000-0000-0000B21E0000}"/>
    <cellStyle name="Navadno 2 2 3 3 2 3 4" xfId="7868" xr:uid="{00000000-0005-0000-0000-0000B31E0000}"/>
    <cellStyle name="Navadno 2 2 3 3 2 3 4 2" xfId="7869" xr:uid="{00000000-0005-0000-0000-0000B41E0000}"/>
    <cellStyle name="Navadno 2 2 3 3 2 3 4 2 2" xfId="7870" xr:uid="{00000000-0005-0000-0000-0000B51E0000}"/>
    <cellStyle name="Navadno 2 2 3 3 2 3 4 2 3" xfId="7871" xr:uid="{00000000-0005-0000-0000-0000B61E0000}"/>
    <cellStyle name="Navadno 2 2 3 3 2 3 4 3" xfId="7872" xr:uid="{00000000-0005-0000-0000-0000B71E0000}"/>
    <cellStyle name="Navadno 2 2 3 3 2 3 4 3 2" xfId="7873" xr:uid="{00000000-0005-0000-0000-0000B81E0000}"/>
    <cellStyle name="Navadno 2 2 3 3 2 3 4 3 3" xfId="7874" xr:uid="{00000000-0005-0000-0000-0000B91E0000}"/>
    <cellStyle name="Navadno 2 2 3 3 2 3 4 4" xfId="7875" xr:uid="{00000000-0005-0000-0000-0000BA1E0000}"/>
    <cellStyle name="Navadno 2 2 3 3 2 3 4 5" xfId="7876" xr:uid="{00000000-0005-0000-0000-0000BB1E0000}"/>
    <cellStyle name="Navadno 2 2 3 3 2 3 5" xfId="7877" xr:uid="{00000000-0005-0000-0000-0000BC1E0000}"/>
    <cellStyle name="Navadno 2 2 3 3 2 3 5 2" xfId="7878" xr:uid="{00000000-0005-0000-0000-0000BD1E0000}"/>
    <cellStyle name="Navadno 2 2 3 3 2 3 5 3" xfId="7879" xr:uid="{00000000-0005-0000-0000-0000BE1E0000}"/>
    <cellStyle name="Navadno 2 2 3 3 2 3 6" xfId="7880" xr:uid="{00000000-0005-0000-0000-0000BF1E0000}"/>
    <cellStyle name="Navadno 2 2 3 3 2 3 6 2" xfId="7881" xr:uid="{00000000-0005-0000-0000-0000C01E0000}"/>
    <cellStyle name="Navadno 2 2 3 3 2 3 6 3" xfId="7882" xr:uid="{00000000-0005-0000-0000-0000C11E0000}"/>
    <cellStyle name="Navadno 2 2 3 3 2 3 7" xfId="7883" xr:uid="{00000000-0005-0000-0000-0000C21E0000}"/>
    <cellStyle name="Navadno 2 2 3 3 2 3 8" xfId="7884" xr:uid="{00000000-0005-0000-0000-0000C31E0000}"/>
    <cellStyle name="Navadno 2 2 3 3 2 4" xfId="7885" xr:uid="{00000000-0005-0000-0000-0000C41E0000}"/>
    <cellStyle name="Navadno 2 2 3 3 2 4 2" xfId="7886" xr:uid="{00000000-0005-0000-0000-0000C51E0000}"/>
    <cellStyle name="Navadno 2 2 3 3 2 4 2 2" xfId="7887" xr:uid="{00000000-0005-0000-0000-0000C61E0000}"/>
    <cellStyle name="Navadno 2 2 3 3 2 4 2 2 2" xfId="7888" xr:uid="{00000000-0005-0000-0000-0000C71E0000}"/>
    <cellStyle name="Navadno 2 2 3 3 2 4 2 2 3" xfId="7889" xr:uid="{00000000-0005-0000-0000-0000C81E0000}"/>
    <cellStyle name="Navadno 2 2 3 3 2 4 2 3" xfId="7890" xr:uid="{00000000-0005-0000-0000-0000C91E0000}"/>
    <cellStyle name="Navadno 2 2 3 3 2 4 2 3 2" xfId="7891" xr:uid="{00000000-0005-0000-0000-0000CA1E0000}"/>
    <cellStyle name="Navadno 2 2 3 3 2 4 2 3 3" xfId="7892" xr:uid="{00000000-0005-0000-0000-0000CB1E0000}"/>
    <cellStyle name="Navadno 2 2 3 3 2 4 2 4" xfId="7893" xr:uid="{00000000-0005-0000-0000-0000CC1E0000}"/>
    <cellStyle name="Navadno 2 2 3 3 2 4 2 5" xfId="7894" xr:uid="{00000000-0005-0000-0000-0000CD1E0000}"/>
    <cellStyle name="Navadno 2 2 3 3 2 4 3" xfId="7895" xr:uid="{00000000-0005-0000-0000-0000CE1E0000}"/>
    <cellStyle name="Navadno 2 2 3 3 2 4 3 2" xfId="7896" xr:uid="{00000000-0005-0000-0000-0000CF1E0000}"/>
    <cellStyle name="Navadno 2 2 3 3 2 4 3 2 2" xfId="7897" xr:uid="{00000000-0005-0000-0000-0000D01E0000}"/>
    <cellStyle name="Navadno 2 2 3 3 2 4 3 2 3" xfId="7898" xr:uid="{00000000-0005-0000-0000-0000D11E0000}"/>
    <cellStyle name="Navadno 2 2 3 3 2 4 3 3" xfId="7899" xr:uid="{00000000-0005-0000-0000-0000D21E0000}"/>
    <cellStyle name="Navadno 2 2 3 3 2 4 3 3 2" xfId="7900" xr:uid="{00000000-0005-0000-0000-0000D31E0000}"/>
    <cellStyle name="Navadno 2 2 3 3 2 4 3 3 3" xfId="7901" xr:uid="{00000000-0005-0000-0000-0000D41E0000}"/>
    <cellStyle name="Navadno 2 2 3 3 2 4 3 4" xfId="7902" xr:uid="{00000000-0005-0000-0000-0000D51E0000}"/>
    <cellStyle name="Navadno 2 2 3 3 2 4 3 5" xfId="7903" xr:uid="{00000000-0005-0000-0000-0000D61E0000}"/>
    <cellStyle name="Navadno 2 2 3 3 2 4 4" xfId="7904" xr:uid="{00000000-0005-0000-0000-0000D71E0000}"/>
    <cellStyle name="Navadno 2 2 3 3 2 4 4 2" xfId="7905" xr:uid="{00000000-0005-0000-0000-0000D81E0000}"/>
    <cellStyle name="Navadno 2 2 3 3 2 4 4 3" xfId="7906" xr:uid="{00000000-0005-0000-0000-0000D91E0000}"/>
    <cellStyle name="Navadno 2 2 3 3 2 4 5" xfId="7907" xr:uid="{00000000-0005-0000-0000-0000DA1E0000}"/>
    <cellStyle name="Navadno 2 2 3 3 2 4 5 2" xfId="7908" xr:uid="{00000000-0005-0000-0000-0000DB1E0000}"/>
    <cellStyle name="Navadno 2 2 3 3 2 4 5 3" xfId="7909" xr:uid="{00000000-0005-0000-0000-0000DC1E0000}"/>
    <cellStyle name="Navadno 2 2 3 3 2 4 6" xfId="7910" xr:uid="{00000000-0005-0000-0000-0000DD1E0000}"/>
    <cellStyle name="Navadno 2 2 3 3 2 4 7" xfId="7911" xr:uid="{00000000-0005-0000-0000-0000DE1E0000}"/>
    <cellStyle name="Navadno 2 2 3 3 2 5" xfId="7912" xr:uid="{00000000-0005-0000-0000-0000DF1E0000}"/>
    <cellStyle name="Navadno 2 2 3 3 2 5 2" xfId="7913" xr:uid="{00000000-0005-0000-0000-0000E01E0000}"/>
    <cellStyle name="Navadno 2 2 3 3 2 5 2 2" xfId="7914" xr:uid="{00000000-0005-0000-0000-0000E11E0000}"/>
    <cellStyle name="Navadno 2 2 3 3 2 5 2 3" xfId="7915" xr:uid="{00000000-0005-0000-0000-0000E21E0000}"/>
    <cellStyle name="Navadno 2 2 3 3 2 5 3" xfId="7916" xr:uid="{00000000-0005-0000-0000-0000E31E0000}"/>
    <cellStyle name="Navadno 2 2 3 3 2 5 3 2" xfId="7917" xr:uid="{00000000-0005-0000-0000-0000E41E0000}"/>
    <cellStyle name="Navadno 2 2 3 3 2 5 3 3" xfId="7918" xr:uid="{00000000-0005-0000-0000-0000E51E0000}"/>
    <cellStyle name="Navadno 2 2 3 3 2 5 4" xfId="7919" xr:uid="{00000000-0005-0000-0000-0000E61E0000}"/>
    <cellStyle name="Navadno 2 2 3 3 2 5 5" xfId="7920" xr:uid="{00000000-0005-0000-0000-0000E71E0000}"/>
    <cellStyle name="Navadno 2 2 3 3 2 6" xfId="7921" xr:uid="{00000000-0005-0000-0000-0000E81E0000}"/>
    <cellStyle name="Navadno 2 2 3 3 2 6 2" xfId="7922" xr:uid="{00000000-0005-0000-0000-0000E91E0000}"/>
    <cellStyle name="Navadno 2 2 3 3 2 6 2 2" xfId="7923" xr:uid="{00000000-0005-0000-0000-0000EA1E0000}"/>
    <cellStyle name="Navadno 2 2 3 3 2 6 2 3" xfId="7924" xr:uid="{00000000-0005-0000-0000-0000EB1E0000}"/>
    <cellStyle name="Navadno 2 2 3 3 2 6 3" xfId="7925" xr:uid="{00000000-0005-0000-0000-0000EC1E0000}"/>
    <cellStyle name="Navadno 2 2 3 3 2 6 3 2" xfId="7926" xr:uid="{00000000-0005-0000-0000-0000ED1E0000}"/>
    <cellStyle name="Navadno 2 2 3 3 2 6 3 3" xfId="7927" xr:uid="{00000000-0005-0000-0000-0000EE1E0000}"/>
    <cellStyle name="Navadno 2 2 3 3 2 6 4" xfId="7928" xr:uid="{00000000-0005-0000-0000-0000EF1E0000}"/>
    <cellStyle name="Navadno 2 2 3 3 2 6 5" xfId="7929" xr:uid="{00000000-0005-0000-0000-0000F01E0000}"/>
    <cellStyle name="Navadno 2 2 3 3 2 7" xfId="7930" xr:uid="{00000000-0005-0000-0000-0000F11E0000}"/>
    <cellStyle name="Navadno 2 2 3 3 2 7 2" xfId="7931" xr:uid="{00000000-0005-0000-0000-0000F21E0000}"/>
    <cellStyle name="Navadno 2 2 3 3 2 7 3" xfId="7932" xr:uid="{00000000-0005-0000-0000-0000F31E0000}"/>
    <cellStyle name="Navadno 2 2 3 3 2 8" xfId="7933" xr:uid="{00000000-0005-0000-0000-0000F41E0000}"/>
    <cellStyle name="Navadno 2 2 3 3 2 8 2" xfId="7934" xr:uid="{00000000-0005-0000-0000-0000F51E0000}"/>
    <cellStyle name="Navadno 2 2 3 3 2 8 3" xfId="7935" xr:uid="{00000000-0005-0000-0000-0000F61E0000}"/>
    <cellStyle name="Navadno 2 2 3 3 2 9" xfId="7936" xr:uid="{00000000-0005-0000-0000-0000F71E0000}"/>
    <cellStyle name="Navadno 2 2 3 3 3" xfId="7937" xr:uid="{00000000-0005-0000-0000-0000F81E0000}"/>
    <cellStyle name="Navadno 2 2 3 3 3 2" xfId="7938" xr:uid="{00000000-0005-0000-0000-0000F91E0000}"/>
    <cellStyle name="Navadno 2 2 3 3 3 2 2" xfId="7939" xr:uid="{00000000-0005-0000-0000-0000FA1E0000}"/>
    <cellStyle name="Navadno 2 2 3 3 3 2 2 2" xfId="7940" xr:uid="{00000000-0005-0000-0000-0000FB1E0000}"/>
    <cellStyle name="Navadno 2 2 3 3 3 2 2 2 2" xfId="7941" xr:uid="{00000000-0005-0000-0000-0000FC1E0000}"/>
    <cellStyle name="Navadno 2 2 3 3 3 2 2 2 2 2" xfId="7942" xr:uid="{00000000-0005-0000-0000-0000FD1E0000}"/>
    <cellStyle name="Navadno 2 2 3 3 3 2 2 2 2 3" xfId="7943" xr:uid="{00000000-0005-0000-0000-0000FE1E0000}"/>
    <cellStyle name="Navadno 2 2 3 3 3 2 2 2 3" xfId="7944" xr:uid="{00000000-0005-0000-0000-0000FF1E0000}"/>
    <cellStyle name="Navadno 2 2 3 3 3 2 2 2 3 2" xfId="7945" xr:uid="{00000000-0005-0000-0000-0000001F0000}"/>
    <cellStyle name="Navadno 2 2 3 3 3 2 2 2 3 3" xfId="7946" xr:uid="{00000000-0005-0000-0000-0000011F0000}"/>
    <cellStyle name="Navadno 2 2 3 3 3 2 2 2 4" xfId="7947" xr:uid="{00000000-0005-0000-0000-0000021F0000}"/>
    <cellStyle name="Navadno 2 2 3 3 3 2 2 2 5" xfId="7948" xr:uid="{00000000-0005-0000-0000-0000031F0000}"/>
    <cellStyle name="Navadno 2 2 3 3 3 2 2 3" xfId="7949" xr:uid="{00000000-0005-0000-0000-0000041F0000}"/>
    <cellStyle name="Navadno 2 2 3 3 3 2 2 3 2" xfId="7950" xr:uid="{00000000-0005-0000-0000-0000051F0000}"/>
    <cellStyle name="Navadno 2 2 3 3 3 2 2 3 2 2" xfId="7951" xr:uid="{00000000-0005-0000-0000-0000061F0000}"/>
    <cellStyle name="Navadno 2 2 3 3 3 2 2 3 2 3" xfId="7952" xr:uid="{00000000-0005-0000-0000-0000071F0000}"/>
    <cellStyle name="Navadno 2 2 3 3 3 2 2 3 3" xfId="7953" xr:uid="{00000000-0005-0000-0000-0000081F0000}"/>
    <cellStyle name="Navadno 2 2 3 3 3 2 2 3 3 2" xfId="7954" xr:uid="{00000000-0005-0000-0000-0000091F0000}"/>
    <cellStyle name="Navadno 2 2 3 3 3 2 2 3 3 3" xfId="7955" xr:uid="{00000000-0005-0000-0000-00000A1F0000}"/>
    <cellStyle name="Navadno 2 2 3 3 3 2 2 3 4" xfId="7956" xr:uid="{00000000-0005-0000-0000-00000B1F0000}"/>
    <cellStyle name="Navadno 2 2 3 3 3 2 2 3 5" xfId="7957" xr:uid="{00000000-0005-0000-0000-00000C1F0000}"/>
    <cellStyle name="Navadno 2 2 3 3 3 2 2 4" xfId="7958" xr:uid="{00000000-0005-0000-0000-00000D1F0000}"/>
    <cellStyle name="Navadno 2 2 3 3 3 2 2 4 2" xfId="7959" xr:uid="{00000000-0005-0000-0000-00000E1F0000}"/>
    <cellStyle name="Navadno 2 2 3 3 3 2 2 4 3" xfId="7960" xr:uid="{00000000-0005-0000-0000-00000F1F0000}"/>
    <cellStyle name="Navadno 2 2 3 3 3 2 2 5" xfId="7961" xr:uid="{00000000-0005-0000-0000-0000101F0000}"/>
    <cellStyle name="Navadno 2 2 3 3 3 2 2 5 2" xfId="7962" xr:uid="{00000000-0005-0000-0000-0000111F0000}"/>
    <cellStyle name="Navadno 2 2 3 3 3 2 2 5 3" xfId="7963" xr:uid="{00000000-0005-0000-0000-0000121F0000}"/>
    <cellStyle name="Navadno 2 2 3 3 3 2 2 6" xfId="7964" xr:uid="{00000000-0005-0000-0000-0000131F0000}"/>
    <cellStyle name="Navadno 2 2 3 3 3 2 2 7" xfId="7965" xr:uid="{00000000-0005-0000-0000-0000141F0000}"/>
    <cellStyle name="Navadno 2 2 3 3 3 2 3" xfId="7966" xr:uid="{00000000-0005-0000-0000-0000151F0000}"/>
    <cellStyle name="Navadno 2 2 3 3 3 2 3 2" xfId="7967" xr:uid="{00000000-0005-0000-0000-0000161F0000}"/>
    <cellStyle name="Navadno 2 2 3 3 3 2 3 2 2" xfId="7968" xr:uid="{00000000-0005-0000-0000-0000171F0000}"/>
    <cellStyle name="Navadno 2 2 3 3 3 2 3 2 3" xfId="7969" xr:uid="{00000000-0005-0000-0000-0000181F0000}"/>
    <cellStyle name="Navadno 2 2 3 3 3 2 3 3" xfId="7970" xr:uid="{00000000-0005-0000-0000-0000191F0000}"/>
    <cellStyle name="Navadno 2 2 3 3 3 2 3 3 2" xfId="7971" xr:uid="{00000000-0005-0000-0000-00001A1F0000}"/>
    <cellStyle name="Navadno 2 2 3 3 3 2 3 3 3" xfId="7972" xr:uid="{00000000-0005-0000-0000-00001B1F0000}"/>
    <cellStyle name="Navadno 2 2 3 3 3 2 3 4" xfId="7973" xr:uid="{00000000-0005-0000-0000-00001C1F0000}"/>
    <cellStyle name="Navadno 2 2 3 3 3 2 3 5" xfId="7974" xr:uid="{00000000-0005-0000-0000-00001D1F0000}"/>
    <cellStyle name="Navadno 2 2 3 3 3 2 4" xfId="7975" xr:uid="{00000000-0005-0000-0000-00001E1F0000}"/>
    <cellStyle name="Navadno 2 2 3 3 3 2 4 2" xfId="7976" xr:uid="{00000000-0005-0000-0000-00001F1F0000}"/>
    <cellStyle name="Navadno 2 2 3 3 3 2 4 2 2" xfId="7977" xr:uid="{00000000-0005-0000-0000-0000201F0000}"/>
    <cellStyle name="Navadno 2 2 3 3 3 2 4 2 3" xfId="7978" xr:uid="{00000000-0005-0000-0000-0000211F0000}"/>
    <cellStyle name="Navadno 2 2 3 3 3 2 4 3" xfId="7979" xr:uid="{00000000-0005-0000-0000-0000221F0000}"/>
    <cellStyle name="Navadno 2 2 3 3 3 2 4 3 2" xfId="7980" xr:uid="{00000000-0005-0000-0000-0000231F0000}"/>
    <cellStyle name="Navadno 2 2 3 3 3 2 4 3 3" xfId="7981" xr:uid="{00000000-0005-0000-0000-0000241F0000}"/>
    <cellStyle name="Navadno 2 2 3 3 3 2 4 4" xfId="7982" xr:uid="{00000000-0005-0000-0000-0000251F0000}"/>
    <cellStyle name="Navadno 2 2 3 3 3 2 4 5" xfId="7983" xr:uid="{00000000-0005-0000-0000-0000261F0000}"/>
    <cellStyle name="Navadno 2 2 3 3 3 2 5" xfId="7984" xr:uid="{00000000-0005-0000-0000-0000271F0000}"/>
    <cellStyle name="Navadno 2 2 3 3 3 2 5 2" xfId="7985" xr:uid="{00000000-0005-0000-0000-0000281F0000}"/>
    <cellStyle name="Navadno 2 2 3 3 3 2 5 3" xfId="7986" xr:uid="{00000000-0005-0000-0000-0000291F0000}"/>
    <cellStyle name="Navadno 2 2 3 3 3 2 6" xfId="7987" xr:uid="{00000000-0005-0000-0000-00002A1F0000}"/>
    <cellStyle name="Navadno 2 2 3 3 3 2 6 2" xfId="7988" xr:uid="{00000000-0005-0000-0000-00002B1F0000}"/>
    <cellStyle name="Navadno 2 2 3 3 3 2 6 3" xfId="7989" xr:uid="{00000000-0005-0000-0000-00002C1F0000}"/>
    <cellStyle name="Navadno 2 2 3 3 3 2 7" xfId="7990" xr:uid="{00000000-0005-0000-0000-00002D1F0000}"/>
    <cellStyle name="Navadno 2 2 3 3 3 2 8" xfId="7991" xr:uid="{00000000-0005-0000-0000-00002E1F0000}"/>
    <cellStyle name="Navadno 2 2 3 3 3 3" xfId="7992" xr:uid="{00000000-0005-0000-0000-00002F1F0000}"/>
    <cellStyle name="Navadno 2 2 3 3 3 3 2" xfId="7993" xr:uid="{00000000-0005-0000-0000-0000301F0000}"/>
    <cellStyle name="Navadno 2 2 3 3 3 3 2 2" xfId="7994" xr:uid="{00000000-0005-0000-0000-0000311F0000}"/>
    <cellStyle name="Navadno 2 2 3 3 3 3 2 2 2" xfId="7995" xr:uid="{00000000-0005-0000-0000-0000321F0000}"/>
    <cellStyle name="Navadno 2 2 3 3 3 3 2 2 3" xfId="7996" xr:uid="{00000000-0005-0000-0000-0000331F0000}"/>
    <cellStyle name="Navadno 2 2 3 3 3 3 2 3" xfId="7997" xr:uid="{00000000-0005-0000-0000-0000341F0000}"/>
    <cellStyle name="Navadno 2 2 3 3 3 3 2 3 2" xfId="7998" xr:uid="{00000000-0005-0000-0000-0000351F0000}"/>
    <cellStyle name="Navadno 2 2 3 3 3 3 2 3 3" xfId="7999" xr:uid="{00000000-0005-0000-0000-0000361F0000}"/>
    <cellStyle name="Navadno 2 2 3 3 3 3 2 4" xfId="8000" xr:uid="{00000000-0005-0000-0000-0000371F0000}"/>
    <cellStyle name="Navadno 2 2 3 3 3 3 2 5" xfId="8001" xr:uid="{00000000-0005-0000-0000-0000381F0000}"/>
    <cellStyle name="Navadno 2 2 3 3 3 3 3" xfId="8002" xr:uid="{00000000-0005-0000-0000-0000391F0000}"/>
    <cellStyle name="Navadno 2 2 3 3 3 3 3 2" xfId="8003" xr:uid="{00000000-0005-0000-0000-00003A1F0000}"/>
    <cellStyle name="Navadno 2 2 3 3 3 3 3 2 2" xfId="8004" xr:uid="{00000000-0005-0000-0000-00003B1F0000}"/>
    <cellStyle name="Navadno 2 2 3 3 3 3 3 2 3" xfId="8005" xr:uid="{00000000-0005-0000-0000-00003C1F0000}"/>
    <cellStyle name="Navadno 2 2 3 3 3 3 3 3" xfId="8006" xr:uid="{00000000-0005-0000-0000-00003D1F0000}"/>
    <cellStyle name="Navadno 2 2 3 3 3 3 3 3 2" xfId="8007" xr:uid="{00000000-0005-0000-0000-00003E1F0000}"/>
    <cellStyle name="Navadno 2 2 3 3 3 3 3 3 3" xfId="8008" xr:uid="{00000000-0005-0000-0000-00003F1F0000}"/>
    <cellStyle name="Navadno 2 2 3 3 3 3 3 4" xfId="8009" xr:uid="{00000000-0005-0000-0000-0000401F0000}"/>
    <cellStyle name="Navadno 2 2 3 3 3 3 3 5" xfId="8010" xr:uid="{00000000-0005-0000-0000-0000411F0000}"/>
    <cellStyle name="Navadno 2 2 3 3 3 3 4" xfId="8011" xr:uid="{00000000-0005-0000-0000-0000421F0000}"/>
    <cellStyle name="Navadno 2 2 3 3 3 3 4 2" xfId="8012" xr:uid="{00000000-0005-0000-0000-0000431F0000}"/>
    <cellStyle name="Navadno 2 2 3 3 3 3 4 3" xfId="8013" xr:uid="{00000000-0005-0000-0000-0000441F0000}"/>
    <cellStyle name="Navadno 2 2 3 3 3 3 5" xfId="8014" xr:uid="{00000000-0005-0000-0000-0000451F0000}"/>
    <cellStyle name="Navadno 2 2 3 3 3 3 5 2" xfId="8015" xr:uid="{00000000-0005-0000-0000-0000461F0000}"/>
    <cellStyle name="Navadno 2 2 3 3 3 3 5 3" xfId="8016" xr:uid="{00000000-0005-0000-0000-0000471F0000}"/>
    <cellStyle name="Navadno 2 2 3 3 3 3 6" xfId="8017" xr:uid="{00000000-0005-0000-0000-0000481F0000}"/>
    <cellStyle name="Navadno 2 2 3 3 3 3 7" xfId="8018" xr:uid="{00000000-0005-0000-0000-0000491F0000}"/>
    <cellStyle name="Navadno 2 2 3 3 3 4" xfId="8019" xr:uid="{00000000-0005-0000-0000-00004A1F0000}"/>
    <cellStyle name="Navadno 2 2 3 3 3 4 2" xfId="8020" xr:uid="{00000000-0005-0000-0000-00004B1F0000}"/>
    <cellStyle name="Navadno 2 2 3 3 3 4 2 2" xfId="8021" xr:uid="{00000000-0005-0000-0000-00004C1F0000}"/>
    <cellStyle name="Navadno 2 2 3 3 3 4 2 3" xfId="8022" xr:uid="{00000000-0005-0000-0000-00004D1F0000}"/>
    <cellStyle name="Navadno 2 2 3 3 3 4 3" xfId="8023" xr:uid="{00000000-0005-0000-0000-00004E1F0000}"/>
    <cellStyle name="Navadno 2 2 3 3 3 4 3 2" xfId="8024" xr:uid="{00000000-0005-0000-0000-00004F1F0000}"/>
    <cellStyle name="Navadno 2 2 3 3 3 4 3 3" xfId="8025" xr:uid="{00000000-0005-0000-0000-0000501F0000}"/>
    <cellStyle name="Navadno 2 2 3 3 3 4 4" xfId="8026" xr:uid="{00000000-0005-0000-0000-0000511F0000}"/>
    <cellStyle name="Navadno 2 2 3 3 3 4 5" xfId="8027" xr:uid="{00000000-0005-0000-0000-0000521F0000}"/>
    <cellStyle name="Navadno 2 2 3 3 3 5" xfId="8028" xr:uid="{00000000-0005-0000-0000-0000531F0000}"/>
    <cellStyle name="Navadno 2 2 3 3 3 5 2" xfId="8029" xr:uid="{00000000-0005-0000-0000-0000541F0000}"/>
    <cellStyle name="Navadno 2 2 3 3 3 5 2 2" xfId="8030" xr:uid="{00000000-0005-0000-0000-0000551F0000}"/>
    <cellStyle name="Navadno 2 2 3 3 3 5 2 3" xfId="8031" xr:uid="{00000000-0005-0000-0000-0000561F0000}"/>
    <cellStyle name="Navadno 2 2 3 3 3 5 3" xfId="8032" xr:uid="{00000000-0005-0000-0000-0000571F0000}"/>
    <cellStyle name="Navadno 2 2 3 3 3 5 3 2" xfId="8033" xr:uid="{00000000-0005-0000-0000-0000581F0000}"/>
    <cellStyle name="Navadno 2 2 3 3 3 5 3 3" xfId="8034" xr:uid="{00000000-0005-0000-0000-0000591F0000}"/>
    <cellStyle name="Navadno 2 2 3 3 3 5 4" xfId="8035" xr:uid="{00000000-0005-0000-0000-00005A1F0000}"/>
    <cellStyle name="Navadno 2 2 3 3 3 5 5" xfId="8036" xr:uid="{00000000-0005-0000-0000-00005B1F0000}"/>
    <cellStyle name="Navadno 2 2 3 3 3 6" xfId="8037" xr:uid="{00000000-0005-0000-0000-00005C1F0000}"/>
    <cellStyle name="Navadno 2 2 3 3 3 6 2" xfId="8038" xr:uid="{00000000-0005-0000-0000-00005D1F0000}"/>
    <cellStyle name="Navadno 2 2 3 3 3 6 3" xfId="8039" xr:uid="{00000000-0005-0000-0000-00005E1F0000}"/>
    <cellStyle name="Navadno 2 2 3 3 3 7" xfId="8040" xr:uid="{00000000-0005-0000-0000-00005F1F0000}"/>
    <cellStyle name="Navadno 2 2 3 3 3 7 2" xfId="8041" xr:uid="{00000000-0005-0000-0000-0000601F0000}"/>
    <cellStyle name="Navadno 2 2 3 3 3 7 3" xfId="8042" xr:uid="{00000000-0005-0000-0000-0000611F0000}"/>
    <cellStyle name="Navadno 2 2 3 3 3 8" xfId="8043" xr:uid="{00000000-0005-0000-0000-0000621F0000}"/>
    <cellStyle name="Navadno 2 2 3 3 3 9" xfId="8044" xr:uid="{00000000-0005-0000-0000-0000631F0000}"/>
    <cellStyle name="Navadno 2 2 3 3 4" xfId="8045" xr:uid="{00000000-0005-0000-0000-0000641F0000}"/>
    <cellStyle name="Navadno 2 2 3 3 4 2" xfId="8046" xr:uid="{00000000-0005-0000-0000-0000651F0000}"/>
    <cellStyle name="Navadno 2 2 3 3 4 2 2" xfId="8047" xr:uid="{00000000-0005-0000-0000-0000661F0000}"/>
    <cellStyle name="Navadno 2 2 3 3 4 2 2 2" xfId="8048" xr:uid="{00000000-0005-0000-0000-0000671F0000}"/>
    <cellStyle name="Navadno 2 2 3 3 4 2 2 2 2" xfId="8049" xr:uid="{00000000-0005-0000-0000-0000681F0000}"/>
    <cellStyle name="Navadno 2 2 3 3 4 2 2 2 2 2" xfId="8050" xr:uid="{00000000-0005-0000-0000-0000691F0000}"/>
    <cellStyle name="Navadno 2 2 3 3 4 2 2 2 2 3" xfId="8051" xr:uid="{00000000-0005-0000-0000-00006A1F0000}"/>
    <cellStyle name="Navadno 2 2 3 3 4 2 2 2 3" xfId="8052" xr:uid="{00000000-0005-0000-0000-00006B1F0000}"/>
    <cellStyle name="Navadno 2 2 3 3 4 2 2 2 3 2" xfId="8053" xr:uid="{00000000-0005-0000-0000-00006C1F0000}"/>
    <cellStyle name="Navadno 2 2 3 3 4 2 2 2 3 3" xfId="8054" xr:uid="{00000000-0005-0000-0000-00006D1F0000}"/>
    <cellStyle name="Navadno 2 2 3 3 4 2 2 2 4" xfId="8055" xr:uid="{00000000-0005-0000-0000-00006E1F0000}"/>
    <cellStyle name="Navadno 2 2 3 3 4 2 2 2 5" xfId="8056" xr:uid="{00000000-0005-0000-0000-00006F1F0000}"/>
    <cellStyle name="Navadno 2 2 3 3 4 2 2 3" xfId="8057" xr:uid="{00000000-0005-0000-0000-0000701F0000}"/>
    <cellStyle name="Navadno 2 2 3 3 4 2 2 3 2" xfId="8058" xr:uid="{00000000-0005-0000-0000-0000711F0000}"/>
    <cellStyle name="Navadno 2 2 3 3 4 2 2 3 2 2" xfId="8059" xr:uid="{00000000-0005-0000-0000-0000721F0000}"/>
    <cellStyle name="Navadno 2 2 3 3 4 2 2 3 2 3" xfId="8060" xr:uid="{00000000-0005-0000-0000-0000731F0000}"/>
    <cellStyle name="Navadno 2 2 3 3 4 2 2 3 3" xfId="8061" xr:uid="{00000000-0005-0000-0000-0000741F0000}"/>
    <cellStyle name="Navadno 2 2 3 3 4 2 2 3 3 2" xfId="8062" xr:uid="{00000000-0005-0000-0000-0000751F0000}"/>
    <cellStyle name="Navadno 2 2 3 3 4 2 2 3 3 3" xfId="8063" xr:uid="{00000000-0005-0000-0000-0000761F0000}"/>
    <cellStyle name="Navadno 2 2 3 3 4 2 2 3 4" xfId="8064" xr:uid="{00000000-0005-0000-0000-0000771F0000}"/>
    <cellStyle name="Navadno 2 2 3 3 4 2 2 3 5" xfId="8065" xr:uid="{00000000-0005-0000-0000-0000781F0000}"/>
    <cellStyle name="Navadno 2 2 3 3 4 2 2 4" xfId="8066" xr:uid="{00000000-0005-0000-0000-0000791F0000}"/>
    <cellStyle name="Navadno 2 2 3 3 4 2 2 4 2" xfId="8067" xr:uid="{00000000-0005-0000-0000-00007A1F0000}"/>
    <cellStyle name="Navadno 2 2 3 3 4 2 2 4 3" xfId="8068" xr:uid="{00000000-0005-0000-0000-00007B1F0000}"/>
    <cellStyle name="Navadno 2 2 3 3 4 2 2 5" xfId="8069" xr:uid="{00000000-0005-0000-0000-00007C1F0000}"/>
    <cellStyle name="Navadno 2 2 3 3 4 2 2 5 2" xfId="8070" xr:uid="{00000000-0005-0000-0000-00007D1F0000}"/>
    <cellStyle name="Navadno 2 2 3 3 4 2 2 5 3" xfId="8071" xr:uid="{00000000-0005-0000-0000-00007E1F0000}"/>
    <cellStyle name="Navadno 2 2 3 3 4 2 2 6" xfId="8072" xr:uid="{00000000-0005-0000-0000-00007F1F0000}"/>
    <cellStyle name="Navadno 2 2 3 3 4 2 2 7" xfId="8073" xr:uid="{00000000-0005-0000-0000-0000801F0000}"/>
    <cellStyle name="Navadno 2 2 3 3 4 2 3" xfId="8074" xr:uid="{00000000-0005-0000-0000-0000811F0000}"/>
    <cellStyle name="Navadno 2 2 3 3 4 2 3 2" xfId="8075" xr:uid="{00000000-0005-0000-0000-0000821F0000}"/>
    <cellStyle name="Navadno 2 2 3 3 4 2 3 2 2" xfId="8076" xr:uid="{00000000-0005-0000-0000-0000831F0000}"/>
    <cellStyle name="Navadno 2 2 3 3 4 2 3 2 3" xfId="8077" xr:uid="{00000000-0005-0000-0000-0000841F0000}"/>
    <cellStyle name="Navadno 2 2 3 3 4 2 3 3" xfId="8078" xr:uid="{00000000-0005-0000-0000-0000851F0000}"/>
    <cellStyle name="Navadno 2 2 3 3 4 2 3 3 2" xfId="8079" xr:uid="{00000000-0005-0000-0000-0000861F0000}"/>
    <cellStyle name="Navadno 2 2 3 3 4 2 3 3 3" xfId="8080" xr:uid="{00000000-0005-0000-0000-0000871F0000}"/>
    <cellStyle name="Navadno 2 2 3 3 4 2 3 4" xfId="8081" xr:uid="{00000000-0005-0000-0000-0000881F0000}"/>
    <cellStyle name="Navadno 2 2 3 3 4 2 3 5" xfId="8082" xr:uid="{00000000-0005-0000-0000-0000891F0000}"/>
    <cellStyle name="Navadno 2 2 3 3 4 2 4" xfId="8083" xr:uid="{00000000-0005-0000-0000-00008A1F0000}"/>
    <cellStyle name="Navadno 2 2 3 3 4 2 4 2" xfId="8084" xr:uid="{00000000-0005-0000-0000-00008B1F0000}"/>
    <cellStyle name="Navadno 2 2 3 3 4 2 4 2 2" xfId="8085" xr:uid="{00000000-0005-0000-0000-00008C1F0000}"/>
    <cellStyle name="Navadno 2 2 3 3 4 2 4 2 3" xfId="8086" xr:uid="{00000000-0005-0000-0000-00008D1F0000}"/>
    <cellStyle name="Navadno 2 2 3 3 4 2 4 3" xfId="8087" xr:uid="{00000000-0005-0000-0000-00008E1F0000}"/>
    <cellStyle name="Navadno 2 2 3 3 4 2 4 3 2" xfId="8088" xr:uid="{00000000-0005-0000-0000-00008F1F0000}"/>
    <cellStyle name="Navadno 2 2 3 3 4 2 4 3 3" xfId="8089" xr:uid="{00000000-0005-0000-0000-0000901F0000}"/>
    <cellStyle name="Navadno 2 2 3 3 4 2 4 4" xfId="8090" xr:uid="{00000000-0005-0000-0000-0000911F0000}"/>
    <cellStyle name="Navadno 2 2 3 3 4 2 4 5" xfId="8091" xr:uid="{00000000-0005-0000-0000-0000921F0000}"/>
    <cellStyle name="Navadno 2 2 3 3 4 2 5" xfId="8092" xr:uid="{00000000-0005-0000-0000-0000931F0000}"/>
    <cellStyle name="Navadno 2 2 3 3 4 2 5 2" xfId="8093" xr:uid="{00000000-0005-0000-0000-0000941F0000}"/>
    <cellStyle name="Navadno 2 2 3 3 4 2 5 3" xfId="8094" xr:uid="{00000000-0005-0000-0000-0000951F0000}"/>
    <cellStyle name="Navadno 2 2 3 3 4 2 6" xfId="8095" xr:uid="{00000000-0005-0000-0000-0000961F0000}"/>
    <cellStyle name="Navadno 2 2 3 3 4 2 6 2" xfId="8096" xr:uid="{00000000-0005-0000-0000-0000971F0000}"/>
    <cellStyle name="Navadno 2 2 3 3 4 2 6 3" xfId="8097" xr:uid="{00000000-0005-0000-0000-0000981F0000}"/>
    <cellStyle name="Navadno 2 2 3 3 4 2 7" xfId="8098" xr:uid="{00000000-0005-0000-0000-0000991F0000}"/>
    <cellStyle name="Navadno 2 2 3 3 4 2 8" xfId="8099" xr:uid="{00000000-0005-0000-0000-00009A1F0000}"/>
    <cellStyle name="Navadno 2 2 3 3 4 3" xfId="8100" xr:uid="{00000000-0005-0000-0000-00009B1F0000}"/>
    <cellStyle name="Navadno 2 2 3 3 4 3 2" xfId="8101" xr:uid="{00000000-0005-0000-0000-00009C1F0000}"/>
    <cellStyle name="Navadno 2 2 3 3 4 3 2 2" xfId="8102" xr:uid="{00000000-0005-0000-0000-00009D1F0000}"/>
    <cellStyle name="Navadno 2 2 3 3 4 3 2 2 2" xfId="8103" xr:uid="{00000000-0005-0000-0000-00009E1F0000}"/>
    <cellStyle name="Navadno 2 2 3 3 4 3 2 2 3" xfId="8104" xr:uid="{00000000-0005-0000-0000-00009F1F0000}"/>
    <cellStyle name="Navadno 2 2 3 3 4 3 2 3" xfId="8105" xr:uid="{00000000-0005-0000-0000-0000A01F0000}"/>
    <cellStyle name="Navadno 2 2 3 3 4 3 2 3 2" xfId="8106" xr:uid="{00000000-0005-0000-0000-0000A11F0000}"/>
    <cellStyle name="Navadno 2 2 3 3 4 3 2 3 3" xfId="8107" xr:uid="{00000000-0005-0000-0000-0000A21F0000}"/>
    <cellStyle name="Navadno 2 2 3 3 4 3 2 4" xfId="8108" xr:uid="{00000000-0005-0000-0000-0000A31F0000}"/>
    <cellStyle name="Navadno 2 2 3 3 4 3 2 5" xfId="8109" xr:uid="{00000000-0005-0000-0000-0000A41F0000}"/>
    <cellStyle name="Navadno 2 2 3 3 4 3 3" xfId="8110" xr:uid="{00000000-0005-0000-0000-0000A51F0000}"/>
    <cellStyle name="Navadno 2 2 3 3 4 3 3 2" xfId="8111" xr:uid="{00000000-0005-0000-0000-0000A61F0000}"/>
    <cellStyle name="Navadno 2 2 3 3 4 3 3 2 2" xfId="8112" xr:uid="{00000000-0005-0000-0000-0000A71F0000}"/>
    <cellStyle name="Navadno 2 2 3 3 4 3 3 2 3" xfId="8113" xr:uid="{00000000-0005-0000-0000-0000A81F0000}"/>
    <cellStyle name="Navadno 2 2 3 3 4 3 3 3" xfId="8114" xr:uid="{00000000-0005-0000-0000-0000A91F0000}"/>
    <cellStyle name="Navadno 2 2 3 3 4 3 3 3 2" xfId="8115" xr:uid="{00000000-0005-0000-0000-0000AA1F0000}"/>
    <cellStyle name="Navadno 2 2 3 3 4 3 3 3 3" xfId="8116" xr:uid="{00000000-0005-0000-0000-0000AB1F0000}"/>
    <cellStyle name="Navadno 2 2 3 3 4 3 3 4" xfId="8117" xr:uid="{00000000-0005-0000-0000-0000AC1F0000}"/>
    <cellStyle name="Navadno 2 2 3 3 4 3 3 5" xfId="8118" xr:uid="{00000000-0005-0000-0000-0000AD1F0000}"/>
    <cellStyle name="Navadno 2 2 3 3 4 3 4" xfId="8119" xr:uid="{00000000-0005-0000-0000-0000AE1F0000}"/>
    <cellStyle name="Navadno 2 2 3 3 4 3 4 2" xfId="8120" xr:uid="{00000000-0005-0000-0000-0000AF1F0000}"/>
    <cellStyle name="Navadno 2 2 3 3 4 3 4 3" xfId="8121" xr:uid="{00000000-0005-0000-0000-0000B01F0000}"/>
    <cellStyle name="Navadno 2 2 3 3 4 3 5" xfId="8122" xr:uid="{00000000-0005-0000-0000-0000B11F0000}"/>
    <cellStyle name="Navadno 2 2 3 3 4 3 5 2" xfId="8123" xr:uid="{00000000-0005-0000-0000-0000B21F0000}"/>
    <cellStyle name="Navadno 2 2 3 3 4 3 5 3" xfId="8124" xr:uid="{00000000-0005-0000-0000-0000B31F0000}"/>
    <cellStyle name="Navadno 2 2 3 3 4 3 6" xfId="8125" xr:uid="{00000000-0005-0000-0000-0000B41F0000}"/>
    <cellStyle name="Navadno 2 2 3 3 4 3 7" xfId="8126" xr:uid="{00000000-0005-0000-0000-0000B51F0000}"/>
    <cellStyle name="Navadno 2 2 3 3 4 4" xfId="8127" xr:uid="{00000000-0005-0000-0000-0000B61F0000}"/>
    <cellStyle name="Navadno 2 2 3 3 4 4 2" xfId="8128" xr:uid="{00000000-0005-0000-0000-0000B71F0000}"/>
    <cellStyle name="Navadno 2 2 3 3 4 4 2 2" xfId="8129" xr:uid="{00000000-0005-0000-0000-0000B81F0000}"/>
    <cellStyle name="Navadno 2 2 3 3 4 4 2 3" xfId="8130" xr:uid="{00000000-0005-0000-0000-0000B91F0000}"/>
    <cellStyle name="Navadno 2 2 3 3 4 4 3" xfId="8131" xr:uid="{00000000-0005-0000-0000-0000BA1F0000}"/>
    <cellStyle name="Navadno 2 2 3 3 4 4 3 2" xfId="8132" xr:uid="{00000000-0005-0000-0000-0000BB1F0000}"/>
    <cellStyle name="Navadno 2 2 3 3 4 4 3 3" xfId="8133" xr:uid="{00000000-0005-0000-0000-0000BC1F0000}"/>
    <cellStyle name="Navadno 2 2 3 3 4 4 4" xfId="8134" xr:uid="{00000000-0005-0000-0000-0000BD1F0000}"/>
    <cellStyle name="Navadno 2 2 3 3 4 4 5" xfId="8135" xr:uid="{00000000-0005-0000-0000-0000BE1F0000}"/>
    <cellStyle name="Navadno 2 2 3 3 4 5" xfId="8136" xr:uid="{00000000-0005-0000-0000-0000BF1F0000}"/>
    <cellStyle name="Navadno 2 2 3 3 4 5 2" xfId="8137" xr:uid="{00000000-0005-0000-0000-0000C01F0000}"/>
    <cellStyle name="Navadno 2 2 3 3 4 5 2 2" xfId="8138" xr:uid="{00000000-0005-0000-0000-0000C11F0000}"/>
    <cellStyle name="Navadno 2 2 3 3 4 5 2 3" xfId="8139" xr:uid="{00000000-0005-0000-0000-0000C21F0000}"/>
    <cellStyle name="Navadno 2 2 3 3 4 5 3" xfId="8140" xr:uid="{00000000-0005-0000-0000-0000C31F0000}"/>
    <cellStyle name="Navadno 2 2 3 3 4 5 3 2" xfId="8141" xr:uid="{00000000-0005-0000-0000-0000C41F0000}"/>
    <cellStyle name="Navadno 2 2 3 3 4 5 3 3" xfId="8142" xr:uid="{00000000-0005-0000-0000-0000C51F0000}"/>
    <cellStyle name="Navadno 2 2 3 3 4 5 4" xfId="8143" xr:uid="{00000000-0005-0000-0000-0000C61F0000}"/>
    <cellStyle name="Navadno 2 2 3 3 4 5 5" xfId="8144" xr:uid="{00000000-0005-0000-0000-0000C71F0000}"/>
    <cellStyle name="Navadno 2 2 3 3 4 6" xfId="8145" xr:uid="{00000000-0005-0000-0000-0000C81F0000}"/>
    <cellStyle name="Navadno 2 2 3 3 4 6 2" xfId="8146" xr:uid="{00000000-0005-0000-0000-0000C91F0000}"/>
    <cellStyle name="Navadno 2 2 3 3 4 6 3" xfId="8147" xr:uid="{00000000-0005-0000-0000-0000CA1F0000}"/>
    <cellStyle name="Navadno 2 2 3 3 4 7" xfId="8148" xr:uid="{00000000-0005-0000-0000-0000CB1F0000}"/>
    <cellStyle name="Navadno 2 2 3 3 4 7 2" xfId="8149" xr:uid="{00000000-0005-0000-0000-0000CC1F0000}"/>
    <cellStyle name="Navadno 2 2 3 3 4 7 3" xfId="8150" xr:uid="{00000000-0005-0000-0000-0000CD1F0000}"/>
    <cellStyle name="Navadno 2 2 3 3 4 8" xfId="8151" xr:uid="{00000000-0005-0000-0000-0000CE1F0000}"/>
    <cellStyle name="Navadno 2 2 3 3 4 9" xfId="8152" xr:uid="{00000000-0005-0000-0000-0000CF1F0000}"/>
    <cellStyle name="Navadno 2 2 3 3 5" xfId="8153" xr:uid="{00000000-0005-0000-0000-0000D01F0000}"/>
    <cellStyle name="Navadno 2 2 3 3 5 2" xfId="8154" xr:uid="{00000000-0005-0000-0000-0000D11F0000}"/>
    <cellStyle name="Navadno 2 2 3 3 5 2 2" xfId="8155" xr:uid="{00000000-0005-0000-0000-0000D21F0000}"/>
    <cellStyle name="Navadno 2 2 3 3 5 2 2 2" xfId="8156" xr:uid="{00000000-0005-0000-0000-0000D31F0000}"/>
    <cellStyle name="Navadno 2 2 3 3 5 2 2 2 2" xfId="8157" xr:uid="{00000000-0005-0000-0000-0000D41F0000}"/>
    <cellStyle name="Navadno 2 2 3 3 5 2 2 2 3" xfId="8158" xr:uid="{00000000-0005-0000-0000-0000D51F0000}"/>
    <cellStyle name="Navadno 2 2 3 3 5 2 2 3" xfId="8159" xr:uid="{00000000-0005-0000-0000-0000D61F0000}"/>
    <cellStyle name="Navadno 2 2 3 3 5 2 2 3 2" xfId="8160" xr:uid="{00000000-0005-0000-0000-0000D71F0000}"/>
    <cellStyle name="Navadno 2 2 3 3 5 2 2 3 3" xfId="8161" xr:uid="{00000000-0005-0000-0000-0000D81F0000}"/>
    <cellStyle name="Navadno 2 2 3 3 5 2 2 4" xfId="8162" xr:uid="{00000000-0005-0000-0000-0000D91F0000}"/>
    <cellStyle name="Navadno 2 2 3 3 5 2 2 5" xfId="8163" xr:uid="{00000000-0005-0000-0000-0000DA1F0000}"/>
    <cellStyle name="Navadno 2 2 3 3 5 2 3" xfId="8164" xr:uid="{00000000-0005-0000-0000-0000DB1F0000}"/>
    <cellStyle name="Navadno 2 2 3 3 5 2 3 2" xfId="8165" xr:uid="{00000000-0005-0000-0000-0000DC1F0000}"/>
    <cellStyle name="Navadno 2 2 3 3 5 2 3 2 2" xfId="8166" xr:uid="{00000000-0005-0000-0000-0000DD1F0000}"/>
    <cellStyle name="Navadno 2 2 3 3 5 2 3 2 3" xfId="8167" xr:uid="{00000000-0005-0000-0000-0000DE1F0000}"/>
    <cellStyle name="Navadno 2 2 3 3 5 2 3 3" xfId="8168" xr:uid="{00000000-0005-0000-0000-0000DF1F0000}"/>
    <cellStyle name="Navadno 2 2 3 3 5 2 3 3 2" xfId="8169" xr:uid="{00000000-0005-0000-0000-0000E01F0000}"/>
    <cellStyle name="Navadno 2 2 3 3 5 2 3 3 3" xfId="8170" xr:uid="{00000000-0005-0000-0000-0000E11F0000}"/>
    <cellStyle name="Navadno 2 2 3 3 5 2 3 4" xfId="8171" xr:uid="{00000000-0005-0000-0000-0000E21F0000}"/>
    <cellStyle name="Navadno 2 2 3 3 5 2 3 5" xfId="8172" xr:uid="{00000000-0005-0000-0000-0000E31F0000}"/>
    <cellStyle name="Navadno 2 2 3 3 5 2 4" xfId="8173" xr:uid="{00000000-0005-0000-0000-0000E41F0000}"/>
    <cellStyle name="Navadno 2 2 3 3 5 2 4 2" xfId="8174" xr:uid="{00000000-0005-0000-0000-0000E51F0000}"/>
    <cellStyle name="Navadno 2 2 3 3 5 2 4 3" xfId="8175" xr:uid="{00000000-0005-0000-0000-0000E61F0000}"/>
    <cellStyle name="Navadno 2 2 3 3 5 2 5" xfId="8176" xr:uid="{00000000-0005-0000-0000-0000E71F0000}"/>
    <cellStyle name="Navadno 2 2 3 3 5 2 5 2" xfId="8177" xr:uid="{00000000-0005-0000-0000-0000E81F0000}"/>
    <cellStyle name="Navadno 2 2 3 3 5 2 5 3" xfId="8178" xr:uid="{00000000-0005-0000-0000-0000E91F0000}"/>
    <cellStyle name="Navadno 2 2 3 3 5 2 6" xfId="8179" xr:uid="{00000000-0005-0000-0000-0000EA1F0000}"/>
    <cellStyle name="Navadno 2 2 3 3 5 2 7" xfId="8180" xr:uid="{00000000-0005-0000-0000-0000EB1F0000}"/>
    <cellStyle name="Navadno 2 2 3 3 5 3" xfId="8181" xr:uid="{00000000-0005-0000-0000-0000EC1F0000}"/>
    <cellStyle name="Navadno 2 2 3 3 5 3 2" xfId="8182" xr:uid="{00000000-0005-0000-0000-0000ED1F0000}"/>
    <cellStyle name="Navadno 2 2 3 3 5 3 2 2" xfId="8183" xr:uid="{00000000-0005-0000-0000-0000EE1F0000}"/>
    <cellStyle name="Navadno 2 2 3 3 5 3 2 3" xfId="8184" xr:uid="{00000000-0005-0000-0000-0000EF1F0000}"/>
    <cellStyle name="Navadno 2 2 3 3 5 3 3" xfId="8185" xr:uid="{00000000-0005-0000-0000-0000F01F0000}"/>
    <cellStyle name="Navadno 2 2 3 3 5 3 3 2" xfId="8186" xr:uid="{00000000-0005-0000-0000-0000F11F0000}"/>
    <cellStyle name="Navadno 2 2 3 3 5 3 3 3" xfId="8187" xr:uid="{00000000-0005-0000-0000-0000F21F0000}"/>
    <cellStyle name="Navadno 2 2 3 3 5 3 4" xfId="8188" xr:uid="{00000000-0005-0000-0000-0000F31F0000}"/>
    <cellStyle name="Navadno 2 2 3 3 5 3 5" xfId="8189" xr:uid="{00000000-0005-0000-0000-0000F41F0000}"/>
    <cellStyle name="Navadno 2 2 3 3 5 4" xfId="8190" xr:uid="{00000000-0005-0000-0000-0000F51F0000}"/>
    <cellStyle name="Navadno 2 2 3 3 5 4 2" xfId="8191" xr:uid="{00000000-0005-0000-0000-0000F61F0000}"/>
    <cellStyle name="Navadno 2 2 3 3 5 4 2 2" xfId="8192" xr:uid="{00000000-0005-0000-0000-0000F71F0000}"/>
    <cellStyle name="Navadno 2 2 3 3 5 4 2 3" xfId="8193" xr:uid="{00000000-0005-0000-0000-0000F81F0000}"/>
    <cellStyle name="Navadno 2 2 3 3 5 4 3" xfId="8194" xr:uid="{00000000-0005-0000-0000-0000F91F0000}"/>
    <cellStyle name="Navadno 2 2 3 3 5 4 3 2" xfId="8195" xr:uid="{00000000-0005-0000-0000-0000FA1F0000}"/>
    <cellStyle name="Navadno 2 2 3 3 5 4 3 3" xfId="8196" xr:uid="{00000000-0005-0000-0000-0000FB1F0000}"/>
    <cellStyle name="Navadno 2 2 3 3 5 4 4" xfId="8197" xr:uid="{00000000-0005-0000-0000-0000FC1F0000}"/>
    <cellStyle name="Navadno 2 2 3 3 5 4 5" xfId="8198" xr:uid="{00000000-0005-0000-0000-0000FD1F0000}"/>
    <cellStyle name="Navadno 2 2 3 3 5 5" xfId="8199" xr:uid="{00000000-0005-0000-0000-0000FE1F0000}"/>
    <cellStyle name="Navadno 2 2 3 3 5 5 2" xfId="8200" xr:uid="{00000000-0005-0000-0000-0000FF1F0000}"/>
    <cellStyle name="Navadno 2 2 3 3 5 5 3" xfId="8201" xr:uid="{00000000-0005-0000-0000-000000200000}"/>
    <cellStyle name="Navadno 2 2 3 3 5 6" xfId="8202" xr:uid="{00000000-0005-0000-0000-000001200000}"/>
    <cellStyle name="Navadno 2 2 3 3 5 6 2" xfId="8203" xr:uid="{00000000-0005-0000-0000-000002200000}"/>
    <cellStyle name="Navadno 2 2 3 3 5 6 3" xfId="8204" xr:uid="{00000000-0005-0000-0000-000003200000}"/>
    <cellStyle name="Navadno 2 2 3 3 5 7" xfId="8205" xr:uid="{00000000-0005-0000-0000-000004200000}"/>
    <cellStyle name="Navadno 2 2 3 3 5 8" xfId="8206" xr:uid="{00000000-0005-0000-0000-000005200000}"/>
    <cellStyle name="Navadno 2 2 3 3 6" xfId="8207" xr:uid="{00000000-0005-0000-0000-000006200000}"/>
    <cellStyle name="Navadno 2 2 3 3 6 2" xfId="8208" xr:uid="{00000000-0005-0000-0000-000007200000}"/>
    <cellStyle name="Navadno 2 2 3 3 6 2 2" xfId="8209" xr:uid="{00000000-0005-0000-0000-000008200000}"/>
    <cellStyle name="Navadno 2 2 3 3 6 2 2 2" xfId="8210" xr:uid="{00000000-0005-0000-0000-000009200000}"/>
    <cellStyle name="Navadno 2 2 3 3 6 2 2 3" xfId="8211" xr:uid="{00000000-0005-0000-0000-00000A200000}"/>
    <cellStyle name="Navadno 2 2 3 3 6 2 3" xfId="8212" xr:uid="{00000000-0005-0000-0000-00000B200000}"/>
    <cellStyle name="Navadno 2 2 3 3 6 2 3 2" xfId="8213" xr:uid="{00000000-0005-0000-0000-00000C200000}"/>
    <cellStyle name="Navadno 2 2 3 3 6 2 3 3" xfId="8214" xr:uid="{00000000-0005-0000-0000-00000D200000}"/>
    <cellStyle name="Navadno 2 2 3 3 6 2 4" xfId="8215" xr:uid="{00000000-0005-0000-0000-00000E200000}"/>
    <cellStyle name="Navadno 2 2 3 3 6 2 5" xfId="8216" xr:uid="{00000000-0005-0000-0000-00000F200000}"/>
    <cellStyle name="Navadno 2 2 3 3 6 3" xfId="8217" xr:uid="{00000000-0005-0000-0000-000010200000}"/>
    <cellStyle name="Navadno 2 2 3 3 6 3 2" xfId="8218" xr:uid="{00000000-0005-0000-0000-000011200000}"/>
    <cellStyle name="Navadno 2 2 3 3 6 3 2 2" xfId="8219" xr:uid="{00000000-0005-0000-0000-000012200000}"/>
    <cellStyle name="Navadno 2 2 3 3 6 3 2 3" xfId="8220" xr:uid="{00000000-0005-0000-0000-000013200000}"/>
    <cellStyle name="Navadno 2 2 3 3 6 3 3" xfId="8221" xr:uid="{00000000-0005-0000-0000-000014200000}"/>
    <cellStyle name="Navadno 2 2 3 3 6 3 3 2" xfId="8222" xr:uid="{00000000-0005-0000-0000-000015200000}"/>
    <cellStyle name="Navadno 2 2 3 3 6 3 3 3" xfId="8223" xr:uid="{00000000-0005-0000-0000-000016200000}"/>
    <cellStyle name="Navadno 2 2 3 3 6 3 4" xfId="8224" xr:uid="{00000000-0005-0000-0000-000017200000}"/>
    <cellStyle name="Navadno 2 2 3 3 6 3 5" xfId="8225" xr:uid="{00000000-0005-0000-0000-000018200000}"/>
    <cellStyle name="Navadno 2 2 3 3 6 4" xfId="8226" xr:uid="{00000000-0005-0000-0000-000019200000}"/>
    <cellStyle name="Navadno 2 2 3 3 6 4 2" xfId="8227" xr:uid="{00000000-0005-0000-0000-00001A200000}"/>
    <cellStyle name="Navadno 2 2 3 3 6 4 3" xfId="8228" xr:uid="{00000000-0005-0000-0000-00001B200000}"/>
    <cellStyle name="Navadno 2 2 3 3 6 5" xfId="8229" xr:uid="{00000000-0005-0000-0000-00001C200000}"/>
    <cellStyle name="Navadno 2 2 3 3 6 5 2" xfId="8230" xr:uid="{00000000-0005-0000-0000-00001D200000}"/>
    <cellStyle name="Navadno 2 2 3 3 6 5 3" xfId="8231" xr:uid="{00000000-0005-0000-0000-00001E200000}"/>
    <cellStyle name="Navadno 2 2 3 3 6 6" xfId="8232" xr:uid="{00000000-0005-0000-0000-00001F200000}"/>
    <cellStyle name="Navadno 2 2 3 3 6 7" xfId="8233" xr:uid="{00000000-0005-0000-0000-000020200000}"/>
    <cellStyle name="Navadno 2 2 3 3 7" xfId="8234" xr:uid="{00000000-0005-0000-0000-000021200000}"/>
    <cellStyle name="Navadno 2 2 3 3 7 2" xfId="8235" xr:uid="{00000000-0005-0000-0000-000022200000}"/>
    <cellStyle name="Navadno 2 2 3 3 7 2 2" xfId="8236" xr:uid="{00000000-0005-0000-0000-000023200000}"/>
    <cellStyle name="Navadno 2 2 3 3 7 2 3" xfId="8237" xr:uid="{00000000-0005-0000-0000-000024200000}"/>
    <cellStyle name="Navadno 2 2 3 3 7 3" xfId="8238" xr:uid="{00000000-0005-0000-0000-000025200000}"/>
    <cellStyle name="Navadno 2 2 3 3 7 3 2" xfId="8239" xr:uid="{00000000-0005-0000-0000-000026200000}"/>
    <cellStyle name="Navadno 2 2 3 3 7 3 3" xfId="8240" xr:uid="{00000000-0005-0000-0000-000027200000}"/>
    <cellStyle name="Navadno 2 2 3 3 7 4" xfId="8241" xr:uid="{00000000-0005-0000-0000-000028200000}"/>
    <cellStyle name="Navadno 2 2 3 3 7 5" xfId="8242" xr:uid="{00000000-0005-0000-0000-000029200000}"/>
    <cellStyle name="Navadno 2 2 3 3 8" xfId="8243" xr:uid="{00000000-0005-0000-0000-00002A200000}"/>
    <cellStyle name="Navadno 2 2 3 3 8 2" xfId="8244" xr:uid="{00000000-0005-0000-0000-00002B200000}"/>
    <cellStyle name="Navadno 2 2 3 3 8 2 2" xfId="8245" xr:uid="{00000000-0005-0000-0000-00002C200000}"/>
    <cellStyle name="Navadno 2 2 3 3 8 2 3" xfId="8246" xr:uid="{00000000-0005-0000-0000-00002D200000}"/>
    <cellStyle name="Navadno 2 2 3 3 8 3" xfId="8247" xr:uid="{00000000-0005-0000-0000-00002E200000}"/>
    <cellStyle name="Navadno 2 2 3 3 8 3 2" xfId="8248" xr:uid="{00000000-0005-0000-0000-00002F200000}"/>
    <cellStyle name="Navadno 2 2 3 3 8 3 3" xfId="8249" xr:uid="{00000000-0005-0000-0000-000030200000}"/>
    <cellStyle name="Navadno 2 2 3 3 8 4" xfId="8250" xr:uid="{00000000-0005-0000-0000-000031200000}"/>
    <cellStyle name="Navadno 2 2 3 3 8 5" xfId="8251" xr:uid="{00000000-0005-0000-0000-000032200000}"/>
    <cellStyle name="Navadno 2 2 3 3 9" xfId="8252" xr:uid="{00000000-0005-0000-0000-000033200000}"/>
    <cellStyle name="Navadno 2 2 3 3 9 2" xfId="8253" xr:uid="{00000000-0005-0000-0000-000034200000}"/>
    <cellStyle name="Navadno 2 2 3 3 9 3" xfId="8254" xr:uid="{00000000-0005-0000-0000-000035200000}"/>
    <cellStyle name="Navadno 2 2 3 4" xfId="8255" xr:uid="{00000000-0005-0000-0000-000036200000}"/>
    <cellStyle name="Navadno 2 2 3 4 10" xfId="8256" xr:uid="{00000000-0005-0000-0000-000037200000}"/>
    <cellStyle name="Navadno 2 2 3 4 2" xfId="8257" xr:uid="{00000000-0005-0000-0000-000038200000}"/>
    <cellStyle name="Navadno 2 2 3 4 2 2" xfId="8258" xr:uid="{00000000-0005-0000-0000-000039200000}"/>
    <cellStyle name="Navadno 2 2 3 4 2 2 2" xfId="8259" xr:uid="{00000000-0005-0000-0000-00003A200000}"/>
    <cellStyle name="Navadno 2 2 3 4 2 2 2 2" xfId="8260" xr:uid="{00000000-0005-0000-0000-00003B200000}"/>
    <cellStyle name="Navadno 2 2 3 4 2 2 2 2 2" xfId="8261" xr:uid="{00000000-0005-0000-0000-00003C200000}"/>
    <cellStyle name="Navadno 2 2 3 4 2 2 2 2 2 2" xfId="8262" xr:uid="{00000000-0005-0000-0000-00003D200000}"/>
    <cellStyle name="Navadno 2 2 3 4 2 2 2 2 2 3" xfId="8263" xr:uid="{00000000-0005-0000-0000-00003E200000}"/>
    <cellStyle name="Navadno 2 2 3 4 2 2 2 2 3" xfId="8264" xr:uid="{00000000-0005-0000-0000-00003F200000}"/>
    <cellStyle name="Navadno 2 2 3 4 2 2 2 2 3 2" xfId="8265" xr:uid="{00000000-0005-0000-0000-000040200000}"/>
    <cellStyle name="Navadno 2 2 3 4 2 2 2 2 3 3" xfId="8266" xr:uid="{00000000-0005-0000-0000-000041200000}"/>
    <cellStyle name="Navadno 2 2 3 4 2 2 2 2 4" xfId="8267" xr:uid="{00000000-0005-0000-0000-000042200000}"/>
    <cellStyle name="Navadno 2 2 3 4 2 2 2 2 5" xfId="8268" xr:uid="{00000000-0005-0000-0000-000043200000}"/>
    <cellStyle name="Navadno 2 2 3 4 2 2 2 3" xfId="8269" xr:uid="{00000000-0005-0000-0000-000044200000}"/>
    <cellStyle name="Navadno 2 2 3 4 2 2 2 3 2" xfId="8270" xr:uid="{00000000-0005-0000-0000-000045200000}"/>
    <cellStyle name="Navadno 2 2 3 4 2 2 2 3 2 2" xfId="8271" xr:uid="{00000000-0005-0000-0000-000046200000}"/>
    <cellStyle name="Navadno 2 2 3 4 2 2 2 3 2 3" xfId="8272" xr:uid="{00000000-0005-0000-0000-000047200000}"/>
    <cellStyle name="Navadno 2 2 3 4 2 2 2 3 3" xfId="8273" xr:uid="{00000000-0005-0000-0000-000048200000}"/>
    <cellStyle name="Navadno 2 2 3 4 2 2 2 3 3 2" xfId="8274" xr:uid="{00000000-0005-0000-0000-000049200000}"/>
    <cellStyle name="Navadno 2 2 3 4 2 2 2 3 3 3" xfId="8275" xr:uid="{00000000-0005-0000-0000-00004A200000}"/>
    <cellStyle name="Navadno 2 2 3 4 2 2 2 3 4" xfId="8276" xr:uid="{00000000-0005-0000-0000-00004B200000}"/>
    <cellStyle name="Navadno 2 2 3 4 2 2 2 3 5" xfId="8277" xr:uid="{00000000-0005-0000-0000-00004C200000}"/>
    <cellStyle name="Navadno 2 2 3 4 2 2 2 4" xfId="8278" xr:uid="{00000000-0005-0000-0000-00004D200000}"/>
    <cellStyle name="Navadno 2 2 3 4 2 2 2 4 2" xfId="8279" xr:uid="{00000000-0005-0000-0000-00004E200000}"/>
    <cellStyle name="Navadno 2 2 3 4 2 2 2 4 3" xfId="8280" xr:uid="{00000000-0005-0000-0000-00004F200000}"/>
    <cellStyle name="Navadno 2 2 3 4 2 2 2 5" xfId="8281" xr:uid="{00000000-0005-0000-0000-000050200000}"/>
    <cellStyle name="Navadno 2 2 3 4 2 2 2 5 2" xfId="8282" xr:uid="{00000000-0005-0000-0000-000051200000}"/>
    <cellStyle name="Navadno 2 2 3 4 2 2 2 5 3" xfId="8283" xr:uid="{00000000-0005-0000-0000-000052200000}"/>
    <cellStyle name="Navadno 2 2 3 4 2 2 2 6" xfId="8284" xr:uid="{00000000-0005-0000-0000-000053200000}"/>
    <cellStyle name="Navadno 2 2 3 4 2 2 2 7" xfId="8285" xr:uid="{00000000-0005-0000-0000-000054200000}"/>
    <cellStyle name="Navadno 2 2 3 4 2 2 3" xfId="8286" xr:uid="{00000000-0005-0000-0000-000055200000}"/>
    <cellStyle name="Navadno 2 2 3 4 2 2 3 2" xfId="8287" xr:uid="{00000000-0005-0000-0000-000056200000}"/>
    <cellStyle name="Navadno 2 2 3 4 2 2 3 2 2" xfId="8288" xr:uid="{00000000-0005-0000-0000-000057200000}"/>
    <cellStyle name="Navadno 2 2 3 4 2 2 3 2 3" xfId="8289" xr:uid="{00000000-0005-0000-0000-000058200000}"/>
    <cellStyle name="Navadno 2 2 3 4 2 2 3 3" xfId="8290" xr:uid="{00000000-0005-0000-0000-000059200000}"/>
    <cellStyle name="Navadno 2 2 3 4 2 2 3 3 2" xfId="8291" xr:uid="{00000000-0005-0000-0000-00005A200000}"/>
    <cellStyle name="Navadno 2 2 3 4 2 2 3 3 3" xfId="8292" xr:uid="{00000000-0005-0000-0000-00005B200000}"/>
    <cellStyle name="Navadno 2 2 3 4 2 2 3 4" xfId="8293" xr:uid="{00000000-0005-0000-0000-00005C200000}"/>
    <cellStyle name="Navadno 2 2 3 4 2 2 3 5" xfId="8294" xr:uid="{00000000-0005-0000-0000-00005D200000}"/>
    <cellStyle name="Navadno 2 2 3 4 2 2 4" xfId="8295" xr:uid="{00000000-0005-0000-0000-00005E200000}"/>
    <cellStyle name="Navadno 2 2 3 4 2 2 4 2" xfId="8296" xr:uid="{00000000-0005-0000-0000-00005F200000}"/>
    <cellStyle name="Navadno 2 2 3 4 2 2 4 2 2" xfId="8297" xr:uid="{00000000-0005-0000-0000-000060200000}"/>
    <cellStyle name="Navadno 2 2 3 4 2 2 4 2 3" xfId="8298" xr:uid="{00000000-0005-0000-0000-000061200000}"/>
    <cellStyle name="Navadno 2 2 3 4 2 2 4 3" xfId="8299" xr:uid="{00000000-0005-0000-0000-000062200000}"/>
    <cellStyle name="Navadno 2 2 3 4 2 2 4 3 2" xfId="8300" xr:uid="{00000000-0005-0000-0000-000063200000}"/>
    <cellStyle name="Navadno 2 2 3 4 2 2 4 3 3" xfId="8301" xr:uid="{00000000-0005-0000-0000-000064200000}"/>
    <cellStyle name="Navadno 2 2 3 4 2 2 4 4" xfId="8302" xr:uid="{00000000-0005-0000-0000-000065200000}"/>
    <cellStyle name="Navadno 2 2 3 4 2 2 4 5" xfId="8303" xr:uid="{00000000-0005-0000-0000-000066200000}"/>
    <cellStyle name="Navadno 2 2 3 4 2 2 5" xfId="8304" xr:uid="{00000000-0005-0000-0000-000067200000}"/>
    <cellStyle name="Navadno 2 2 3 4 2 2 5 2" xfId="8305" xr:uid="{00000000-0005-0000-0000-000068200000}"/>
    <cellStyle name="Navadno 2 2 3 4 2 2 5 3" xfId="8306" xr:uid="{00000000-0005-0000-0000-000069200000}"/>
    <cellStyle name="Navadno 2 2 3 4 2 2 6" xfId="8307" xr:uid="{00000000-0005-0000-0000-00006A200000}"/>
    <cellStyle name="Navadno 2 2 3 4 2 2 6 2" xfId="8308" xr:uid="{00000000-0005-0000-0000-00006B200000}"/>
    <cellStyle name="Navadno 2 2 3 4 2 2 6 3" xfId="8309" xr:uid="{00000000-0005-0000-0000-00006C200000}"/>
    <cellStyle name="Navadno 2 2 3 4 2 2 7" xfId="8310" xr:uid="{00000000-0005-0000-0000-00006D200000}"/>
    <cellStyle name="Navadno 2 2 3 4 2 2 8" xfId="8311" xr:uid="{00000000-0005-0000-0000-00006E200000}"/>
    <cellStyle name="Navadno 2 2 3 4 2 3" xfId="8312" xr:uid="{00000000-0005-0000-0000-00006F200000}"/>
    <cellStyle name="Navadno 2 2 3 4 2 3 2" xfId="8313" xr:uid="{00000000-0005-0000-0000-000070200000}"/>
    <cellStyle name="Navadno 2 2 3 4 2 3 2 2" xfId="8314" xr:uid="{00000000-0005-0000-0000-000071200000}"/>
    <cellStyle name="Navadno 2 2 3 4 2 3 2 2 2" xfId="8315" xr:uid="{00000000-0005-0000-0000-000072200000}"/>
    <cellStyle name="Navadno 2 2 3 4 2 3 2 2 3" xfId="8316" xr:uid="{00000000-0005-0000-0000-000073200000}"/>
    <cellStyle name="Navadno 2 2 3 4 2 3 2 3" xfId="8317" xr:uid="{00000000-0005-0000-0000-000074200000}"/>
    <cellStyle name="Navadno 2 2 3 4 2 3 2 3 2" xfId="8318" xr:uid="{00000000-0005-0000-0000-000075200000}"/>
    <cellStyle name="Navadno 2 2 3 4 2 3 2 3 3" xfId="8319" xr:uid="{00000000-0005-0000-0000-000076200000}"/>
    <cellStyle name="Navadno 2 2 3 4 2 3 2 4" xfId="8320" xr:uid="{00000000-0005-0000-0000-000077200000}"/>
    <cellStyle name="Navadno 2 2 3 4 2 3 2 5" xfId="8321" xr:uid="{00000000-0005-0000-0000-000078200000}"/>
    <cellStyle name="Navadno 2 2 3 4 2 3 3" xfId="8322" xr:uid="{00000000-0005-0000-0000-000079200000}"/>
    <cellStyle name="Navadno 2 2 3 4 2 3 3 2" xfId="8323" xr:uid="{00000000-0005-0000-0000-00007A200000}"/>
    <cellStyle name="Navadno 2 2 3 4 2 3 3 2 2" xfId="8324" xr:uid="{00000000-0005-0000-0000-00007B200000}"/>
    <cellStyle name="Navadno 2 2 3 4 2 3 3 2 3" xfId="8325" xr:uid="{00000000-0005-0000-0000-00007C200000}"/>
    <cellStyle name="Navadno 2 2 3 4 2 3 3 3" xfId="8326" xr:uid="{00000000-0005-0000-0000-00007D200000}"/>
    <cellStyle name="Navadno 2 2 3 4 2 3 3 3 2" xfId="8327" xr:uid="{00000000-0005-0000-0000-00007E200000}"/>
    <cellStyle name="Navadno 2 2 3 4 2 3 3 3 3" xfId="8328" xr:uid="{00000000-0005-0000-0000-00007F200000}"/>
    <cellStyle name="Navadno 2 2 3 4 2 3 3 4" xfId="8329" xr:uid="{00000000-0005-0000-0000-000080200000}"/>
    <cellStyle name="Navadno 2 2 3 4 2 3 3 5" xfId="8330" xr:uid="{00000000-0005-0000-0000-000081200000}"/>
    <cellStyle name="Navadno 2 2 3 4 2 3 4" xfId="8331" xr:uid="{00000000-0005-0000-0000-000082200000}"/>
    <cellStyle name="Navadno 2 2 3 4 2 3 4 2" xfId="8332" xr:uid="{00000000-0005-0000-0000-000083200000}"/>
    <cellStyle name="Navadno 2 2 3 4 2 3 4 3" xfId="8333" xr:uid="{00000000-0005-0000-0000-000084200000}"/>
    <cellStyle name="Navadno 2 2 3 4 2 3 5" xfId="8334" xr:uid="{00000000-0005-0000-0000-000085200000}"/>
    <cellStyle name="Navadno 2 2 3 4 2 3 5 2" xfId="8335" xr:uid="{00000000-0005-0000-0000-000086200000}"/>
    <cellStyle name="Navadno 2 2 3 4 2 3 5 3" xfId="8336" xr:uid="{00000000-0005-0000-0000-000087200000}"/>
    <cellStyle name="Navadno 2 2 3 4 2 3 6" xfId="8337" xr:uid="{00000000-0005-0000-0000-000088200000}"/>
    <cellStyle name="Navadno 2 2 3 4 2 3 7" xfId="8338" xr:uid="{00000000-0005-0000-0000-000089200000}"/>
    <cellStyle name="Navadno 2 2 3 4 2 4" xfId="8339" xr:uid="{00000000-0005-0000-0000-00008A200000}"/>
    <cellStyle name="Navadno 2 2 3 4 2 4 2" xfId="8340" xr:uid="{00000000-0005-0000-0000-00008B200000}"/>
    <cellStyle name="Navadno 2 2 3 4 2 4 2 2" xfId="8341" xr:uid="{00000000-0005-0000-0000-00008C200000}"/>
    <cellStyle name="Navadno 2 2 3 4 2 4 2 3" xfId="8342" xr:uid="{00000000-0005-0000-0000-00008D200000}"/>
    <cellStyle name="Navadno 2 2 3 4 2 4 3" xfId="8343" xr:uid="{00000000-0005-0000-0000-00008E200000}"/>
    <cellStyle name="Navadno 2 2 3 4 2 4 3 2" xfId="8344" xr:uid="{00000000-0005-0000-0000-00008F200000}"/>
    <cellStyle name="Navadno 2 2 3 4 2 4 3 3" xfId="8345" xr:uid="{00000000-0005-0000-0000-000090200000}"/>
    <cellStyle name="Navadno 2 2 3 4 2 4 4" xfId="8346" xr:uid="{00000000-0005-0000-0000-000091200000}"/>
    <cellStyle name="Navadno 2 2 3 4 2 4 5" xfId="8347" xr:uid="{00000000-0005-0000-0000-000092200000}"/>
    <cellStyle name="Navadno 2 2 3 4 2 5" xfId="8348" xr:uid="{00000000-0005-0000-0000-000093200000}"/>
    <cellStyle name="Navadno 2 2 3 4 2 5 2" xfId="8349" xr:uid="{00000000-0005-0000-0000-000094200000}"/>
    <cellStyle name="Navadno 2 2 3 4 2 5 2 2" xfId="8350" xr:uid="{00000000-0005-0000-0000-000095200000}"/>
    <cellStyle name="Navadno 2 2 3 4 2 5 2 3" xfId="8351" xr:uid="{00000000-0005-0000-0000-000096200000}"/>
    <cellStyle name="Navadno 2 2 3 4 2 5 3" xfId="8352" xr:uid="{00000000-0005-0000-0000-000097200000}"/>
    <cellStyle name="Navadno 2 2 3 4 2 5 3 2" xfId="8353" xr:uid="{00000000-0005-0000-0000-000098200000}"/>
    <cellStyle name="Navadno 2 2 3 4 2 5 3 3" xfId="8354" xr:uid="{00000000-0005-0000-0000-000099200000}"/>
    <cellStyle name="Navadno 2 2 3 4 2 5 4" xfId="8355" xr:uid="{00000000-0005-0000-0000-00009A200000}"/>
    <cellStyle name="Navadno 2 2 3 4 2 5 5" xfId="8356" xr:uid="{00000000-0005-0000-0000-00009B200000}"/>
    <cellStyle name="Navadno 2 2 3 4 2 6" xfId="8357" xr:uid="{00000000-0005-0000-0000-00009C200000}"/>
    <cellStyle name="Navadno 2 2 3 4 2 6 2" xfId="8358" xr:uid="{00000000-0005-0000-0000-00009D200000}"/>
    <cellStyle name="Navadno 2 2 3 4 2 6 3" xfId="8359" xr:uid="{00000000-0005-0000-0000-00009E200000}"/>
    <cellStyle name="Navadno 2 2 3 4 2 7" xfId="8360" xr:uid="{00000000-0005-0000-0000-00009F200000}"/>
    <cellStyle name="Navadno 2 2 3 4 2 7 2" xfId="8361" xr:uid="{00000000-0005-0000-0000-0000A0200000}"/>
    <cellStyle name="Navadno 2 2 3 4 2 7 3" xfId="8362" xr:uid="{00000000-0005-0000-0000-0000A1200000}"/>
    <cellStyle name="Navadno 2 2 3 4 2 8" xfId="8363" xr:uid="{00000000-0005-0000-0000-0000A2200000}"/>
    <cellStyle name="Navadno 2 2 3 4 2 9" xfId="8364" xr:uid="{00000000-0005-0000-0000-0000A3200000}"/>
    <cellStyle name="Navadno 2 2 3 4 3" xfId="8365" xr:uid="{00000000-0005-0000-0000-0000A4200000}"/>
    <cellStyle name="Navadno 2 2 3 4 3 2" xfId="8366" xr:uid="{00000000-0005-0000-0000-0000A5200000}"/>
    <cellStyle name="Navadno 2 2 3 4 3 2 2" xfId="8367" xr:uid="{00000000-0005-0000-0000-0000A6200000}"/>
    <cellStyle name="Navadno 2 2 3 4 3 2 2 2" xfId="8368" xr:uid="{00000000-0005-0000-0000-0000A7200000}"/>
    <cellStyle name="Navadno 2 2 3 4 3 2 2 2 2" xfId="8369" xr:uid="{00000000-0005-0000-0000-0000A8200000}"/>
    <cellStyle name="Navadno 2 2 3 4 3 2 2 2 3" xfId="8370" xr:uid="{00000000-0005-0000-0000-0000A9200000}"/>
    <cellStyle name="Navadno 2 2 3 4 3 2 2 3" xfId="8371" xr:uid="{00000000-0005-0000-0000-0000AA200000}"/>
    <cellStyle name="Navadno 2 2 3 4 3 2 2 3 2" xfId="8372" xr:uid="{00000000-0005-0000-0000-0000AB200000}"/>
    <cellStyle name="Navadno 2 2 3 4 3 2 2 3 3" xfId="8373" xr:uid="{00000000-0005-0000-0000-0000AC200000}"/>
    <cellStyle name="Navadno 2 2 3 4 3 2 2 4" xfId="8374" xr:uid="{00000000-0005-0000-0000-0000AD200000}"/>
    <cellStyle name="Navadno 2 2 3 4 3 2 2 5" xfId="8375" xr:uid="{00000000-0005-0000-0000-0000AE200000}"/>
    <cellStyle name="Navadno 2 2 3 4 3 2 3" xfId="8376" xr:uid="{00000000-0005-0000-0000-0000AF200000}"/>
    <cellStyle name="Navadno 2 2 3 4 3 2 3 2" xfId="8377" xr:uid="{00000000-0005-0000-0000-0000B0200000}"/>
    <cellStyle name="Navadno 2 2 3 4 3 2 3 2 2" xfId="8378" xr:uid="{00000000-0005-0000-0000-0000B1200000}"/>
    <cellStyle name="Navadno 2 2 3 4 3 2 3 2 3" xfId="8379" xr:uid="{00000000-0005-0000-0000-0000B2200000}"/>
    <cellStyle name="Navadno 2 2 3 4 3 2 3 3" xfId="8380" xr:uid="{00000000-0005-0000-0000-0000B3200000}"/>
    <cellStyle name="Navadno 2 2 3 4 3 2 3 3 2" xfId="8381" xr:uid="{00000000-0005-0000-0000-0000B4200000}"/>
    <cellStyle name="Navadno 2 2 3 4 3 2 3 3 3" xfId="8382" xr:uid="{00000000-0005-0000-0000-0000B5200000}"/>
    <cellStyle name="Navadno 2 2 3 4 3 2 3 4" xfId="8383" xr:uid="{00000000-0005-0000-0000-0000B6200000}"/>
    <cellStyle name="Navadno 2 2 3 4 3 2 3 5" xfId="8384" xr:uid="{00000000-0005-0000-0000-0000B7200000}"/>
    <cellStyle name="Navadno 2 2 3 4 3 2 4" xfId="8385" xr:uid="{00000000-0005-0000-0000-0000B8200000}"/>
    <cellStyle name="Navadno 2 2 3 4 3 2 4 2" xfId="8386" xr:uid="{00000000-0005-0000-0000-0000B9200000}"/>
    <cellStyle name="Navadno 2 2 3 4 3 2 4 3" xfId="8387" xr:uid="{00000000-0005-0000-0000-0000BA200000}"/>
    <cellStyle name="Navadno 2 2 3 4 3 2 5" xfId="8388" xr:uid="{00000000-0005-0000-0000-0000BB200000}"/>
    <cellStyle name="Navadno 2 2 3 4 3 2 5 2" xfId="8389" xr:uid="{00000000-0005-0000-0000-0000BC200000}"/>
    <cellStyle name="Navadno 2 2 3 4 3 2 5 3" xfId="8390" xr:uid="{00000000-0005-0000-0000-0000BD200000}"/>
    <cellStyle name="Navadno 2 2 3 4 3 2 6" xfId="8391" xr:uid="{00000000-0005-0000-0000-0000BE200000}"/>
    <cellStyle name="Navadno 2 2 3 4 3 2 7" xfId="8392" xr:uid="{00000000-0005-0000-0000-0000BF200000}"/>
    <cellStyle name="Navadno 2 2 3 4 3 3" xfId="8393" xr:uid="{00000000-0005-0000-0000-0000C0200000}"/>
    <cellStyle name="Navadno 2 2 3 4 3 3 2" xfId="8394" xr:uid="{00000000-0005-0000-0000-0000C1200000}"/>
    <cellStyle name="Navadno 2 2 3 4 3 3 2 2" xfId="8395" xr:uid="{00000000-0005-0000-0000-0000C2200000}"/>
    <cellStyle name="Navadno 2 2 3 4 3 3 2 3" xfId="8396" xr:uid="{00000000-0005-0000-0000-0000C3200000}"/>
    <cellStyle name="Navadno 2 2 3 4 3 3 3" xfId="8397" xr:uid="{00000000-0005-0000-0000-0000C4200000}"/>
    <cellStyle name="Navadno 2 2 3 4 3 3 3 2" xfId="8398" xr:uid="{00000000-0005-0000-0000-0000C5200000}"/>
    <cellStyle name="Navadno 2 2 3 4 3 3 3 3" xfId="8399" xr:uid="{00000000-0005-0000-0000-0000C6200000}"/>
    <cellStyle name="Navadno 2 2 3 4 3 3 4" xfId="8400" xr:uid="{00000000-0005-0000-0000-0000C7200000}"/>
    <cellStyle name="Navadno 2 2 3 4 3 3 5" xfId="8401" xr:uid="{00000000-0005-0000-0000-0000C8200000}"/>
    <cellStyle name="Navadno 2 2 3 4 3 4" xfId="8402" xr:uid="{00000000-0005-0000-0000-0000C9200000}"/>
    <cellStyle name="Navadno 2 2 3 4 3 4 2" xfId="8403" xr:uid="{00000000-0005-0000-0000-0000CA200000}"/>
    <cellStyle name="Navadno 2 2 3 4 3 4 2 2" xfId="8404" xr:uid="{00000000-0005-0000-0000-0000CB200000}"/>
    <cellStyle name="Navadno 2 2 3 4 3 4 2 3" xfId="8405" xr:uid="{00000000-0005-0000-0000-0000CC200000}"/>
    <cellStyle name="Navadno 2 2 3 4 3 4 3" xfId="8406" xr:uid="{00000000-0005-0000-0000-0000CD200000}"/>
    <cellStyle name="Navadno 2 2 3 4 3 4 3 2" xfId="8407" xr:uid="{00000000-0005-0000-0000-0000CE200000}"/>
    <cellStyle name="Navadno 2 2 3 4 3 4 3 3" xfId="8408" xr:uid="{00000000-0005-0000-0000-0000CF200000}"/>
    <cellStyle name="Navadno 2 2 3 4 3 4 4" xfId="8409" xr:uid="{00000000-0005-0000-0000-0000D0200000}"/>
    <cellStyle name="Navadno 2 2 3 4 3 4 5" xfId="8410" xr:uid="{00000000-0005-0000-0000-0000D1200000}"/>
    <cellStyle name="Navadno 2 2 3 4 3 5" xfId="8411" xr:uid="{00000000-0005-0000-0000-0000D2200000}"/>
    <cellStyle name="Navadno 2 2 3 4 3 5 2" xfId="8412" xr:uid="{00000000-0005-0000-0000-0000D3200000}"/>
    <cellStyle name="Navadno 2 2 3 4 3 5 3" xfId="8413" xr:uid="{00000000-0005-0000-0000-0000D4200000}"/>
    <cellStyle name="Navadno 2 2 3 4 3 6" xfId="8414" xr:uid="{00000000-0005-0000-0000-0000D5200000}"/>
    <cellStyle name="Navadno 2 2 3 4 3 6 2" xfId="8415" xr:uid="{00000000-0005-0000-0000-0000D6200000}"/>
    <cellStyle name="Navadno 2 2 3 4 3 6 3" xfId="8416" xr:uid="{00000000-0005-0000-0000-0000D7200000}"/>
    <cellStyle name="Navadno 2 2 3 4 3 7" xfId="8417" xr:uid="{00000000-0005-0000-0000-0000D8200000}"/>
    <cellStyle name="Navadno 2 2 3 4 3 8" xfId="8418" xr:uid="{00000000-0005-0000-0000-0000D9200000}"/>
    <cellStyle name="Navadno 2 2 3 4 4" xfId="8419" xr:uid="{00000000-0005-0000-0000-0000DA200000}"/>
    <cellStyle name="Navadno 2 2 3 4 4 2" xfId="8420" xr:uid="{00000000-0005-0000-0000-0000DB200000}"/>
    <cellStyle name="Navadno 2 2 3 4 4 2 2" xfId="8421" xr:uid="{00000000-0005-0000-0000-0000DC200000}"/>
    <cellStyle name="Navadno 2 2 3 4 4 2 2 2" xfId="8422" xr:uid="{00000000-0005-0000-0000-0000DD200000}"/>
    <cellStyle name="Navadno 2 2 3 4 4 2 2 3" xfId="8423" xr:uid="{00000000-0005-0000-0000-0000DE200000}"/>
    <cellStyle name="Navadno 2 2 3 4 4 2 3" xfId="8424" xr:uid="{00000000-0005-0000-0000-0000DF200000}"/>
    <cellStyle name="Navadno 2 2 3 4 4 2 3 2" xfId="8425" xr:uid="{00000000-0005-0000-0000-0000E0200000}"/>
    <cellStyle name="Navadno 2 2 3 4 4 2 3 3" xfId="8426" xr:uid="{00000000-0005-0000-0000-0000E1200000}"/>
    <cellStyle name="Navadno 2 2 3 4 4 2 4" xfId="8427" xr:uid="{00000000-0005-0000-0000-0000E2200000}"/>
    <cellStyle name="Navadno 2 2 3 4 4 2 5" xfId="8428" xr:uid="{00000000-0005-0000-0000-0000E3200000}"/>
    <cellStyle name="Navadno 2 2 3 4 4 3" xfId="8429" xr:uid="{00000000-0005-0000-0000-0000E4200000}"/>
    <cellStyle name="Navadno 2 2 3 4 4 3 2" xfId="8430" xr:uid="{00000000-0005-0000-0000-0000E5200000}"/>
    <cellStyle name="Navadno 2 2 3 4 4 3 2 2" xfId="8431" xr:uid="{00000000-0005-0000-0000-0000E6200000}"/>
    <cellStyle name="Navadno 2 2 3 4 4 3 2 3" xfId="8432" xr:uid="{00000000-0005-0000-0000-0000E7200000}"/>
    <cellStyle name="Navadno 2 2 3 4 4 3 3" xfId="8433" xr:uid="{00000000-0005-0000-0000-0000E8200000}"/>
    <cellStyle name="Navadno 2 2 3 4 4 3 3 2" xfId="8434" xr:uid="{00000000-0005-0000-0000-0000E9200000}"/>
    <cellStyle name="Navadno 2 2 3 4 4 3 3 3" xfId="8435" xr:uid="{00000000-0005-0000-0000-0000EA200000}"/>
    <cellStyle name="Navadno 2 2 3 4 4 3 4" xfId="8436" xr:uid="{00000000-0005-0000-0000-0000EB200000}"/>
    <cellStyle name="Navadno 2 2 3 4 4 3 5" xfId="8437" xr:uid="{00000000-0005-0000-0000-0000EC200000}"/>
    <cellStyle name="Navadno 2 2 3 4 4 4" xfId="8438" xr:uid="{00000000-0005-0000-0000-0000ED200000}"/>
    <cellStyle name="Navadno 2 2 3 4 4 4 2" xfId="8439" xr:uid="{00000000-0005-0000-0000-0000EE200000}"/>
    <cellStyle name="Navadno 2 2 3 4 4 4 3" xfId="8440" xr:uid="{00000000-0005-0000-0000-0000EF200000}"/>
    <cellStyle name="Navadno 2 2 3 4 4 5" xfId="8441" xr:uid="{00000000-0005-0000-0000-0000F0200000}"/>
    <cellStyle name="Navadno 2 2 3 4 4 5 2" xfId="8442" xr:uid="{00000000-0005-0000-0000-0000F1200000}"/>
    <cellStyle name="Navadno 2 2 3 4 4 5 3" xfId="8443" xr:uid="{00000000-0005-0000-0000-0000F2200000}"/>
    <cellStyle name="Navadno 2 2 3 4 4 6" xfId="8444" xr:uid="{00000000-0005-0000-0000-0000F3200000}"/>
    <cellStyle name="Navadno 2 2 3 4 4 7" xfId="8445" xr:uid="{00000000-0005-0000-0000-0000F4200000}"/>
    <cellStyle name="Navadno 2 2 3 4 5" xfId="8446" xr:uid="{00000000-0005-0000-0000-0000F5200000}"/>
    <cellStyle name="Navadno 2 2 3 4 5 2" xfId="8447" xr:uid="{00000000-0005-0000-0000-0000F6200000}"/>
    <cellStyle name="Navadno 2 2 3 4 5 2 2" xfId="8448" xr:uid="{00000000-0005-0000-0000-0000F7200000}"/>
    <cellStyle name="Navadno 2 2 3 4 5 2 3" xfId="8449" xr:uid="{00000000-0005-0000-0000-0000F8200000}"/>
    <cellStyle name="Navadno 2 2 3 4 5 3" xfId="8450" xr:uid="{00000000-0005-0000-0000-0000F9200000}"/>
    <cellStyle name="Navadno 2 2 3 4 5 3 2" xfId="8451" xr:uid="{00000000-0005-0000-0000-0000FA200000}"/>
    <cellStyle name="Navadno 2 2 3 4 5 3 3" xfId="8452" xr:uid="{00000000-0005-0000-0000-0000FB200000}"/>
    <cellStyle name="Navadno 2 2 3 4 5 4" xfId="8453" xr:uid="{00000000-0005-0000-0000-0000FC200000}"/>
    <cellStyle name="Navadno 2 2 3 4 5 5" xfId="8454" xr:uid="{00000000-0005-0000-0000-0000FD200000}"/>
    <cellStyle name="Navadno 2 2 3 4 6" xfId="8455" xr:uid="{00000000-0005-0000-0000-0000FE200000}"/>
    <cellStyle name="Navadno 2 2 3 4 6 2" xfId="8456" xr:uid="{00000000-0005-0000-0000-0000FF200000}"/>
    <cellStyle name="Navadno 2 2 3 4 6 2 2" xfId="8457" xr:uid="{00000000-0005-0000-0000-000000210000}"/>
    <cellStyle name="Navadno 2 2 3 4 6 2 3" xfId="8458" xr:uid="{00000000-0005-0000-0000-000001210000}"/>
    <cellStyle name="Navadno 2 2 3 4 6 3" xfId="8459" xr:uid="{00000000-0005-0000-0000-000002210000}"/>
    <cellStyle name="Navadno 2 2 3 4 6 3 2" xfId="8460" xr:uid="{00000000-0005-0000-0000-000003210000}"/>
    <cellStyle name="Navadno 2 2 3 4 6 3 3" xfId="8461" xr:uid="{00000000-0005-0000-0000-000004210000}"/>
    <cellStyle name="Navadno 2 2 3 4 6 4" xfId="8462" xr:uid="{00000000-0005-0000-0000-000005210000}"/>
    <cellStyle name="Navadno 2 2 3 4 6 5" xfId="8463" xr:uid="{00000000-0005-0000-0000-000006210000}"/>
    <cellStyle name="Navadno 2 2 3 4 7" xfId="8464" xr:uid="{00000000-0005-0000-0000-000007210000}"/>
    <cellStyle name="Navadno 2 2 3 4 7 2" xfId="8465" xr:uid="{00000000-0005-0000-0000-000008210000}"/>
    <cellStyle name="Navadno 2 2 3 4 7 3" xfId="8466" xr:uid="{00000000-0005-0000-0000-000009210000}"/>
    <cellStyle name="Navadno 2 2 3 4 8" xfId="8467" xr:uid="{00000000-0005-0000-0000-00000A210000}"/>
    <cellStyle name="Navadno 2 2 3 4 8 2" xfId="8468" xr:uid="{00000000-0005-0000-0000-00000B210000}"/>
    <cellStyle name="Navadno 2 2 3 4 8 3" xfId="8469" xr:uid="{00000000-0005-0000-0000-00000C210000}"/>
    <cellStyle name="Navadno 2 2 3 4 9" xfId="8470" xr:uid="{00000000-0005-0000-0000-00000D210000}"/>
    <cellStyle name="Navadno 2 2 3 5" xfId="8471" xr:uid="{00000000-0005-0000-0000-00000E210000}"/>
    <cellStyle name="Navadno 2 2 3 5 2" xfId="8472" xr:uid="{00000000-0005-0000-0000-00000F210000}"/>
    <cellStyle name="Navadno 2 2 3 5 2 2" xfId="8473" xr:uid="{00000000-0005-0000-0000-000010210000}"/>
    <cellStyle name="Navadno 2 2 3 5 2 2 2" xfId="8474" xr:uid="{00000000-0005-0000-0000-000011210000}"/>
    <cellStyle name="Navadno 2 2 3 5 2 2 2 2" xfId="8475" xr:uid="{00000000-0005-0000-0000-000012210000}"/>
    <cellStyle name="Navadno 2 2 3 5 2 2 2 2 2" xfId="8476" xr:uid="{00000000-0005-0000-0000-000013210000}"/>
    <cellStyle name="Navadno 2 2 3 5 2 2 2 2 3" xfId="8477" xr:uid="{00000000-0005-0000-0000-000014210000}"/>
    <cellStyle name="Navadno 2 2 3 5 2 2 2 3" xfId="8478" xr:uid="{00000000-0005-0000-0000-000015210000}"/>
    <cellStyle name="Navadno 2 2 3 5 2 2 2 3 2" xfId="8479" xr:uid="{00000000-0005-0000-0000-000016210000}"/>
    <cellStyle name="Navadno 2 2 3 5 2 2 2 3 3" xfId="8480" xr:uid="{00000000-0005-0000-0000-000017210000}"/>
    <cellStyle name="Navadno 2 2 3 5 2 2 2 4" xfId="8481" xr:uid="{00000000-0005-0000-0000-000018210000}"/>
    <cellStyle name="Navadno 2 2 3 5 2 2 2 5" xfId="8482" xr:uid="{00000000-0005-0000-0000-000019210000}"/>
    <cellStyle name="Navadno 2 2 3 5 2 2 3" xfId="8483" xr:uid="{00000000-0005-0000-0000-00001A210000}"/>
    <cellStyle name="Navadno 2 2 3 5 2 2 3 2" xfId="8484" xr:uid="{00000000-0005-0000-0000-00001B210000}"/>
    <cellStyle name="Navadno 2 2 3 5 2 2 3 2 2" xfId="8485" xr:uid="{00000000-0005-0000-0000-00001C210000}"/>
    <cellStyle name="Navadno 2 2 3 5 2 2 3 2 3" xfId="8486" xr:uid="{00000000-0005-0000-0000-00001D210000}"/>
    <cellStyle name="Navadno 2 2 3 5 2 2 3 3" xfId="8487" xr:uid="{00000000-0005-0000-0000-00001E210000}"/>
    <cellStyle name="Navadno 2 2 3 5 2 2 3 3 2" xfId="8488" xr:uid="{00000000-0005-0000-0000-00001F210000}"/>
    <cellStyle name="Navadno 2 2 3 5 2 2 3 3 3" xfId="8489" xr:uid="{00000000-0005-0000-0000-000020210000}"/>
    <cellStyle name="Navadno 2 2 3 5 2 2 3 4" xfId="8490" xr:uid="{00000000-0005-0000-0000-000021210000}"/>
    <cellStyle name="Navadno 2 2 3 5 2 2 3 5" xfId="8491" xr:uid="{00000000-0005-0000-0000-000022210000}"/>
    <cellStyle name="Navadno 2 2 3 5 2 2 4" xfId="8492" xr:uid="{00000000-0005-0000-0000-000023210000}"/>
    <cellStyle name="Navadno 2 2 3 5 2 2 4 2" xfId="8493" xr:uid="{00000000-0005-0000-0000-000024210000}"/>
    <cellStyle name="Navadno 2 2 3 5 2 2 4 3" xfId="8494" xr:uid="{00000000-0005-0000-0000-000025210000}"/>
    <cellStyle name="Navadno 2 2 3 5 2 2 5" xfId="8495" xr:uid="{00000000-0005-0000-0000-000026210000}"/>
    <cellStyle name="Navadno 2 2 3 5 2 2 5 2" xfId="8496" xr:uid="{00000000-0005-0000-0000-000027210000}"/>
    <cellStyle name="Navadno 2 2 3 5 2 2 5 3" xfId="8497" xr:uid="{00000000-0005-0000-0000-000028210000}"/>
    <cellStyle name="Navadno 2 2 3 5 2 2 6" xfId="8498" xr:uid="{00000000-0005-0000-0000-000029210000}"/>
    <cellStyle name="Navadno 2 2 3 5 2 2 7" xfId="8499" xr:uid="{00000000-0005-0000-0000-00002A210000}"/>
    <cellStyle name="Navadno 2 2 3 5 2 3" xfId="8500" xr:uid="{00000000-0005-0000-0000-00002B210000}"/>
    <cellStyle name="Navadno 2 2 3 5 2 3 2" xfId="8501" xr:uid="{00000000-0005-0000-0000-00002C210000}"/>
    <cellStyle name="Navadno 2 2 3 5 2 3 2 2" xfId="8502" xr:uid="{00000000-0005-0000-0000-00002D210000}"/>
    <cellStyle name="Navadno 2 2 3 5 2 3 2 3" xfId="8503" xr:uid="{00000000-0005-0000-0000-00002E210000}"/>
    <cellStyle name="Navadno 2 2 3 5 2 3 3" xfId="8504" xr:uid="{00000000-0005-0000-0000-00002F210000}"/>
    <cellStyle name="Navadno 2 2 3 5 2 3 3 2" xfId="8505" xr:uid="{00000000-0005-0000-0000-000030210000}"/>
    <cellStyle name="Navadno 2 2 3 5 2 3 3 3" xfId="8506" xr:uid="{00000000-0005-0000-0000-000031210000}"/>
    <cellStyle name="Navadno 2 2 3 5 2 3 4" xfId="8507" xr:uid="{00000000-0005-0000-0000-000032210000}"/>
    <cellStyle name="Navadno 2 2 3 5 2 3 5" xfId="8508" xr:uid="{00000000-0005-0000-0000-000033210000}"/>
    <cellStyle name="Navadno 2 2 3 5 2 4" xfId="8509" xr:uid="{00000000-0005-0000-0000-000034210000}"/>
    <cellStyle name="Navadno 2 2 3 5 2 4 2" xfId="8510" xr:uid="{00000000-0005-0000-0000-000035210000}"/>
    <cellStyle name="Navadno 2 2 3 5 2 4 2 2" xfId="8511" xr:uid="{00000000-0005-0000-0000-000036210000}"/>
    <cellStyle name="Navadno 2 2 3 5 2 4 2 3" xfId="8512" xr:uid="{00000000-0005-0000-0000-000037210000}"/>
    <cellStyle name="Navadno 2 2 3 5 2 4 3" xfId="8513" xr:uid="{00000000-0005-0000-0000-000038210000}"/>
    <cellStyle name="Navadno 2 2 3 5 2 4 3 2" xfId="8514" xr:uid="{00000000-0005-0000-0000-000039210000}"/>
    <cellStyle name="Navadno 2 2 3 5 2 4 3 3" xfId="8515" xr:uid="{00000000-0005-0000-0000-00003A210000}"/>
    <cellStyle name="Navadno 2 2 3 5 2 4 4" xfId="8516" xr:uid="{00000000-0005-0000-0000-00003B210000}"/>
    <cellStyle name="Navadno 2 2 3 5 2 4 5" xfId="8517" xr:uid="{00000000-0005-0000-0000-00003C210000}"/>
    <cellStyle name="Navadno 2 2 3 5 2 5" xfId="8518" xr:uid="{00000000-0005-0000-0000-00003D210000}"/>
    <cellStyle name="Navadno 2 2 3 5 2 5 2" xfId="8519" xr:uid="{00000000-0005-0000-0000-00003E210000}"/>
    <cellStyle name="Navadno 2 2 3 5 2 5 3" xfId="8520" xr:uid="{00000000-0005-0000-0000-00003F210000}"/>
    <cellStyle name="Navadno 2 2 3 5 2 6" xfId="8521" xr:uid="{00000000-0005-0000-0000-000040210000}"/>
    <cellStyle name="Navadno 2 2 3 5 2 6 2" xfId="8522" xr:uid="{00000000-0005-0000-0000-000041210000}"/>
    <cellStyle name="Navadno 2 2 3 5 2 6 3" xfId="8523" xr:uid="{00000000-0005-0000-0000-000042210000}"/>
    <cellStyle name="Navadno 2 2 3 5 2 7" xfId="8524" xr:uid="{00000000-0005-0000-0000-000043210000}"/>
    <cellStyle name="Navadno 2 2 3 5 2 8" xfId="8525" xr:uid="{00000000-0005-0000-0000-000044210000}"/>
    <cellStyle name="Navadno 2 2 3 5 3" xfId="8526" xr:uid="{00000000-0005-0000-0000-000045210000}"/>
    <cellStyle name="Navadno 2 2 3 5 3 2" xfId="8527" xr:uid="{00000000-0005-0000-0000-000046210000}"/>
    <cellStyle name="Navadno 2 2 3 5 3 2 2" xfId="8528" xr:uid="{00000000-0005-0000-0000-000047210000}"/>
    <cellStyle name="Navadno 2 2 3 5 3 2 2 2" xfId="8529" xr:uid="{00000000-0005-0000-0000-000048210000}"/>
    <cellStyle name="Navadno 2 2 3 5 3 2 2 3" xfId="8530" xr:uid="{00000000-0005-0000-0000-000049210000}"/>
    <cellStyle name="Navadno 2 2 3 5 3 2 3" xfId="8531" xr:uid="{00000000-0005-0000-0000-00004A210000}"/>
    <cellStyle name="Navadno 2 2 3 5 3 2 3 2" xfId="8532" xr:uid="{00000000-0005-0000-0000-00004B210000}"/>
    <cellStyle name="Navadno 2 2 3 5 3 2 3 3" xfId="8533" xr:uid="{00000000-0005-0000-0000-00004C210000}"/>
    <cellStyle name="Navadno 2 2 3 5 3 2 4" xfId="8534" xr:uid="{00000000-0005-0000-0000-00004D210000}"/>
    <cellStyle name="Navadno 2 2 3 5 3 2 5" xfId="8535" xr:uid="{00000000-0005-0000-0000-00004E210000}"/>
    <cellStyle name="Navadno 2 2 3 5 3 3" xfId="8536" xr:uid="{00000000-0005-0000-0000-00004F210000}"/>
    <cellStyle name="Navadno 2 2 3 5 3 3 2" xfId="8537" xr:uid="{00000000-0005-0000-0000-000050210000}"/>
    <cellStyle name="Navadno 2 2 3 5 3 3 2 2" xfId="8538" xr:uid="{00000000-0005-0000-0000-000051210000}"/>
    <cellStyle name="Navadno 2 2 3 5 3 3 2 3" xfId="8539" xr:uid="{00000000-0005-0000-0000-000052210000}"/>
    <cellStyle name="Navadno 2 2 3 5 3 3 3" xfId="8540" xr:uid="{00000000-0005-0000-0000-000053210000}"/>
    <cellStyle name="Navadno 2 2 3 5 3 3 3 2" xfId="8541" xr:uid="{00000000-0005-0000-0000-000054210000}"/>
    <cellStyle name="Navadno 2 2 3 5 3 3 3 3" xfId="8542" xr:uid="{00000000-0005-0000-0000-000055210000}"/>
    <cellStyle name="Navadno 2 2 3 5 3 3 4" xfId="8543" xr:uid="{00000000-0005-0000-0000-000056210000}"/>
    <cellStyle name="Navadno 2 2 3 5 3 3 5" xfId="8544" xr:uid="{00000000-0005-0000-0000-000057210000}"/>
    <cellStyle name="Navadno 2 2 3 5 3 4" xfId="8545" xr:uid="{00000000-0005-0000-0000-000058210000}"/>
    <cellStyle name="Navadno 2 2 3 5 3 4 2" xfId="8546" xr:uid="{00000000-0005-0000-0000-000059210000}"/>
    <cellStyle name="Navadno 2 2 3 5 3 4 3" xfId="8547" xr:uid="{00000000-0005-0000-0000-00005A210000}"/>
    <cellStyle name="Navadno 2 2 3 5 3 5" xfId="8548" xr:uid="{00000000-0005-0000-0000-00005B210000}"/>
    <cellStyle name="Navadno 2 2 3 5 3 5 2" xfId="8549" xr:uid="{00000000-0005-0000-0000-00005C210000}"/>
    <cellStyle name="Navadno 2 2 3 5 3 5 3" xfId="8550" xr:uid="{00000000-0005-0000-0000-00005D210000}"/>
    <cellStyle name="Navadno 2 2 3 5 3 6" xfId="8551" xr:uid="{00000000-0005-0000-0000-00005E210000}"/>
    <cellStyle name="Navadno 2 2 3 5 3 7" xfId="8552" xr:uid="{00000000-0005-0000-0000-00005F210000}"/>
    <cellStyle name="Navadno 2 2 3 5 4" xfId="8553" xr:uid="{00000000-0005-0000-0000-000060210000}"/>
    <cellStyle name="Navadno 2 2 3 5 4 2" xfId="8554" xr:uid="{00000000-0005-0000-0000-000061210000}"/>
    <cellStyle name="Navadno 2 2 3 5 4 2 2" xfId="8555" xr:uid="{00000000-0005-0000-0000-000062210000}"/>
    <cellStyle name="Navadno 2 2 3 5 4 2 3" xfId="8556" xr:uid="{00000000-0005-0000-0000-000063210000}"/>
    <cellStyle name="Navadno 2 2 3 5 4 3" xfId="8557" xr:uid="{00000000-0005-0000-0000-000064210000}"/>
    <cellStyle name="Navadno 2 2 3 5 4 3 2" xfId="8558" xr:uid="{00000000-0005-0000-0000-000065210000}"/>
    <cellStyle name="Navadno 2 2 3 5 4 3 3" xfId="8559" xr:uid="{00000000-0005-0000-0000-000066210000}"/>
    <cellStyle name="Navadno 2 2 3 5 4 4" xfId="8560" xr:uid="{00000000-0005-0000-0000-000067210000}"/>
    <cellStyle name="Navadno 2 2 3 5 4 5" xfId="8561" xr:uid="{00000000-0005-0000-0000-000068210000}"/>
    <cellStyle name="Navadno 2 2 3 5 5" xfId="8562" xr:uid="{00000000-0005-0000-0000-000069210000}"/>
    <cellStyle name="Navadno 2 2 3 5 5 2" xfId="8563" xr:uid="{00000000-0005-0000-0000-00006A210000}"/>
    <cellStyle name="Navadno 2 2 3 5 5 2 2" xfId="8564" xr:uid="{00000000-0005-0000-0000-00006B210000}"/>
    <cellStyle name="Navadno 2 2 3 5 5 2 3" xfId="8565" xr:uid="{00000000-0005-0000-0000-00006C210000}"/>
    <cellStyle name="Navadno 2 2 3 5 5 3" xfId="8566" xr:uid="{00000000-0005-0000-0000-00006D210000}"/>
    <cellStyle name="Navadno 2 2 3 5 5 3 2" xfId="8567" xr:uid="{00000000-0005-0000-0000-00006E210000}"/>
    <cellStyle name="Navadno 2 2 3 5 5 3 3" xfId="8568" xr:uid="{00000000-0005-0000-0000-00006F210000}"/>
    <cellStyle name="Navadno 2 2 3 5 5 4" xfId="8569" xr:uid="{00000000-0005-0000-0000-000070210000}"/>
    <cellStyle name="Navadno 2 2 3 5 5 5" xfId="8570" xr:uid="{00000000-0005-0000-0000-000071210000}"/>
    <cellStyle name="Navadno 2 2 3 5 6" xfId="8571" xr:uid="{00000000-0005-0000-0000-000072210000}"/>
    <cellStyle name="Navadno 2 2 3 5 6 2" xfId="8572" xr:uid="{00000000-0005-0000-0000-000073210000}"/>
    <cellStyle name="Navadno 2 2 3 5 6 3" xfId="8573" xr:uid="{00000000-0005-0000-0000-000074210000}"/>
    <cellStyle name="Navadno 2 2 3 5 7" xfId="8574" xr:uid="{00000000-0005-0000-0000-000075210000}"/>
    <cellStyle name="Navadno 2 2 3 5 7 2" xfId="8575" xr:uid="{00000000-0005-0000-0000-000076210000}"/>
    <cellStyle name="Navadno 2 2 3 5 7 3" xfId="8576" xr:uid="{00000000-0005-0000-0000-000077210000}"/>
    <cellStyle name="Navadno 2 2 3 5 8" xfId="8577" xr:uid="{00000000-0005-0000-0000-000078210000}"/>
    <cellStyle name="Navadno 2 2 3 5 9" xfId="8578" xr:uid="{00000000-0005-0000-0000-000079210000}"/>
    <cellStyle name="Navadno 2 2 3 6" xfId="8579" xr:uid="{00000000-0005-0000-0000-00007A210000}"/>
    <cellStyle name="Navadno 2 2 3 6 2" xfId="8580" xr:uid="{00000000-0005-0000-0000-00007B210000}"/>
    <cellStyle name="Navadno 2 2 3 6 2 2" xfId="8581" xr:uid="{00000000-0005-0000-0000-00007C210000}"/>
    <cellStyle name="Navadno 2 2 3 6 2 2 2" xfId="8582" xr:uid="{00000000-0005-0000-0000-00007D210000}"/>
    <cellStyle name="Navadno 2 2 3 6 2 2 2 2" xfId="8583" xr:uid="{00000000-0005-0000-0000-00007E210000}"/>
    <cellStyle name="Navadno 2 2 3 6 2 2 2 2 2" xfId="8584" xr:uid="{00000000-0005-0000-0000-00007F210000}"/>
    <cellStyle name="Navadno 2 2 3 6 2 2 2 2 3" xfId="8585" xr:uid="{00000000-0005-0000-0000-000080210000}"/>
    <cellStyle name="Navadno 2 2 3 6 2 2 2 3" xfId="8586" xr:uid="{00000000-0005-0000-0000-000081210000}"/>
    <cellStyle name="Navadno 2 2 3 6 2 2 2 3 2" xfId="8587" xr:uid="{00000000-0005-0000-0000-000082210000}"/>
    <cellStyle name="Navadno 2 2 3 6 2 2 2 3 3" xfId="8588" xr:uid="{00000000-0005-0000-0000-000083210000}"/>
    <cellStyle name="Navadno 2 2 3 6 2 2 2 4" xfId="8589" xr:uid="{00000000-0005-0000-0000-000084210000}"/>
    <cellStyle name="Navadno 2 2 3 6 2 2 2 5" xfId="8590" xr:uid="{00000000-0005-0000-0000-000085210000}"/>
    <cellStyle name="Navadno 2 2 3 6 2 2 3" xfId="8591" xr:uid="{00000000-0005-0000-0000-000086210000}"/>
    <cellStyle name="Navadno 2 2 3 6 2 2 3 2" xfId="8592" xr:uid="{00000000-0005-0000-0000-000087210000}"/>
    <cellStyle name="Navadno 2 2 3 6 2 2 3 2 2" xfId="8593" xr:uid="{00000000-0005-0000-0000-000088210000}"/>
    <cellStyle name="Navadno 2 2 3 6 2 2 3 2 3" xfId="8594" xr:uid="{00000000-0005-0000-0000-000089210000}"/>
    <cellStyle name="Navadno 2 2 3 6 2 2 3 3" xfId="8595" xr:uid="{00000000-0005-0000-0000-00008A210000}"/>
    <cellStyle name="Navadno 2 2 3 6 2 2 3 3 2" xfId="8596" xr:uid="{00000000-0005-0000-0000-00008B210000}"/>
    <cellStyle name="Navadno 2 2 3 6 2 2 3 3 3" xfId="8597" xr:uid="{00000000-0005-0000-0000-00008C210000}"/>
    <cellStyle name="Navadno 2 2 3 6 2 2 3 4" xfId="8598" xr:uid="{00000000-0005-0000-0000-00008D210000}"/>
    <cellStyle name="Navadno 2 2 3 6 2 2 3 5" xfId="8599" xr:uid="{00000000-0005-0000-0000-00008E210000}"/>
    <cellStyle name="Navadno 2 2 3 6 2 2 4" xfId="8600" xr:uid="{00000000-0005-0000-0000-00008F210000}"/>
    <cellStyle name="Navadno 2 2 3 6 2 2 4 2" xfId="8601" xr:uid="{00000000-0005-0000-0000-000090210000}"/>
    <cellStyle name="Navadno 2 2 3 6 2 2 4 3" xfId="8602" xr:uid="{00000000-0005-0000-0000-000091210000}"/>
    <cellStyle name="Navadno 2 2 3 6 2 2 5" xfId="8603" xr:uid="{00000000-0005-0000-0000-000092210000}"/>
    <cellStyle name="Navadno 2 2 3 6 2 2 5 2" xfId="8604" xr:uid="{00000000-0005-0000-0000-000093210000}"/>
    <cellStyle name="Navadno 2 2 3 6 2 2 5 3" xfId="8605" xr:uid="{00000000-0005-0000-0000-000094210000}"/>
    <cellStyle name="Navadno 2 2 3 6 2 2 6" xfId="8606" xr:uid="{00000000-0005-0000-0000-000095210000}"/>
    <cellStyle name="Navadno 2 2 3 6 2 2 7" xfId="8607" xr:uid="{00000000-0005-0000-0000-000096210000}"/>
    <cellStyle name="Navadno 2 2 3 6 2 3" xfId="8608" xr:uid="{00000000-0005-0000-0000-000097210000}"/>
    <cellStyle name="Navadno 2 2 3 6 2 3 2" xfId="8609" xr:uid="{00000000-0005-0000-0000-000098210000}"/>
    <cellStyle name="Navadno 2 2 3 6 2 3 2 2" xfId="8610" xr:uid="{00000000-0005-0000-0000-000099210000}"/>
    <cellStyle name="Navadno 2 2 3 6 2 3 2 3" xfId="8611" xr:uid="{00000000-0005-0000-0000-00009A210000}"/>
    <cellStyle name="Navadno 2 2 3 6 2 3 3" xfId="8612" xr:uid="{00000000-0005-0000-0000-00009B210000}"/>
    <cellStyle name="Navadno 2 2 3 6 2 3 3 2" xfId="8613" xr:uid="{00000000-0005-0000-0000-00009C210000}"/>
    <cellStyle name="Navadno 2 2 3 6 2 3 3 3" xfId="8614" xr:uid="{00000000-0005-0000-0000-00009D210000}"/>
    <cellStyle name="Navadno 2 2 3 6 2 3 4" xfId="8615" xr:uid="{00000000-0005-0000-0000-00009E210000}"/>
    <cellStyle name="Navadno 2 2 3 6 2 3 5" xfId="8616" xr:uid="{00000000-0005-0000-0000-00009F210000}"/>
    <cellStyle name="Navadno 2 2 3 6 2 4" xfId="8617" xr:uid="{00000000-0005-0000-0000-0000A0210000}"/>
    <cellStyle name="Navadno 2 2 3 6 2 4 2" xfId="8618" xr:uid="{00000000-0005-0000-0000-0000A1210000}"/>
    <cellStyle name="Navadno 2 2 3 6 2 4 2 2" xfId="8619" xr:uid="{00000000-0005-0000-0000-0000A2210000}"/>
    <cellStyle name="Navadno 2 2 3 6 2 4 2 3" xfId="8620" xr:uid="{00000000-0005-0000-0000-0000A3210000}"/>
    <cellStyle name="Navadno 2 2 3 6 2 4 3" xfId="8621" xr:uid="{00000000-0005-0000-0000-0000A4210000}"/>
    <cellStyle name="Navadno 2 2 3 6 2 4 3 2" xfId="8622" xr:uid="{00000000-0005-0000-0000-0000A5210000}"/>
    <cellStyle name="Navadno 2 2 3 6 2 4 3 3" xfId="8623" xr:uid="{00000000-0005-0000-0000-0000A6210000}"/>
    <cellStyle name="Navadno 2 2 3 6 2 4 4" xfId="8624" xr:uid="{00000000-0005-0000-0000-0000A7210000}"/>
    <cellStyle name="Navadno 2 2 3 6 2 4 5" xfId="8625" xr:uid="{00000000-0005-0000-0000-0000A8210000}"/>
    <cellStyle name="Navadno 2 2 3 6 2 5" xfId="8626" xr:uid="{00000000-0005-0000-0000-0000A9210000}"/>
    <cellStyle name="Navadno 2 2 3 6 2 5 2" xfId="8627" xr:uid="{00000000-0005-0000-0000-0000AA210000}"/>
    <cellStyle name="Navadno 2 2 3 6 2 5 3" xfId="8628" xr:uid="{00000000-0005-0000-0000-0000AB210000}"/>
    <cellStyle name="Navadno 2 2 3 6 2 6" xfId="8629" xr:uid="{00000000-0005-0000-0000-0000AC210000}"/>
    <cellStyle name="Navadno 2 2 3 6 2 6 2" xfId="8630" xr:uid="{00000000-0005-0000-0000-0000AD210000}"/>
    <cellStyle name="Navadno 2 2 3 6 2 6 3" xfId="8631" xr:uid="{00000000-0005-0000-0000-0000AE210000}"/>
    <cellStyle name="Navadno 2 2 3 6 2 7" xfId="8632" xr:uid="{00000000-0005-0000-0000-0000AF210000}"/>
    <cellStyle name="Navadno 2 2 3 6 2 8" xfId="8633" xr:uid="{00000000-0005-0000-0000-0000B0210000}"/>
    <cellStyle name="Navadno 2 2 3 6 3" xfId="8634" xr:uid="{00000000-0005-0000-0000-0000B1210000}"/>
    <cellStyle name="Navadno 2 2 3 6 3 2" xfId="8635" xr:uid="{00000000-0005-0000-0000-0000B2210000}"/>
    <cellStyle name="Navadno 2 2 3 6 3 2 2" xfId="8636" xr:uid="{00000000-0005-0000-0000-0000B3210000}"/>
    <cellStyle name="Navadno 2 2 3 6 3 2 2 2" xfId="8637" xr:uid="{00000000-0005-0000-0000-0000B4210000}"/>
    <cellStyle name="Navadno 2 2 3 6 3 2 2 3" xfId="8638" xr:uid="{00000000-0005-0000-0000-0000B5210000}"/>
    <cellStyle name="Navadno 2 2 3 6 3 2 3" xfId="8639" xr:uid="{00000000-0005-0000-0000-0000B6210000}"/>
    <cellStyle name="Navadno 2 2 3 6 3 2 3 2" xfId="8640" xr:uid="{00000000-0005-0000-0000-0000B7210000}"/>
    <cellStyle name="Navadno 2 2 3 6 3 2 3 3" xfId="8641" xr:uid="{00000000-0005-0000-0000-0000B8210000}"/>
    <cellStyle name="Navadno 2 2 3 6 3 2 4" xfId="8642" xr:uid="{00000000-0005-0000-0000-0000B9210000}"/>
    <cellStyle name="Navadno 2 2 3 6 3 2 5" xfId="8643" xr:uid="{00000000-0005-0000-0000-0000BA210000}"/>
    <cellStyle name="Navadno 2 2 3 6 3 3" xfId="8644" xr:uid="{00000000-0005-0000-0000-0000BB210000}"/>
    <cellStyle name="Navadno 2 2 3 6 3 3 2" xfId="8645" xr:uid="{00000000-0005-0000-0000-0000BC210000}"/>
    <cellStyle name="Navadno 2 2 3 6 3 3 2 2" xfId="8646" xr:uid="{00000000-0005-0000-0000-0000BD210000}"/>
    <cellStyle name="Navadno 2 2 3 6 3 3 2 3" xfId="8647" xr:uid="{00000000-0005-0000-0000-0000BE210000}"/>
    <cellStyle name="Navadno 2 2 3 6 3 3 3" xfId="8648" xr:uid="{00000000-0005-0000-0000-0000BF210000}"/>
    <cellStyle name="Navadno 2 2 3 6 3 3 3 2" xfId="8649" xr:uid="{00000000-0005-0000-0000-0000C0210000}"/>
    <cellStyle name="Navadno 2 2 3 6 3 3 3 3" xfId="8650" xr:uid="{00000000-0005-0000-0000-0000C1210000}"/>
    <cellStyle name="Navadno 2 2 3 6 3 3 4" xfId="8651" xr:uid="{00000000-0005-0000-0000-0000C2210000}"/>
    <cellStyle name="Navadno 2 2 3 6 3 3 5" xfId="8652" xr:uid="{00000000-0005-0000-0000-0000C3210000}"/>
    <cellStyle name="Navadno 2 2 3 6 3 4" xfId="8653" xr:uid="{00000000-0005-0000-0000-0000C4210000}"/>
    <cellStyle name="Navadno 2 2 3 6 3 4 2" xfId="8654" xr:uid="{00000000-0005-0000-0000-0000C5210000}"/>
    <cellStyle name="Navadno 2 2 3 6 3 4 3" xfId="8655" xr:uid="{00000000-0005-0000-0000-0000C6210000}"/>
    <cellStyle name="Navadno 2 2 3 6 3 5" xfId="8656" xr:uid="{00000000-0005-0000-0000-0000C7210000}"/>
    <cellStyle name="Navadno 2 2 3 6 3 5 2" xfId="8657" xr:uid="{00000000-0005-0000-0000-0000C8210000}"/>
    <cellStyle name="Navadno 2 2 3 6 3 5 3" xfId="8658" xr:uid="{00000000-0005-0000-0000-0000C9210000}"/>
    <cellStyle name="Navadno 2 2 3 6 3 6" xfId="8659" xr:uid="{00000000-0005-0000-0000-0000CA210000}"/>
    <cellStyle name="Navadno 2 2 3 6 3 7" xfId="8660" xr:uid="{00000000-0005-0000-0000-0000CB210000}"/>
    <cellStyle name="Navadno 2 2 3 6 4" xfId="8661" xr:uid="{00000000-0005-0000-0000-0000CC210000}"/>
    <cellStyle name="Navadno 2 2 3 6 4 2" xfId="8662" xr:uid="{00000000-0005-0000-0000-0000CD210000}"/>
    <cellStyle name="Navadno 2 2 3 6 4 2 2" xfId="8663" xr:uid="{00000000-0005-0000-0000-0000CE210000}"/>
    <cellStyle name="Navadno 2 2 3 6 4 2 3" xfId="8664" xr:uid="{00000000-0005-0000-0000-0000CF210000}"/>
    <cellStyle name="Navadno 2 2 3 6 4 3" xfId="8665" xr:uid="{00000000-0005-0000-0000-0000D0210000}"/>
    <cellStyle name="Navadno 2 2 3 6 4 3 2" xfId="8666" xr:uid="{00000000-0005-0000-0000-0000D1210000}"/>
    <cellStyle name="Navadno 2 2 3 6 4 3 3" xfId="8667" xr:uid="{00000000-0005-0000-0000-0000D2210000}"/>
    <cellStyle name="Navadno 2 2 3 6 4 4" xfId="8668" xr:uid="{00000000-0005-0000-0000-0000D3210000}"/>
    <cellStyle name="Navadno 2 2 3 6 4 5" xfId="8669" xr:uid="{00000000-0005-0000-0000-0000D4210000}"/>
    <cellStyle name="Navadno 2 2 3 6 5" xfId="8670" xr:uid="{00000000-0005-0000-0000-0000D5210000}"/>
    <cellStyle name="Navadno 2 2 3 6 5 2" xfId="8671" xr:uid="{00000000-0005-0000-0000-0000D6210000}"/>
    <cellStyle name="Navadno 2 2 3 6 5 2 2" xfId="8672" xr:uid="{00000000-0005-0000-0000-0000D7210000}"/>
    <cellStyle name="Navadno 2 2 3 6 5 2 3" xfId="8673" xr:uid="{00000000-0005-0000-0000-0000D8210000}"/>
    <cellStyle name="Navadno 2 2 3 6 5 3" xfId="8674" xr:uid="{00000000-0005-0000-0000-0000D9210000}"/>
    <cellStyle name="Navadno 2 2 3 6 5 3 2" xfId="8675" xr:uid="{00000000-0005-0000-0000-0000DA210000}"/>
    <cellStyle name="Navadno 2 2 3 6 5 3 3" xfId="8676" xr:uid="{00000000-0005-0000-0000-0000DB210000}"/>
    <cellStyle name="Navadno 2 2 3 6 5 4" xfId="8677" xr:uid="{00000000-0005-0000-0000-0000DC210000}"/>
    <cellStyle name="Navadno 2 2 3 6 5 5" xfId="8678" xr:uid="{00000000-0005-0000-0000-0000DD210000}"/>
    <cellStyle name="Navadno 2 2 3 6 6" xfId="8679" xr:uid="{00000000-0005-0000-0000-0000DE210000}"/>
    <cellStyle name="Navadno 2 2 3 6 6 2" xfId="8680" xr:uid="{00000000-0005-0000-0000-0000DF210000}"/>
    <cellStyle name="Navadno 2 2 3 6 6 3" xfId="8681" xr:uid="{00000000-0005-0000-0000-0000E0210000}"/>
    <cellStyle name="Navadno 2 2 3 6 7" xfId="8682" xr:uid="{00000000-0005-0000-0000-0000E1210000}"/>
    <cellStyle name="Navadno 2 2 3 6 7 2" xfId="8683" xr:uid="{00000000-0005-0000-0000-0000E2210000}"/>
    <cellStyle name="Navadno 2 2 3 6 7 3" xfId="8684" xr:uid="{00000000-0005-0000-0000-0000E3210000}"/>
    <cellStyle name="Navadno 2 2 3 6 8" xfId="8685" xr:uid="{00000000-0005-0000-0000-0000E4210000}"/>
    <cellStyle name="Navadno 2 2 3 6 9" xfId="8686" xr:uid="{00000000-0005-0000-0000-0000E5210000}"/>
    <cellStyle name="Navadno 2 2 3 7" xfId="8687" xr:uid="{00000000-0005-0000-0000-0000E6210000}"/>
    <cellStyle name="Navadno 2 2 3 7 2" xfId="8688" xr:uid="{00000000-0005-0000-0000-0000E7210000}"/>
    <cellStyle name="Navadno 2 2 3 8" xfId="8689" xr:uid="{00000000-0005-0000-0000-0000E8210000}"/>
    <cellStyle name="Navadno 2 2 3 8 2" xfId="8690" xr:uid="{00000000-0005-0000-0000-0000E9210000}"/>
    <cellStyle name="Navadno 2 2 3 8 2 2" xfId="8691" xr:uid="{00000000-0005-0000-0000-0000EA210000}"/>
    <cellStyle name="Navadno 2 2 3 8 2 2 2" xfId="8692" xr:uid="{00000000-0005-0000-0000-0000EB210000}"/>
    <cellStyle name="Navadno 2 2 3 8 2 2 2 2" xfId="8693" xr:uid="{00000000-0005-0000-0000-0000EC210000}"/>
    <cellStyle name="Navadno 2 2 3 8 2 2 2 3" xfId="8694" xr:uid="{00000000-0005-0000-0000-0000ED210000}"/>
    <cellStyle name="Navadno 2 2 3 8 2 2 3" xfId="8695" xr:uid="{00000000-0005-0000-0000-0000EE210000}"/>
    <cellStyle name="Navadno 2 2 3 8 2 2 3 2" xfId="8696" xr:uid="{00000000-0005-0000-0000-0000EF210000}"/>
    <cellStyle name="Navadno 2 2 3 8 2 2 3 3" xfId="8697" xr:uid="{00000000-0005-0000-0000-0000F0210000}"/>
    <cellStyle name="Navadno 2 2 3 8 2 2 4" xfId="8698" xr:uid="{00000000-0005-0000-0000-0000F1210000}"/>
    <cellStyle name="Navadno 2 2 3 8 2 2 5" xfId="8699" xr:uid="{00000000-0005-0000-0000-0000F2210000}"/>
    <cellStyle name="Navadno 2 2 3 8 2 3" xfId="8700" xr:uid="{00000000-0005-0000-0000-0000F3210000}"/>
    <cellStyle name="Navadno 2 2 3 8 2 3 2" xfId="8701" xr:uid="{00000000-0005-0000-0000-0000F4210000}"/>
    <cellStyle name="Navadno 2 2 3 8 2 3 2 2" xfId="8702" xr:uid="{00000000-0005-0000-0000-0000F5210000}"/>
    <cellStyle name="Navadno 2 2 3 8 2 3 2 3" xfId="8703" xr:uid="{00000000-0005-0000-0000-0000F6210000}"/>
    <cellStyle name="Navadno 2 2 3 8 2 3 3" xfId="8704" xr:uid="{00000000-0005-0000-0000-0000F7210000}"/>
    <cellStyle name="Navadno 2 2 3 8 2 3 3 2" xfId="8705" xr:uid="{00000000-0005-0000-0000-0000F8210000}"/>
    <cellStyle name="Navadno 2 2 3 8 2 3 3 3" xfId="8706" xr:uid="{00000000-0005-0000-0000-0000F9210000}"/>
    <cellStyle name="Navadno 2 2 3 8 2 3 4" xfId="8707" xr:uid="{00000000-0005-0000-0000-0000FA210000}"/>
    <cellStyle name="Navadno 2 2 3 8 2 3 5" xfId="8708" xr:uid="{00000000-0005-0000-0000-0000FB210000}"/>
    <cellStyle name="Navadno 2 2 3 8 2 4" xfId="8709" xr:uid="{00000000-0005-0000-0000-0000FC210000}"/>
    <cellStyle name="Navadno 2 2 3 8 2 4 2" xfId="8710" xr:uid="{00000000-0005-0000-0000-0000FD210000}"/>
    <cellStyle name="Navadno 2 2 3 8 2 4 3" xfId="8711" xr:uid="{00000000-0005-0000-0000-0000FE210000}"/>
    <cellStyle name="Navadno 2 2 3 8 2 5" xfId="8712" xr:uid="{00000000-0005-0000-0000-0000FF210000}"/>
    <cellStyle name="Navadno 2 2 3 8 2 5 2" xfId="8713" xr:uid="{00000000-0005-0000-0000-000000220000}"/>
    <cellStyle name="Navadno 2 2 3 8 2 5 3" xfId="8714" xr:uid="{00000000-0005-0000-0000-000001220000}"/>
    <cellStyle name="Navadno 2 2 3 8 2 6" xfId="8715" xr:uid="{00000000-0005-0000-0000-000002220000}"/>
    <cellStyle name="Navadno 2 2 3 8 2 7" xfId="8716" xr:uid="{00000000-0005-0000-0000-000003220000}"/>
    <cellStyle name="Navadno 2 2 3 8 3" xfId="8717" xr:uid="{00000000-0005-0000-0000-000004220000}"/>
    <cellStyle name="Navadno 2 2 3 8 3 2" xfId="8718" xr:uid="{00000000-0005-0000-0000-000005220000}"/>
    <cellStyle name="Navadno 2 2 3 8 3 2 2" xfId="8719" xr:uid="{00000000-0005-0000-0000-000006220000}"/>
    <cellStyle name="Navadno 2 2 3 8 3 2 3" xfId="8720" xr:uid="{00000000-0005-0000-0000-000007220000}"/>
    <cellStyle name="Navadno 2 2 3 8 3 3" xfId="8721" xr:uid="{00000000-0005-0000-0000-000008220000}"/>
    <cellStyle name="Navadno 2 2 3 8 3 3 2" xfId="8722" xr:uid="{00000000-0005-0000-0000-000009220000}"/>
    <cellStyle name="Navadno 2 2 3 8 3 3 3" xfId="8723" xr:uid="{00000000-0005-0000-0000-00000A220000}"/>
    <cellStyle name="Navadno 2 2 3 8 3 4" xfId="8724" xr:uid="{00000000-0005-0000-0000-00000B220000}"/>
    <cellStyle name="Navadno 2 2 3 8 3 5" xfId="8725" xr:uid="{00000000-0005-0000-0000-00000C220000}"/>
    <cellStyle name="Navadno 2 2 3 8 4" xfId="8726" xr:uid="{00000000-0005-0000-0000-00000D220000}"/>
    <cellStyle name="Navadno 2 2 3 8 4 2" xfId="8727" xr:uid="{00000000-0005-0000-0000-00000E220000}"/>
    <cellStyle name="Navadno 2 2 3 8 4 2 2" xfId="8728" xr:uid="{00000000-0005-0000-0000-00000F220000}"/>
    <cellStyle name="Navadno 2 2 3 8 4 2 3" xfId="8729" xr:uid="{00000000-0005-0000-0000-000010220000}"/>
    <cellStyle name="Navadno 2 2 3 8 4 3" xfId="8730" xr:uid="{00000000-0005-0000-0000-000011220000}"/>
    <cellStyle name="Navadno 2 2 3 8 4 3 2" xfId="8731" xr:uid="{00000000-0005-0000-0000-000012220000}"/>
    <cellStyle name="Navadno 2 2 3 8 4 3 3" xfId="8732" xr:uid="{00000000-0005-0000-0000-000013220000}"/>
    <cellStyle name="Navadno 2 2 3 8 4 4" xfId="8733" xr:uid="{00000000-0005-0000-0000-000014220000}"/>
    <cellStyle name="Navadno 2 2 3 8 4 5" xfId="8734" xr:uid="{00000000-0005-0000-0000-000015220000}"/>
    <cellStyle name="Navadno 2 2 3 8 5" xfId="8735" xr:uid="{00000000-0005-0000-0000-000016220000}"/>
    <cellStyle name="Navadno 2 2 3 8 5 2" xfId="8736" xr:uid="{00000000-0005-0000-0000-000017220000}"/>
    <cellStyle name="Navadno 2 2 3 8 5 3" xfId="8737" xr:uid="{00000000-0005-0000-0000-000018220000}"/>
    <cellStyle name="Navadno 2 2 3 8 6" xfId="8738" xr:uid="{00000000-0005-0000-0000-000019220000}"/>
    <cellStyle name="Navadno 2 2 3 8 6 2" xfId="8739" xr:uid="{00000000-0005-0000-0000-00001A220000}"/>
    <cellStyle name="Navadno 2 2 3 8 6 3" xfId="8740" xr:uid="{00000000-0005-0000-0000-00001B220000}"/>
    <cellStyle name="Navadno 2 2 3 8 7" xfId="8741" xr:uid="{00000000-0005-0000-0000-00001C220000}"/>
    <cellStyle name="Navadno 2 2 3 8 8" xfId="8742" xr:uid="{00000000-0005-0000-0000-00001D220000}"/>
    <cellStyle name="Navadno 2 2 3 9" xfId="8743" xr:uid="{00000000-0005-0000-0000-00001E220000}"/>
    <cellStyle name="Navadno 2 2 3 9 2" xfId="8744" xr:uid="{00000000-0005-0000-0000-00001F220000}"/>
    <cellStyle name="Navadno 2 2 3 9 2 2" xfId="8745" xr:uid="{00000000-0005-0000-0000-000020220000}"/>
    <cellStyle name="Navadno 2 2 3 9 2 2 2" xfId="8746" xr:uid="{00000000-0005-0000-0000-000021220000}"/>
    <cellStyle name="Navadno 2 2 3 9 2 2 2 2" xfId="8747" xr:uid="{00000000-0005-0000-0000-000022220000}"/>
    <cellStyle name="Navadno 2 2 3 9 2 2 2 3" xfId="8748" xr:uid="{00000000-0005-0000-0000-000023220000}"/>
    <cellStyle name="Navadno 2 2 3 9 2 2 3" xfId="8749" xr:uid="{00000000-0005-0000-0000-000024220000}"/>
    <cellStyle name="Navadno 2 2 3 9 2 2 3 2" xfId="8750" xr:uid="{00000000-0005-0000-0000-000025220000}"/>
    <cellStyle name="Navadno 2 2 3 9 2 2 3 3" xfId="8751" xr:uid="{00000000-0005-0000-0000-000026220000}"/>
    <cellStyle name="Navadno 2 2 3 9 2 2 4" xfId="8752" xr:uid="{00000000-0005-0000-0000-000027220000}"/>
    <cellStyle name="Navadno 2 2 3 9 2 2 5" xfId="8753" xr:uid="{00000000-0005-0000-0000-000028220000}"/>
    <cellStyle name="Navadno 2 2 3 9 2 3" xfId="8754" xr:uid="{00000000-0005-0000-0000-000029220000}"/>
    <cellStyle name="Navadno 2 2 3 9 2 3 2" xfId="8755" xr:uid="{00000000-0005-0000-0000-00002A220000}"/>
    <cellStyle name="Navadno 2 2 3 9 2 3 2 2" xfId="8756" xr:uid="{00000000-0005-0000-0000-00002B220000}"/>
    <cellStyle name="Navadno 2 2 3 9 2 3 2 3" xfId="8757" xr:uid="{00000000-0005-0000-0000-00002C220000}"/>
    <cellStyle name="Navadno 2 2 3 9 2 3 3" xfId="8758" xr:uid="{00000000-0005-0000-0000-00002D220000}"/>
    <cellStyle name="Navadno 2 2 3 9 2 3 3 2" xfId="8759" xr:uid="{00000000-0005-0000-0000-00002E220000}"/>
    <cellStyle name="Navadno 2 2 3 9 2 3 3 3" xfId="8760" xr:uid="{00000000-0005-0000-0000-00002F220000}"/>
    <cellStyle name="Navadno 2 2 3 9 2 3 4" xfId="8761" xr:uid="{00000000-0005-0000-0000-000030220000}"/>
    <cellStyle name="Navadno 2 2 3 9 2 3 5" xfId="8762" xr:uid="{00000000-0005-0000-0000-000031220000}"/>
    <cellStyle name="Navadno 2 2 3 9 2 4" xfId="8763" xr:uid="{00000000-0005-0000-0000-000032220000}"/>
    <cellStyle name="Navadno 2 2 3 9 2 4 2" xfId="8764" xr:uid="{00000000-0005-0000-0000-000033220000}"/>
    <cellStyle name="Navadno 2 2 3 9 2 4 3" xfId="8765" xr:uid="{00000000-0005-0000-0000-000034220000}"/>
    <cellStyle name="Navadno 2 2 3 9 2 5" xfId="8766" xr:uid="{00000000-0005-0000-0000-000035220000}"/>
    <cellStyle name="Navadno 2 2 3 9 2 5 2" xfId="8767" xr:uid="{00000000-0005-0000-0000-000036220000}"/>
    <cellStyle name="Navadno 2 2 3 9 2 5 3" xfId="8768" xr:uid="{00000000-0005-0000-0000-000037220000}"/>
    <cellStyle name="Navadno 2 2 3 9 2 6" xfId="8769" xr:uid="{00000000-0005-0000-0000-000038220000}"/>
    <cellStyle name="Navadno 2 2 3 9 2 7" xfId="8770" xr:uid="{00000000-0005-0000-0000-000039220000}"/>
    <cellStyle name="Navadno 2 2 3 9 3" xfId="8771" xr:uid="{00000000-0005-0000-0000-00003A220000}"/>
    <cellStyle name="Navadno 2 2 3 9 3 2" xfId="8772" xr:uid="{00000000-0005-0000-0000-00003B220000}"/>
    <cellStyle name="Navadno 2 2 3 9 3 2 2" xfId="8773" xr:uid="{00000000-0005-0000-0000-00003C220000}"/>
    <cellStyle name="Navadno 2 2 3 9 3 2 3" xfId="8774" xr:uid="{00000000-0005-0000-0000-00003D220000}"/>
    <cellStyle name="Navadno 2 2 3 9 3 3" xfId="8775" xr:uid="{00000000-0005-0000-0000-00003E220000}"/>
    <cellStyle name="Navadno 2 2 3 9 3 3 2" xfId="8776" xr:uid="{00000000-0005-0000-0000-00003F220000}"/>
    <cellStyle name="Navadno 2 2 3 9 3 3 3" xfId="8777" xr:uid="{00000000-0005-0000-0000-000040220000}"/>
    <cellStyle name="Navadno 2 2 3 9 3 4" xfId="8778" xr:uid="{00000000-0005-0000-0000-000041220000}"/>
    <cellStyle name="Navadno 2 2 3 9 3 5" xfId="8779" xr:uid="{00000000-0005-0000-0000-000042220000}"/>
    <cellStyle name="Navadno 2 2 3 9 4" xfId="8780" xr:uid="{00000000-0005-0000-0000-000043220000}"/>
    <cellStyle name="Navadno 2 2 3 9 4 2" xfId="8781" xr:uid="{00000000-0005-0000-0000-000044220000}"/>
    <cellStyle name="Navadno 2 2 3 9 4 2 2" xfId="8782" xr:uid="{00000000-0005-0000-0000-000045220000}"/>
    <cellStyle name="Navadno 2 2 3 9 4 2 3" xfId="8783" xr:uid="{00000000-0005-0000-0000-000046220000}"/>
    <cellStyle name="Navadno 2 2 3 9 4 3" xfId="8784" xr:uid="{00000000-0005-0000-0000-000047220000}"/>
    <cellStyle name="Navadno 2 2 3 9 4 3 2" xfId="8785" xr:uid="{00000000-0005-0000-0000-000048220000}"/>
    <cellStyle name="Navadno 2 2 3 9 4 3 3" xfId="8786" xr:uid="{00000000-0005-0000-0000-000049220000}"/>
    <cellStyle name="Navadno 2 2 3 9 4 4" xfId="8787" xr:uid="{00000000-0005-0000-0000-00004A220000}"/>
    <cellStyle name="Navadno 2 2 3 9 4 5" xfId="8788" xr:uid="{00000000-0005-0000-0000-00004B220000}"/>
    <cellStyle name="Navadno 2 2 3 9 5" xfId="8789" xr:uid="{00000000-0005-0000-0000-00004C220000}"/>
    <cellStyle name="Navadno 2 2 3 9 5 2" xfId="8790" xr:uid="{00000000-0005-0000-0000-00004D220000}"/>
    <cellStyle name="Navadno 2 2 3 9 5 3" xfId="8791" xr:uid="{00000000-0005-0000-0000-00004E220000}"/>
    <cellStyle name="Navadno 2 2 3 9 6" xfId="8792" xr:uid="{00000000-0005-0000-0000-00004F220000}"/>
    <cellStyle name="Navadno 2 2 3 9 6 2" xfId="8793" xr:uid="{00000000-0005-0000-0000-000050220000}"/>
    <cellStyle name="Navadno 2 2 3 9 6 3" xfId="8794" xr:uid="{00000000-0005-0000-0000-000051220000}"/>
    <cellStyle name="Navadno 2 2 3 9 7" xfId="8795" xr:uid="{00000000-0005-0000-0000-000052220000}"/>
    <cellStyle name="Navadno 2 2 3 9 8" xfId="8796" xr:uid="{00000000-0005-0000-0000-000053220000}"/>
    <cellStyle name="Navadno 2 2 4" xfId="8797" xr:uid="{00000000-0005-0000-0000-000054220000}"/>
    <cellStyle name="Navadno 2 2 4 2" xfId="8798" xr:uid="{00000000-0005-0000-0000-000055220000}"/>
    <cellStyle name="Navadno 2 2 4 2 2" xfId="8799" xr:uid="{00000000-0005-0000-0000-000056220000}"/>
    <cellStyle name="Navadno 2 2 4 2 3" xfId="8800" xr:uid="{00000000-0005-0000-0000-000057220000}"/>
    <cellStyle name="Navadno 2 2 4 3" xfId="8801" xr:uid="{00000000-0005-0000-0000-000058220000}"/>
    <cellStyle name="Navadno 2 2 5" xfId="8802" xr:uid="{00000000-0005-0000-0000-000059220000}"/>
    <cellStyle name="Navadno 2 2 5 2" xfId="8803" xr:uid="{00000000-0005-0000-0000-00005A220000}"/>
    <cellStyle name="Navadno 2 2 5 4" xfId="8804" xr:uid="{00000000-0005-0000-0000-00005B220000}"/>
    <cellStyle name="Navadno 2 2 6" xfId="8805" xr:uid="{00000000-0005-0000-0000-00005C220000}"/>
    <cellStyle name="Navadno 2 2 6 2" xfId="8806" xr:uid="{00000000-0005-0000-0000-00005D220000}"/>
    <cellStyle name="Navadno 2 2 7" xfId="8807" xr:uid="{00000000-0005-0000-0000-00005E220000}"/>
    <cellStyle name="Navadno 2 2 7 2" xfId="8808" xr:uid="{00000000-0005-0000-0000-00005F220000}"/>
    <cellStyle name="Navadno 2 2 8" xfId="8809" xr:uid="{00000000-0005-0000-0000-000060220000}"/>
    <cellStyle name="Navadno 2 2 9" xfId="8810" xr:uid="{00000000-0005-0000-0000-000061220000}"/>
    <cellStyle name="Navadno 2 20" xfId="8811" xr:uid="{00000000-0005-0000-0000-000062220000}"/>
    <cellStyle name="Navadno 2 20 2" xfId="8812" xr:uid="{00000000-0005-0000-0000-000063220000}"/>
    <cellStyle name="Navadno 2 20 2 2" xfId="8813" xr:uid="{00000000-0005-0000-0000-000064220000}"/>
    <cellStyle name="Navadno 2 20 3" xfId="8814" xr:uid="{00000000-0005-0000-0000-000065220000}"/>
    <cellStyle name="Navadno 2 21" xfId="8815" xr:uid="{00000000-0005-0000-0000-000066220000}"/>
    <cellStyle name="Navadno 2 21 2" xfId="8816" xr:uid="{00000000-0005-0000-0000-000067220000}"/>
    <cellStyle name="Navadno 2 21 2 2" xfId="8817" xr:uid="{00000000-0005-0000-0000-000068220000}"/>
    <cellStyle name="Navadno 2 21 3" xfId="8818" xr:uid="{00000000-0005-0000-0000-000069220000}"/>
    <cellStyle name="Navadno 2 22" xfId="8819" xr:uid="{00000000-0005-0000-0000-00006A220000}"/>
    <cellStyle name="Navadno 2 22 2" xfId="8820" xr:uid="{00000000-0005-0000-0000-00006B220000}"/>
    <cellStyle name="Navadno 2 22 2 2" xfId="8821" xr:uid="{00000000-0005-0000-0000-00006C220000}"/>
    <cellStyle name="Navadno 2 22 3" xfId="8822" xr:uid="{00000000-0005-0000-0000-00006D220000}"/>
    <cellStyle name="Navadno 2 23" xfId="8823" xr:uid="{00000000-0005-0000-0000-00006E220000}"/>
    <cellStyle name="Navadno 2 23 2" xfId="8824" xr:uid="{00000000-0005-0000-0000-00006F220000}"/>
    <cellStyle name="Navadno 2 23 2 2" xfId="8825" xr:uid="{00000000-0005-0000-0000-000070220000}"/>
    <cellStyle name="Navadno 2 23 3" xfId="8826" xr:uid="{00000000-0005-0000-0000-000071220000}"/>
    <cellStyle name="Navadno 2 24" xfId="8827" xr:uid="{00000000-0005-0000-0000-000072220000}"/>
    <cellStyle name="Navadno 2 24 2" xfId="8828" xr:uid="{00000000-0005-0000-0000-000073220000}"/>
    <cellStyle name="Navadno 2 24 2 2" xfId="8829" xr:uid="{00000000-0005-0000-0000-000074220000}"/>
    <cellStyle name="Navadno 2 24 3" xfId="8830" xr:uid="{00000000-0005-0000-0000-000075220000}"/>
    <cellStyle name="Navadno 2 25" xfId="8831" xr:uid="{00000000-0005-0000-0000-000076220000}"/>
    <cellStyle name="Navadno 2 25 2" xfId="8832" xr:uid="{00000000-0005-0000-0000-000077220000}"/>
    <cellStyle name="Navadno 2 25 2 2" xfId="8833" xr:uid="{00000000-0005-0000-0000-000078220000}"/>
    <cellStyle name="Navadno 2 25 3" xfId="8834" xr:uid="{00000000-0005-0000-0000-000079220000}"/>
    <cellStyle name="Navadno 2 26" xfId="8835" xr:uid="{00000000-0005-0000-0000-00007A220000}"/>
    <cellStyle name="Navadno 2 26 2" xfId="8836" xr:uid="{00000000-0005-0000-0000-00007B220000}"/>
    <cellStyle name="Navadno 2 26 2 2" xfId="8837" xr:uid="{00000000-0005-0000-0000-00007C220000}"/>
    <cellStyle name="Navadno 2 26 3" xfId="8838" xr:uid="{00000000-0005-0000-0000-00007D220000}"/>
    <cellStyle name="Navadno 2 27" xfId="8839" xr:uid="{00000000-0005-0000-0000-00007E220000}"/>
    <cellStyle name="Navadno 2 27 2" xfId="8840" xr:uid="{00000000-0005-0000-0000-00007F220000}"/>
    <cellStyle name="Navadno 2 27 2 2" xfId="8841" xr:uid="{00000000-0005-0000-0000-000080220000}"/>
    <cellStyle name="Navadno 2 27 3" xfId="8842" xr:uid="{00000000-0005-0000-0000-000081220000}"/>
    <cellStyle name="Navadno 2 28" xfId="8843" xr:uid="{00000000-0005-0000-0000-000082220000}"/>
    <cellStyle name="Navadno 2 28 2" xfId="8844" xr:uid="{00000000-0005-0000-0000-000083220000}"/>
    <cellStyle name="Navadno 2 28 2 2" xfId="8845" xr:uid="{00000000-0005-0000-0000-000084220000}"/>
    <cellStyle name="Navadno 2 28 3" xfId="8846" xr:uid="{00000000-0005-0000-0000-000085220000}"/>
    <cellStyle name="Navadno 2 29" xfId="8847" xr:uid="{00000000-0005-0000-0000-000086220000}"/>
    <cellStyle name="Navadno 2 29 2" xfId="8848" xr:uid="{00000000-0005-0000-0000-000087220000}"/>
    <cellStyle name="Navadno 2 29 2 2" xfId="8849" xr:uid="{00000000-0005-0000-0000-000088220000}"/>
    <cellStyle name="Navadno 2 29 3" xfId="8850" xr:uid="{00000000-0005-0000-0000-000089220000}"/>
    <cellStyle name="Navadno 2 3" xfId="8851" xr:uid="{00000000-0005-0000-0000-00008A220000}"/>
    <cellStyle name="Navadno 2 3 10" xfId="8852" xr:uid="{00000000-0005-0000-0000-00008B220000}"/>
    <cellStyle name="Navadno 2 3 2" xfId="8853" xr:uid="{00000000-0005-0000-0000-00008C220000}"/>
    <cellStyle name="Navadno 2 3 2 2" xfId="8854" xr:uid="{00000000-0005-0000-0000-00008D220000}"/>
    <cellStyle name="Navadno 2 3 2 3" xfId="8855" xr:uid="{00000000-0005-0000-0000-00008E220000}"/>
    <cellStyle name="Navadno 2 3 3" xfId="8856" xr:uid="{00000000-0005-0000-0000-00008F220000}"/>
    <cellStyle name="Navadno 2 3 3 2" xfId="8857" xr:uid="{00000000-0005-0000-0000-000090220000}"/>
    <cellStyle name="Navadno 2 3 3 3" xfId="8858" xr:uid="{00000000-0005-0000-0000-000091220000}"/>
    <cellStyle name="Navadno 2 3 4" xfId="8859" xr:uid="{00000000-0005-0000-0000-000092220000}"/>
    <cellStyle name="Navadno 2 3 4 2" xfId="8860" xr:uid="{00000000-0005-0000-0000-000093220000}"/>
    <cellStyle name="Navadno 2 3 5" xfId="8861" xr:uid="{00000000-0005-0000-0000-000094220000}"/>
    <cellStyle name="Navadno 2 3 6" xfId="8862" xr:uid="{00000000-0005-0000-0000-000095220000}"/>
    <cellStyle name="Navadno 2 3 7" xfId="8863" xr:uid="{00000000-0005-0000-0000-000096220000}"/>
    <cellStyle name="Navadno 2 3 7 2" xfId="8864" xr:uid="{00000000-0005-0000-0000-000097220000}"/>
    <cellStyle name="Navadno 2 3 8" xfId="8865" xr:uid="{00000000-0005-0000-0000-000098220000}"/>
    <cellStyle name="Navadno 2 3 9" xfId="8866" xr:uid="{00000000-0005-0000-0000-000099220000}"/>
    <cellStyle name="Navadno 2 30" xfId="8867" xr:uid="{00000000-0005-0000-0000-00009A220000}"/>
    <cellStyle name="Navadno 2 30 2" xfId="8868" xr:uid="{00000000-0005-0000-0000-00009B220000}"/>
    <cellStyle name="Navadno 2 30 2 2" xfId="8869" xr:uid="{00000000-0005-0000-0000-00009C220000}"/>
    <cellStyle name="Navadno 2 30 3" xfId="8870" xr:uid="{00000000-0005-0000-0000-00009D220000}"/>
    <cellStyle name="Navadno 2 31" xfId="8871" xr:uid="{00000000-0005-0000-0000-00009E220000}"/>
    <cellStyle name="Navadno 2 31 2" xfId="8872" xr:uid="{00000000-0005-0000-0000-00009F220000}"/>
    <cellStyle name="Navadno 2 31 2 2" xfId="8873" xr:uid="{00000000-0005-0000-0000-0000A0220000}"/>
    <cellStyle name="Navadno 2 31 3" xfId="8874" xr:uid="{00000000-0005-0000-0000-0000A1220000}"/>
    <cellStyle name="Navadno 2 32" xfId="8875" xr:uid="{00000000-0005-0000-0000-0000A2220000}"/>
    <cellStyle name="Navadno 2 32 2" xfId="8876" xr:uid="{00000000-0005-0000-0000-0000A3220000}"/>
    <cellStyle name="Navadno 2 32 2 2" xfId="8877" xr:uid="{00000000-0005-0000-0000-0000A4220000}"/>
    <cellStyle name="Navadno 2 32 3" xfId="8878" xr:uid="{00000000-0005-0000-0000-0000A5220000}"/>
    <cellStyle name="Navadno 2 33" xfId="8879" xr:uid="{00000000-0005-0000-0000-0000A6220000}"/>
    <cellStyle name="Navadno 2 33 2" xfId="8880" xr:uid="{00000000-0005-0000-0000-0000A7220000}"/>
    <cellStyle name="Navadno 2 33 2 2" xfId="8881" xr:uid="{00000000-0005-0000-0000-0000A8220000}"/>
    <cellStyle name="Navadno 2 33 3" xfId="8882" xr:uid="{00000000-0005-0000-0000-0000A9220000}"/>
    <cellStyle name="Navadno 2 34" xfId="8883" xr:uid="{00000000-0005-0000-0000-0000AA220000}"/>
    <cellStyle name="Navadno 2 34 2" xfId="8884" xr:uid="{00000000-0005-0000-0000-0000AB220000}"/>
    <cellStyle name="Navadno 2 34 2 2" xfId="8885" xr:uid="{00000000-0005-0000-0000-0000AC220000}"/>
    <cellStyle name="Navadno 2 34 3" xfId="8886" xr:uid="{00000000-0005-0000-0000-0000AD220000}"/>
    <cellStyle name="Navadno 2 35" xfId="8887" xr:uid="{00000000-0005-0000-0000-0000AE220000}"/>
    <cellStyle name="Navadno 2 35 2" xfId="8888" xr:uid="{00000000-0005-0000-0000-0000AF220000}"/>
    <cellStyle name="Navadno 2 35 2 2" xfId="8889" xr:uid="{00000000-0005-0000-0000-0000B0220000}"/>
    <cellStyle name="Navadno 2 35 3" xfId="8890" xr:uid="{00000000-0005-0000-0000-0000B1220000}"/>
    <cellStyle name="Navadno 2 36" xfId="8891" xr:uid="{00000000-0005-0000-0000-0000B2220000}"/>
    <cellStyle name="Navadno 2 36 2" xfId="8892" xr:uid="{00000000-0005-0000-0000-0000B3220000}"/>
    <cellStyle name="Navadno 2 36 2 2" xfId="8893" xr:uid="{00000000-0005-0000-0000-0000B4220000}"/>
    <cellStyle name="Navadno 2 36 3" xfId="8894" xr:uid="{00000000-0005-0000-0000-0000B5220000}"/>
    <cellStyle name="Navadno 2 37" xfId="8895" xr:uid="{00000000-0005-0000-0000-0000B6220000}"/>
    <cellStyle name="Navadno 2 37 2" xfId="8896" xr:uid="{00000000-0005-0000-0000-0000B7220000}"/>
    <cellStyle name="Navadno 2 37 2 2" xfId="8897" xr:uid="{00000000-0005-0000-0000-0000B8220000}"/>
    <cellStyle name="Navadno 2 37 3" xfId="8898" xr:uid="{00000000-0005-0000-0000-0000B9220000}"/>
    <cellStyle name="Navadno 2 38" xfId="8899" xr:uid="{00000000-0005-0000-0000-0000BA220000}"/>
    <cellStyle name="Navadno 2 38 2" xfId="8900" xr:uid="{00000000-0005-0000-0000-0000BB220000}"/>
    <cellStyle name="Navadno 2 38 2 2" xfId="8901" xr:uid="{00000000-0005-0000-0000-0000BC220000}"/>
    <cellStyle name="Navadno 2 38 3" xfId="8902" xr:uid="{00000000-0005-0000-0000-0000BD220000}"/>
    <cellStyle name="Navadno 2 39" xfId="8903" xr:uid="{00000000-0005-0000-0000-0000BE220000}"/>
    <cellStyle name="Navadno 2 39 2" xfId="8904" xr:uid="{00000000-0005-0000-0000-0000BF220000}"/>
    <cellStyle name="Navadno 2 39 2 2" xfId="8905" xr:uid="{00000000-0005-0000-0000-0000C0220000}"/>
    <cellStyle name="Navadno 2 39 3" xfId="8906" xr:uid="{00000000-0005-0000-0000-0000C1220000}"/>
    <cellStyle name="Navadno 2 4" xfId="8907" xr:uid="{00000000-0005-0000-0000-0000C2220000}"/>
    <cellStyle name="Navadno 2 4 2" xfId="8908" xr:uid="{00000000-0005-0000-0000-0000C3220000}"/>
    <cellStyle name="Navadno 2 4 2 2" xfId="8909" xr:uid="{00000000-0005-0000-0000-0000C4220000}"/>
    <cellStyle name="Navadno 2 4 3" xfId="8910" xr:uid="{00000000-0005-0000-0000-0000C5220000}"/>
    <cellStyle name="Navadno 2 4 4" xfId="8911" xr:uid="{00000000-0005-0000-0000-0000C6220000}"/>
    <cellStyle name="Navadno 2 4 5" xfId="8912" xr:uid="{00000000-0005-0000-0000-0000C7220000}"/>
    <cellStyle name="Navadno 2 4 6" xfId="8913" xr:uid="{00000000-0005-0000-0000-0000C8220000}"/>
    <cellStyle name="Navadno 2 4 7" xfId="8914" xr:uid="{00000000-0005-0000-0000-0000C9220000}"/>
    <cellStyle name="Navadno 2 4 8" xfId="8915" xr:uid="{00000000-0005-0000-0000-0000CA220000}"/>
    <cellStyle name="Navadno 2 40" xfId="8916" xr:uid="{00000000-0005-0000-0000-0000CB220000}"/>
    <cellStyle name="Navadno 2 40 2" xfId="8917" xr:uid="{00000000-0005-0000-0000-0000CC220000}"/>
    <cellStyle name="Navadno 2 40 2 2" xfId="8918" xr:uid="{00000000-0005-0000-0000-0000CD220000}"/>
    <cellStyle name="Navadno 2 40 3" xfId="8919" xr:uid="{00000000-0005-0000-0000-0000CE220000}"/>
    <cellStyle name="Navadno 2 41" xfId="8920" xr:uid="{00000000-0005-0000-0000-0000CF220000}"/>
    <cellStyle name="Navadno 2 41 2" xfId="8921" xr:uid="{00000000-0005-0000-0000-0000D0220000}"/>
    <cellStyle name="Navadno 2 41 2 2" xfId="8922" xr:uid="{00000000-0005-0000-0000-0000D1220000}"/>
    <cellStyle name="Navadno 2 41 3" xfId="8923" xr:uid="{00000000-0005-0000-0000-0000D2220000}"/>
    <cellStyle name="Navadno 2 42" xfId="8924" xr:uid="{00000000-0005-0000-0000-0000D3220000}"/>
    <cellStyle name="Navadno 2 42 2" xfId="8925" xr:uid="{00000000-0005-0000-0000-0000D4220000}"/>
    <cellStyle name="Navadno 2 42 2 2" xfId="8926" xr:uid="{00000000-0005-0000-0000-0000D5220000}"/>
    <cellStyle name="Navadno 2 42 3" xfId="8927" xr:uid="{00000000-0005-0000-0000-0000D6220000}"/>
    <cellStyle name="Navadno 2 43" xfId="8928" xr:uid="{00000000-0005-0000-0000-0000D7220000}"/>
    <cellStyle name="Navadno 2 43 2" xfId="8929" xr:uid="{00000000-0005-0000-0000-0000D8220000}"/>
    <cellStyle name="Navadno 2 43 2 2" xfId="8930" xr:uid="{00000000-0005-0000-0000-0000D9220000}"/>
    <cellStyle name="Navadno 2 43 3" xfId="8931" xr:uid="{00000000-0005-0000-0000-0000DA220000}"/>
    <cellStyle name="Navadno 2 44" xfId="8932" xr:uid="{00000000-0005-0000-0000-0000DB220000}"/>
    <cellStyle name="Navadno 2 44 2" xfId="8933" xr:uid="{00000000-0005-0000-0000-0000DC220000}"/>
    <cellStyle name="Navadno 2 44 2 2" xfId="8934" xr:uid="{00000000-0005-0000-0000-0000DD220000}"/>
    <cellStyle name="Navadno 2 44 3" xfId="8935" xr:uid="{00000000-0005-0000-0000-0000DE220000}"/>
    <cellStyle name="Navadno 2 45" xfId="8936" xr:uid="{00000000-0005-0000-0000-0000DF220000}"/>
    <cellStyle name="Navadno 2 45 2" xfId="8937" xr:uid="{00000000-0005-0000-0000-0000E0220000}"/>
    <cellStyle name="Navadno 2 45 2 2" xfId="8938" xr:uid="{00000000-0005-0000-0000-0000E1220000}"/>
    <cellStyle name="Navadno 2 45 3" xfId="8939" xr:uid="{00000000-0005-0000-0000-0000E2220000}"/>
    <cellStyle name="Navadno 2 46" xfId="8940" xr:uid="{00000000-0005-0000-0000-0000E3220000}"/>
    <cellStyle name="Navadno 2 46 2" xfId="8941" xr:uid="{00000000-0005-0000-0000-0000E4220000}"/>
    <cellStyle name="Navadno 2 46 2 2" xfId="8942" xr:uid="{00000000-0005-0000-0000-0000E5220000}"/>
    <cellStyle name="Navadno 2 46 3" xfId="8943" xr:uid="{00000000-0005-0000-0000-0000E6220000}"/>
    <cellStyle name="Navadno 2 47" xfId="8944" xr:uid="{00000000-0005-0000-0000-0000E7220000}"/>
    <cellStyle name="Navadno 2 47 2" xfId="8945" xr:uid="{00000000-0005-0000-0000-0000E8220000}"/>
    <cellStyle name="Navadno 2 47 2 2" xfId="8946" xr:uid="{00000000-0005-0000-0000-0000E9220000}"/>
    <cellStyle name="Navadno 2 47 3" xfId="8947" xr:uid="{00000000-0005-0000-0000-0000EA220000}"/>
    <cellStyle name="Navadno 2 48" xfId="8948" xr:uid="{00000000-0005-0000-0000-0000EB220000}"/>
    <cellStyle name="Navadno 2 48 2" xfId="8949" xr:uid="{00000000-0005-0000-0000-0000EC220000}"/>
    <cellStyle name="Navadno 2 48 2 2" xfId="8950" xr:uid="{00000000-0005-0000-0000-0000ED220000}"/>
    <cellStyle name="Navadno 2 48 3" xfId="8951" xr:uid="{00000000-0005-0000-0000-0000EE220000}"/>
    <cellStyle name="Navadno 2 49" xfId="8952" xr:uid="{00000000-0005-0000-0000-0000EF220000}"/>
    <cellStyle name="Navadno 2 49 2" xfId="8953" xr:uid="{00000000-0005-0000-0000-0000F0220000}"/>
    <cellStyle name="Navadno 2 49 2 2" xfId="8954" xr:uid="{00000000-0005-0000-0000-0000F1220000}"/>
    <cellStyle name="Navadno 2 49 3" xfId="8955" xr:uid="{00000000-0005-0000-0000-0000F2220000}"/>
    <cellStyle name="Navadno 2 5" xfId="8956" xr:uid="{00000000-0005-0000-0000-0000F3220000}"/>
    <cellStyle name="Navadno 2 5 2" xfId="8957" xr:uid="{00000000-0005-0000-0000-0000F4220000}"/>
    <cellStyle name="Navadno 2 5 2 2" xfId="8958" xr:uid="{00000000-0005-0000-0000-0000F5220000}"/>
    <cellStyle name="Navadno 2 5 3" xfId="8959" xr:uid="{00000000-0005-0000-0000-0000F6220000}"/>
    <cellStyle name="Navadno 2 5 4" xfId="8960" xr:uid="{00000000-0005-0000-0000-0000F7220000}"/>
    <cellStyle name="Navadno 2 5 5" xfId="8961" xr:uid="{00000000-0005-0000-0000-0000F8220000}"/>
    <cellStyle name="Navadno 2 5 6" xfId="8962" xr:uid="{00000000-0005-0000-0000-0000F9220000}"/>
    <cellStyle name="Navadno 2 5 7" xfId="8963" xr:uid="{00000000-0005-0000-0000-0000FA220000}"/>
    <cellStyle name="Navadno 2 50" xfId="8964" xr:uid="{00000000-0005-0000-0000-0000FB220000}"/>
    <cellStyle name="Navadno 2 50 2" xfId="8965" xr:uid="{00000000-0005-0000-0000-0000FC220000}"/>
    <cellStyle name="Navadno 2 50 2 2" xfId="8966" xr:uid="{00000000-0005-0000-0000-0000FD220000}"/>
    <cellStyle name="Navadno 2 50 3" xfId="8967" xr:uid="{00000000-0005-0000-0000-0000FE220000}"/>
    <cellStyle name="Navadno 2 51" xfId="8968" xr:uid="{00000000-0005-0000-0000-0000FF220000}"/>
    <cellStyle name="Navadno 2 51 2" xfId="8969" xr:uid="{00000000-0005-0000-0000-000000230000}"/>
    <cellStyle name="Navadno 2 51 2 2" xfId="8970" xr:uid="{00000000-0005-0000-0000-000001230000}"/>
    <cellStyle name="Navadno 2 51 3" xfId="8971" xr:uid="{00000000-0005-0000-0000-000002230000}"/>
    <cellStyle name="Navadno 2 52" xfId="8972" xr:uid="{00000000-0005-0000-0000-000003230000}"/>
    <cellStyle name="Navadno 2 52 2" xfId="8973" xr:uid="{00000000-0005-0000-0000-000004230000}"/>
    <cellStyle name="Navadno 2 52 2 2" xfId="8974" xr:uid="{00000000-0005-0000-0000-000005230000}"/>
    <cellStyle name="Navadno 2 52 3" xfId="8975" xr:uid="{00000000-0005-0000-0000-000006230000}"/>
    <cellStyle name="Navadno 2 53" xfId="8976" xr:uid="{00000000-0005-0000-0000-000007230000}"/>
    <cellStyle name="Navadno 2 53 2" xfId="8977" xr:uid="{00000000-0005-0000-0000-000008230000}"/>
    <cellStyle name="Navadno 2 53 2 2" xfId="8978" xr:uid="{00000000-0005-0000-0000-000009230000}"/>
    <cellStyle name="Navadno 2 53 3" xfId="8979" xr:uid="{00000000-0005-0000-0000-00000A230000}"/>
    <cellStyle name="Navadno 2 54" xfId="8980" xr:uid="{00000000-0005-0000-0000-00000B230000}"/>
    <cellStyle name="Navadno 2 54 2" xfId="8981" xr:uid="{00000000-0005-0000-0000-00000C230000}"/>
    <cellStyle name="Navadno 2 54 2 2" xfId="8982" xr:uid="{00000000-0005-0000-0000-00000D230000}"/>
    <cellStyle name="Navadno 2 54 3" xfId="8983" xr:uid="{00000000-0005-0000-0000-00000E230000}"/>
    <cellStyle name="Navadno 2 55" xfId="8984" xr:uid="{00000000-0005-0000-0000-00000F230000}"/>
    <cellStyle name="Navadno 2 55 2" xfId="8985" xr:uid="{00000000-0005-0000-0000-000010230000}"/>
    <cellStyle name="Navadno 2 55 2 2" xfId="8986" xr:uid="{00000000-0005-0000-0000-000011230000}"/>
    <cellStyle name="Navadno 2 55 3" xfId="8987" xr:uid="{00000000-0005-0000-0000-000012230000}"/>
    <cellStyle name="Navadno 2 56" xfId="8988" xr:uid="{00000000-0005-0000-0000-000013230000}"/>
    <cellStyle name="Navadno 2 56 2" xfId="8989" xr:uid="{00000000-0005-0000-0000-000014230000}"/>
    <cellStyle name="Navadno 2 56 2 2" xfId="8990" xr:uid="{00000000-0005-0000-0000-000015230000}"/>
    <cellStyle name="Navadno 2 56 3" xfId="8991" xr:uid="{00000000-0005-0000-0000-000016230000}"/>
    <cellStyle name="Navadno 2 57" xfId="8992" xr:uid="{00000000-0005-0000-0000-000017230000}"/>
    <cellStyle name="Navadno 2 57 2" xfId="8993" xr:uid="{00000000-0005-0000-0000-000018230000}"/>
    <cellStyle name="Navadno 2 57 2 2" xfId="8994" xr:uid="{00000000-0005-0000-0000-000019230000}"/>
    <cellStyle name="Navadno 2 57 2 2 2" xfId="8995" xr:uid="{00000000-0005-0000-0000-00001A230000}"/>
    <cellStyle name="Navadno 2 57 2 2 2 2" xfId="8996" xr:uid="{00000000-0005-0000-0000-00001B230000}"/>
    <cellStyle name="Navadno 2 57 2 2 2 2 2" xfId="8997" xr:uid="{00000000-0005-0000-0000-00001C230000}"/>
    <cellStyle name="Navadno 2 57 2 2 2 2 3" xfId="8998" xr:uid="{00000000-0005-0000-0000-00001D230000}"/>
    <cellStyle name="Navadno 2 57 2 2 2 3" xfId="8999" xr:uid="{00000000-0005-0000-0000-00001E230000}"/>
    <cellStyle name="Navadno 2 57 2 2 2 3 2" xfId="9000" xr:uid="{00000000-0005-0000-0000-00001F230000}"/>
    <cellStyle name="Navadno 2 57 2 2 2 3 3" xfId="9001" xr:uid="{00000000-0005-0000-0000-000020230000}"/>
    <cellStyle name="Navadno 2 57 2 2 2 4" xfId="9002" xr:uid="{00000000-0005-0000-0000-000021230000}"/>
    <cellStyle name="Navadno 2 57 2 2 2 5" xfId="9003" xr:uid="{00000000-0005-0000-0000-000022230000}"/>
    <cellStyle name="Navadno 2 57 2 2 3" xfId="9004" xr:uid="{00000000-0005-0000-0000-000023230000}"/>
    <cellStyle name="Navadno 2 57 2 2 3 2" xfId="9005" xr:uid="{00000000-0005-0000-0000-000024230000}"/>
    <cellStyle name="Navadno 2 57 2 2 3 2 2" xfId="9006" xr:uid="{00000000-0005-0000-0000-000025230000}"/>
    <cellStyle name="Navadno 2 57 2 2 3 2 3" xfId="9007" xr:uid="{00000000-0005-0000-0000-000026230000}"/>
    <cellStyle name="Navadno 2 57 2 2 3 3" xfId="9008" xr:uid="{00000000-0005-0000-0000-000027230000}"/>
    <cellStyle name="Navadno 2 57 2 2 3 3 2" xfId="9009" xr:uid="{00000000-0005-0000-0000-000028230000}"/>
    <cellStyle name="Navadno 2 57 2 2 3 3 3" xfId="9010" xr:uid="{00000000-0005-0000-0000-000029230000}"/>
    <cellStyle name="Navadno 2 57 2 2 3 4" xfId="9011" xr:uid="{00000000-0005-0000-0000-00002A230000}"/>
    <cellStyle name="Navadno 2 57 2 2 3 5" xfId="9012" xr:uid="{00000000-0005-0000-0000-00002B230000}"/>
    <cellStyle name="Navadno 2 57 2 2 4" xfId="9013" xr:uid="{00000000-0005-0000-0000-00002C230000}"/>
    <cellStyle name="Navadno 2 57 2 2 4 2" xfId="9014" xr:uid="{00000000-0005-0000-0000-00002D230000}"/>
    <cellStyle name="Navadno 2 57 2 2 4 3" xfId="9015" xr:uid="{00000000-0005-0000-0000-00002E230000}"/>
    <cellStyle name="Navadno 2 57 2 2 5" xfId="9016" xr:uid="{00000000-0005-0000-0000-00002F230000}"/>
    <cellStyle name="Navadno 2 57 2 2 5 2" xfId="9017" xr:uid="{00000000-0005-0000-0000-000030230000}"/>
    <cellStyle name="Navadno 2 57 2 2 5 3" xfId="9018" xr:uid="{00000000-0005-0000-0000-000031230000}"/>
    <cellStyle name="Navadno 2 57 2 2 6" xfId="9019" xr:uid="{00000000-0005-0000-0000-000032230000}"/>
    <cellStyle name="Navadno 2 57 2 2 7" xfId="9020" xr:uid="{00000000-0005-0000-0000-000033230000}"/>
    <cellStyle name="Navadno 2 57 2 3" xfId="9021" xr:uid="{00000000-0005-0000-0000-000034230000}"/>
    <cellStyle name="Navadno 2 57 2 3 2" xfId="9022" xr:uid="{00000000-0005-0000-0000-000035230000}"/>
    <cellStyle name="Navadno 2 57 2 3 2 2" xfId="9023" xr:uid="{00000000-0005-0000-0000-000036230000}"/>
    <cellStyle name="Navadno 2 57 2 3 2 3" xfId="9024" xr:uid="{00000000-0005-0000-0000-000037230000}"/>
    <cellStyle name="Navadno 2 57 2 3 3" xfId="9025" xr:uid="{00000000-0005-0000-0000-000038230000}"/>
    <cellStyle name="Navadno 2 57 2 3 3 2" xfId="9026" xr:uid="{00000000-0005-0000-0000-000039230000}"/>
    <cellStyle name="Navadno 2 57 2 3 3 3" xfId="9027" xr:uid="{00000000-0005-0000-0000-00003A230000}"/>
    <cellStyle name="Navadno 2 57 2 3 4" xfId="9028" xr:uid="{00000000-0005-0000-0000-00003B230000}"/>
    <cellStyle name="Navadno 2 57 2 3 5" xfId="9029" xr:uid="{00000000-0005-0000-0000-00003C230000}"/>
    <cellStyle name="Navadno 2 57 2 4" xfId="9030" xr:uid="{00000000-0005-0000-0000-00003D230000}"/>
    <cellStyle name="Navadno 2 57 2 4 2" xfId="9031" xr:uid="{00000000-0005-0000-0000-00003E230000}"/>
    <cellStyle name="Navadno 2 57 2 4 2 2" xfId="9032" xr:uid="{00000000-0005-0000-0000-00003F230000}"/>
    <cellStyle name="Navadno 2 57 2 4 2 3" xfId="9033" xr:uid="{00000000-0005-0000-0000-000040230000}"/>
    <cellStyle name="Navadno 2 57 2 4 3" xfId="9034" xr:uid="{00000000-0005-0000-0000-000041230000}"/>
    <cellStyle name="Navadno 2 57 2 4 3 2" xfId="9035" xr:uid="{00000000-0005-0000-0000-000042230000}"/>
    <cellStyle name="Navadno 2 57 2 4 3 3" xfId="9036" xr:uid="{00000000-0005-0000-0000-000043230000}"/>
    <cellStyle name="Navadno 2 57 2 4 4" xfId="9037" xr:uid="{00000000-0005-0000-0000-000044230000}"/>
    <cellStyle name="Navadno 2 57 2 4 5" xfId="9038" xr:uid="{00000000-0005-0000-0000-000045230000}"/>
    <cellStyle name="Navadno 2 57 2 5" xfId="9039" xr:uid="{00000000-0005-0000-0000-000046230000}"/>
    <cellStyle name="Navadno 2 57 2 5 2" xfId="9040" xr:uid="{00000000-0005-0000-0000-000047230000}"/>
    <cellStyle name="Navadno 2 57 2 5 3" xfId="9041" xr:uid="{00000000-0005-0000-0000-000048230000}"/>
    <cellStyle name="Navadno 2 57 2 6" xfId="9042" xr:uid="{00000000-0005-0000-0000-000049230000}"/>
    <cellStyle name="Navadno 2 57 2 6 2" xfId="9043" xr:uid="{00000000-0005-0000-0000-00004A230000}"/>
    <cellStyle name="Navadno 2 57 2 6 3" xfId="9044" xr:uid="{00000000-0005-0000-0000-00004B230000}"/>
    <cellStyle name="Navadno 2 57 2 7" xfId="9045" xr:uid="{00000000-0005-0000-0000-00004C230000}"/>
    <cellStyle name="Navadno 2 57 2 8" xfId="9046" xr:uid="{00000000-0005-0000-0000-00004D230000}"/>
    <cellStyle name="Navadno 2 57 3" xfId="9047" xr:uid="{00000000-0005-0000-0000-00004E230000}"/>
    <cellStyle name="Navadno 2 57 3 2" xfId="9048" xr:uid="{00000000-0005-0000-0000-00004F230000}"/>
    <cellStyle name="Navadno 2 57 3 2 2" xfId="9049" xr:uid="{00000000-0005-0000-0000-000050230000}"/>
    <cellStyle name="Navadno 2 57 3 2 2 2" xfId="9050" xr:uid="{00000000-0005-0000-0000-000051230000}"/>
    <cellStyle name="Navadno 2 57 3 2 2 3" xfId="9051" xr:uid="{00000000-0005-0000-0000-000052230000}"/>
    <cellStyle name="Navadno 2 57 3 2 3" xfId="9052" xr:uid="{00000000-0005-0000-0000-000053230000}"/>
    <cellStyle name="Navadno 2 57 3 2 3 2" xfId="9053" xr:uid="{00000000-0005-0000-0000-000054230000}"/>
    <cellStyle name="Navadno 2 57 3 2 3 3" xfId="9054" xr:uid="{00000000-0005-0000-0000-000055230000}"/>
    <cellStyle name="Navadno 2 57 3 2 4" xfId="9055" xr:uid="{00000000-0005-0000-0000-000056230000}"/>
    <cellStyle name="Navadno 2 57 3 2 5" xfId="9056" xr:uid="{00000000-0005-0000-0000-000057230000}"/>
    <cellStyle name="Navadno 2 57 3 3" xfId="9057" xr:uid="{00000000-0005-0000-0000-000058230000}"/>
    <cellStyle name="Navadno 2 57 3 3 2" xfId="9058" xr:uid="{00000000-0005-0000-0000-000059230000}"/>
    <cellStyle name="Navadno 2 57 3 3 2 2" xfId="9059" xr:uid="{00000000-0005-0000-0000-00005A230000}"/>
    <cellStyle name="Navadno 2 57 3 3 2 3" xfId="9060" xr:uid="{00000000-0005-0000-0000-00005B230000}"/>
    <cellStyle name="Navadno 2 57 3 3 3" xfId="9061" xr:uid="{00000000-0005-0000-0000-00005C230000}"/>
    <cellStyle name="Navadno 2 57 3 3 3 2" xfId="9062" xr:uid="{00000000-0005-0000-0000-00005D230000}"/>
    <cellStyle name="Navadno 2 57 3 3 3 3" xfId="9063" xr:uid="{00000000-0005-0000-0000-00005E230000}"/>
    <cellStyle name="Navadno 2 57 3 3 4" xfId="9064" xr:uid="{00000000-0005-0000-0000-00005F230000}"/>
    <cellStyle name="Navadno 2 57 3 3 5" xfId="9065" xr:uid="{00000000-0005-0000-0000-000060230000}"/>
    <cellStyle name="Navadno 2 57 3 4" xfId="9066" xr:uid="{00000000-0005-0000-0000-000061230000}"/>
    <cellStyle name="Navadno 2 57 3 4 2" xfId="9067" xr:uid="{00000000-0005-0000-0000-000062230000}"/>
    <cellStyle name="Navadno 2 57 3 4 3" xfId="9068" xr:uid="{00000000-0005-0000-0000-000063230000}"/>
    <cellStyle name="Navadno 2 57 3 5" xfId="9069" xr:uid="{00000000-0005-0000-0000-000064230000}"/>
    <cellStyle name="Navadno 2 57 3 5 2" xfId="9070" xr:uid="{00000000-0005-0000-0000-000065230000}"/>
    <cellStyle name="Navadno 2 57 3 5 3" xfId="9071" xr:uid="{00000000-0005-0000-0000-000066230000}"/>
    <cellStyle name="Navadno 2 57 3 6" xfId="9072" xr:uid="{00000000-0005-0000-0000-000067230000}"/>
    <cellStyle name="Navadno 2 57 3 7" xfId="9073" xr:uid="{00000000-0005-0000-0000-000068230000}"/>
    <cellStyle name="Navadno 2 57 4" xfId="9074" xr:uid="{00000000-0005-0000-0000-000069230000}"/>
    <cellStyle name="Navadno 2 57 4 2" xfId="9075" xr:uid="{00000000-0005-0000-0000-00006A230000}"/>
    <cellStyle name="Navadno 2 57 4 2 2" xfId="9076" xr:uid="{00000000-0005-0000-0000-00006B230000}"/>
    <cellStyle name="Navadno 2 57 4 2 3" xfId="9077" xr:uid="{00000000-0005-0000-0000-00006C230000}"/>
    <cellStyle name="Navadno 2 57 4 3" xfId="9078" xr:uid="{00000000-0005-0000-0000-00006D230000}"/>
    <cellStyle name="Navadno 2 57 4 3 2" xfId="9079" xr:uid="{00000000-0005-0000-0000-00006E230000}"/>
    <cellStyle name="Navadno 2 57 4 3 3" xfId="9080" xr:uid="{00000000-0005-0000-0000-00006F230000}"/>
    <cellStyle name="Navadno 2 57 4 4" xfId="9081" xr:uid="{00000000-0005-0000-0000-000070230000}"/>
    <cellStyle name="Navadno 2 57 4 5" xfId="9082" xr:uid="{00000000-0005-0000-0000-000071230000}"/>
    <cellStyle name="Navadno 2 57 5" xfId="9083" xr:uid="{00000000-0005-0000-0000-000072230000}"/>
    <cellStyle name="Navadno 2 57 5 2" xfId="9084" xr:uid="{00000000-0005-0000-0000-000073230000}"/>
    <cellStyle name="Navadno 2 57 5 2 2" xfId="9085" xr:uid="{00000000-0005-0000-0000-000074230000}"/>
    <cellStyle name="Navadno 2 57 5 2 3" xfId="9086" xr:uid="{00000000-0005-0000-0000-000075230000}"/>
    <cellStyle name="Navadno 2 57 5 3" xfId="9087" xr:uid="{00000000-0005-0000-0000-000076230000}"/>
    <cellStyle name="Navadno 2 57 5 3 2" xfId="9088" xr:uid="{00000000-0005-0000-0000-000077230000}"/>
    <cellStyle name="Navadno 2 57 5 3 3" xfId="9089" xr:uid="{00000000-0005-0000-0000-000078230000}"/>
    <cellStyle name="Navadno 2 57 5 4" xfId="9090" xr:uid="{00000000-0005-0000-0000-000079230000}"/>
    <cellStyle name="Navadno 2 57 5 5" xfId="9091" xr:uid="{00000000-0005-0000-0000-00007A230000}"/>
    <cellStyle name="Navadno 2 57 6" xfId="9092" xr:uid="{00000000-0005-0000-0000-00007B230000}"/>
    <cellStyle name="Navadno 2 57 6 2" xfId="9093" xr:uid="{00000000-0005-0000-0000-00007C230000}"/>
    <cellStyle name="Navadno 2 57 6 3" xfId="9094" xr:uid="{00000000-0005-0000-0000-00007D230000}"/>
    <cellStyle name="Navadno 2 57 7" xfId="9095" xr:uid="{00000000-0005-0000-0000-00007E230000}"/>
    <cellStyle name="Navadno 2 57 7 2" xfId="9096" xr:uid="{00000000-0005-0000-0000-00007F230000}"/>
    <cellStyle name="Navadno 2 57 7 3" xfId="9097" xr:uid="{00000000-0005-0000-0000-000080230000}"/>
    <cellStyle name="Navadno 2 57 8" xfId="9098" xr:uid="{00000000-0005-0000-0000-000081230000}"/>
    <cellStyle name="Navadno 2 57 9" xfId="9099" xr:uid="{00000000-0005-0000-0000-000082230000}"/>
    <cellStyle name="Navadno 2 58" xfId="9100" xr:uid="{00000000-0005-0000-0000-000083230000}"/>
    <cellStyle name="Navadno 2 58 2" xfId="9101" xr:uid="{00000000-0005-0000-0000-000084230000}"/>
    <cellStyle name="Navadno 2 58 2 2" xfId="9102" xr:uid="{00000000-0005-0000-0000-000085230000}"/>
    <cellStyle name="Navadno 2 58 3" xfId="9103" xr:uid="{00000000-0005-0000-0000-000086230000}"/>
    <cellStyle name="Navadno 2 59" xfId="9104" xr:uid="{00000000-0005-0000-0000-000087230000}"/>
    <cellStyle name="Navadno 2 59 2" xfId="9105" xr:uid="{00000000-0005-0000-0000-000088230000}"/>
    <cellStyle name="Navadno 2 59 3" xfId="9106" xr:uid="{00000000-0005-0000-0000-000089230000}"/>
    <cellStyle name="Navadno 2 6" xfId="9107" xr:uid="{00000000-0005-0000-0000-00008A230000}"/>
    <cellStyle name="Navadno 2 6 2" xfId="9108" xr:uid="{00000000-0005-0000-0000-00008B230000}"/>
    <cellStyle name="Navadno 2 6 2 2" xfId="9109" xr:uid="{00000000-0005-0000-0000-00008C230000}"/>
    <cellStyle name="Navadno 2 6 3" xfId="9110" xr:uid="{00000000-0005-0000-0000-00008D230000}"/>
    <cellStyle name="Navadno 2 6 4" xfId="9111" xr:uid="{00000000-0005-0000-0000-00008E230000}"/>
    <cellStyle name="Navadno 2 6 5" xfId="9112" xr:uid="{00000000-0005-0000-0000-00008F230000}"/>
    <cellStyle name="Navadno 2 6 6" xfId="9113" xr:uid="{00000000-0005-0000-0000-000090230000}"/>
    <cellStyle name="Navadno 2 6 7" xfId="9114" xr:uid="{00000000-0005-0000-0000-000091230000}"/>
    <cellStyle name="Navadno 2 60" xfId="9115" xr:uid="{00000000-0005-0000-0000-000092230000}"/>
    <cellStyle name="Navadno 2 60 2" xfId="9116" xr:uid="{00000000-0005-0000-0000-000093230000}"/>
    <cellStyle name="Navadno 2 60 3" xfId="9117" xr:uid="{00000000-0005-0000-0000-000094230000}"/>
    <cellStyle name="Navadno 2 61" xfId="9118" xr:uid="{00000000-0005-0000-0000-000095230000}"/>
    <cellStyle name="Navadno 2 61 2" xfId="9119" xr:uid="{00000000-0005-0000-0000-000096230000}"/>
    <cellStyle name="Navadno 2 61 3" xfId="9120" xr:uid="{00000000-0005-0000-0000-000097230000}"/>
    <cellStyle name="Navadno 2 62" xfId="9121" xr:uid="{00000000-0005-0000-0000-000098230000}"/>
    <cellStyle name="Navadno 2 62 2" xfId="9122" xr:uid="{00000000-0005-0000-0000-000099230000}"/>
    <cellStyle name="Navadno 2 63" xfId="9123" xr:uid="{00000000-0005-0000-0000-00009A230000}"/>
    <cellStyle name="Navadno 2 63 2" xfId="9124" xr:uid="{00000000-0005-0000-0000-00009B230000}"/>
    <cellStyle name="Navadno 2 64" xfId="9125" xr:uid="{00000000-0005-0000-0000-00009C230000}"/>
    <cellStyle name="Navadno 2 64 2" xfId="9126" xr:uid="{00000000-0005-0000-0000-00009D230000}"/>
    <cellStyle name="Navadno 2 65" xfId="9127" xr:uid="{00000000-0005-0000-0000-00009E230000}"/>
    <cellStyle name="Navadno 2 65 2" xfId="9128" xr:uid="{00000000-0005-0000-0000-00009F230000}"/>
    <cellStyle name="Navadno 2 66" xfId="9129" xr:uid="{00000000-0005-0000-0000-0000A0230000}"/>
    <cellStyle name="Navadno 2 66 2" xfId="9130" xr:uid="{00000000-0005-0000-0000-0000A1230000}"/>
    <cellStyle name="Navadno 2 67" xfId="9131" xr:uid="{00000000-0005-0000-0000-0000A2230000}"/>
    <cellStyle name="Navadno 2 67 2" xfId="9132" xr:uid="{00000000-0005-0000-0000-0000A3230000}"/>
    <cellStyle name="Navadno 2 68" xfId="9133" xr:uid="{00000000-0005-0000-0000-0000A4230000}"/>
    <cellStyle name="Navadno 2 68 2" xfId="9134" xr:uid="{00000000-0005-0000-0000-0000A5230000}"/>
    <cellStyle name="Navadno 2 69" xfId="9135" xr:uid="{00000000-0005-0000-0000-0000A6230000}"/>
    <cellStyle name="Navadno 2 69 2" xfId="9136" xr:uid="{00000000-0005-0000-0000-0000A7230000}"/>
    <cellStyle name="Navadno 2 7" xfId="9137" xr:uid="{00000000-0005-0000-0000-0000A8230000}"/>
    <cellStyle name="Navadno 2 7 2" xfId="9138" xr:uid="{00000000-0005-0000-0000-0000A9230000}"/>
    <cellStyle name="Navadno 2 7 2 2" xfId="9139" xr:uid="{00000000-0005-0000-0000-0000AA230000}"/>
    <cellStyle name="Navadno 2 7 3" xfId="9140" xr:uid="{00000000-0005-0000-0000-0000AB230000}"/>
    <cellStyle name="Navadno 2 7 4" xfId="9141" xr:uid="{00000000-0005-0000-0000-0000AC230000}"/>
    <cellStyle name="Navadno 2 7 5" xfId="9142" xr:uid="{00000000-0005-0000-0000-0000AD230000}"/>
    <cellStyle name="Navadno 2 7 6" xfId="9143" xr:uid="{00000000-0005-0000-0000-0000AE230000}"/>
    <cellStyle name="Navadno 2 7 7" xfId="9144" xr:uid="{00000000-0005-0000-0000-0000AF230000}"/>
    <cellStyle name="Navadno 2 70" xfId="9145" xr:uid="{00000000-0005-0000-0000-0000B0230000}"/>
    <cellStyle name="Navadno 2 70 2" xfId="9146" xr:uid="{00000000-0005-0000-0000-0000B1230000}"/>
    <cellStyle name="Navadno 2 71" xfId="9147" xr:uid="{00000000-0005-0000-0000-0000B2230000}"/>
    <cellStyle name="Navadno 2 71 2" xfId="9148" xr:uid="{00000000-0005-0000-0000-0000B3230000}"/>
    <cellStyle name="Navadno 2 72" xfId="9149" xr:uid="{00000000-0005-0000-0000-0000B4230000}"/>
    <cellStyle name="Navadno 2 72 2" xfId="9150" xr:uid="{00000000-0005-0000-0000-0000B5230000}"/>
    <cellStyle name="Navadno 2 72 3" xfId="9151" xr:uid="{00000000-0005-0000-0000-0000B6230000}"/>
    <cellStyle name="Navadno 2 73" xfId="9152" xr:uid="{00000000-0005-0000-0000-0000B7230000}"/>
    <cellStyle name="Navadno 2 74" xfId="9153" xr:uid="{00000000-0005-0000-0000-0000B8230000}"/>
    <cellStyle name="Navadno 2 75" xfId="9154" xr:uid="{00000000-0005-0000-0000-0000B9230000}"/>
    <cellStyle name="Navadno 2 76" xfId="9155" xr:uid="{00000000-0005-0000-0000-0000BA230000}"/>
    <cellStyle name="Navadno 2 77" xfId="9156" xr:uid="{00000000-0005-0000-0000-0000BB230000}"/>
    <cellStyle name="Navadno 2 78" xfId="9157" xr:uid="{00000000-0005-0000-0000-0000BC230000}"/>
    <cellStyle name="Navadno 2 79" xfId="9158" xr:uid="{00000000-0005-0000-0000-0000BD230000}"/>
    <cellStyle name="Navadno 2 8" xfId="9159" xr:uid="{00000000-0005-0000-0000-0000BE230000}"/>
    <cellStyle name="Navadno 2 8 2" xfId="9160" xr:uid="{00000000-0005-0000-0000-0000BF230000}"/>
    <cellStyle name="Navadno 2 8 2 2" xfId="9161" xr:uid="{00000000-0005-0000-0000-0000C0230000}"/>
    <cellStyle name="Navadno 2 8 3" xfId="9162" xr:uid="{00000000-0005-0000-0000-0000C1230000}"/>
    <cellStyle name="Navadno 2 8 4" xfId="9163" xr:uid="{00000000-0005-0000-0000-0000C2230000}"/>
    <cellStyle name="Navadno 2 8 5" xfId="9164" xr:uid="{00000000-0005-0000-0000-0000C3230000}"/>
    <cellStyle name="Navadno 2 8 6" xfId="9165" xr:uid="{00000000-0005-0000-0000-0000C4230000}"/>
    <cellStyle name="Navadno 2 8 7" xfId="9166" xr:uid="{00000000-0005-0000-0000-0000C5230000}"/>
    <cellStyle name="Navadno 2 80" xfId="9167" xr:uid="{00000000-0005-0000-0000-0000C6230000}"/>
    <cellStyle name="Navadno 2 81" xfId="9168" xr:uid="{00000000-0005-0000-0000-0000C7230000}"/>
    <cellStyle name="Navadno 2 82" xfId="9169" xr:uid="{00000000-0005-0000-0000-0000C8230000}"/>
    <cellStyle name="Navadno 2 83" xfId="9170" xr:uid="{00000000-0005-0000-0000-0000C9230000}"/>
    <cellStyle name="Navadno 2 84" xfId="9171" xr:uid="{00000000-0005-0000-0000-0000CA230000}"/>
    <cellStyle name="Navadno 2 85" xfId="9172" xr:uid="{00000000-0005-0000-0000-0000CB230000}"/>
    <cellStyle name="Navadno 2 86" xfId="9173" xr:uid="{00000000-0005-0000-0000-0000CC230000}"/>
    <cellStyle name="Navadno 2 87" xfId="9174" xr:uid="{00000000-0005-0000-0000-0000CD230000}"/>
    <cellStyle name="Navadno 2 88" xfId="9175" xr:uid="{00000000-0005-0000-0000-0000CE230000}"/>
    <cellStyle name="Navadno 2 89" xfId="9176" xr:uid="{00000000-0005-0000-0000-0000CF230000}"/>
    <cellStyle name="Navadno 2 9" xfId="9177" xr:uid="{00000000-0005-0000-0000-0000D0230000}"/>
    <cellStyle name="Navadno 2 9 2" xfId="9178" xr:uid="{00000000-0005-0000-0000-0000D1230000}"/>
    <cellStyle name="Navadno 2 9 2 2" xfId="9179" xr:uid="{00000000-0005-0000-0000-0000D2230000}"/>
    <cellStyle name="Navadno 2 9 3" xfId="9180" xr:uid="{00000000-0005-0000-0000-0000D3230000}"/>
    <cellStyle name="Navadno 2 9 4" xfId="9181" xr:uid="{00000000-0005-0000-0000-0000D4230000}"/>
    <cellStyle name="Navadno 2 9 5" xfId="9182" xr:uid="{00000000-0005-0000-0000-0000D5230000}"/>
    <cellStyle name="Navadno 2 9 6" xfId="9183" xr:uid="{00000000-0005-0000-0000-0000D6230000}"/>
    <cellStyle name="Navadno 2 9 7" xfId="9184" xr:uid="{00000000-0005-0000-0000-0000D7230000}"/>
    <cellStyle name="Navadno 2 90" xfId="9185" xr:uid="{00000000-0005-0000-0000-0000D8230000}"/>
    <cellStyle name="Navadno 2 91" xfId="9186" xr:uid="{00000000-0005-0000-0000-0000D9230000}"/>
    <cellStyle name="Navadno 2_lek_LJ-liofilizacija-1" xfId="9187" xr:uid="{00000000-0005-0000-0000-0000DA230000}"/>
    <cellStyle name="Navadno 20" xfId="9188" xr:uid="{00000000-0005-0000-0000-0000DB230000}"/>
    <cellStyle name="Navadno 20 10" xfId="9189" xr:uid="{00000000-0005-0000-0000-0000DC230000}"/>
    <cellStyle name="Navadno 20 10 2" xfId="9190" xr:uid="{00000000-0005-0000-0000-0000DD230000}"/>
    <cellStyle name="Navadno 20 11" xfId="9191" xr:uid="{00000000-0005-0000-0000-0000DE230000}"/>
    <cellStyle name="Navadno 20 11 2" xfId="9192" xr:uid="{00000000-0005-0000-0000-0000DF230000}"/>
    <cellStyle name="Navadno 20 12" xfId="9193" xr:uid="{00000000-0005-0000-0000-0000E0230000}"/>
    <cellStyle name="Navadno 20 12 2" xfId="9194" xr:uid="{00000000-0005-0000-0000-0000E1230000}"/>
    <cellStyle name="Navadno 20 13" xfId="9195" xr:uid="{00000000-0005-0000-0000-0000E2230000}"/>
    <cellStyle name="Navadno 20 13 2" xfId="9196" xr:uid="{00000000-0005-0000-0000-0000E3230000}"/>
    <cellStyle name="Navadno 20 14" xfId="9197" xr:uid="{00000000-0005-0000-0000-0000E4230000}"/>
    <cellStyle name="Navadno 20 14 2" xfId="9198" xr:uid="{00000000-0005-0000-0000-0000E5230000}"/>
    <cellStyle name="Navadno 20 15" xfId="9199" xr:uid="{00000000-0005-0000-0000-0000E6230000}"/>
    <cellStyle name="Navadno 20 15 2" xfId="9200" xr:uid="{00000000-0005-0000-0000-0000E7230000}"/>
    <cellStyle name="Navadno 20 16" xfId="9201" xr:uid="{00000000-0005-0000-0000-0000E8230000}"/>
    <cellStyle name="Navadno 20 16 2" xfId="9202" xr:uid="{00000000-0005-0000-0000-0000E9230000}"/>
    <cellStyle name="Navadno 20 17" xfId="9203" xr:uid="{00000000-0005-0000-0000-0000EA230000}"/>
    <cellStyle name="Navadno 20 17 2" xfId="9204" xr:uid="{00000000-0005-0000-0000-0000EB230000}"/>
    <cellStyle name="Navadno 20 18" xfId="9205" xr:uid="{00000000-0005-0000-0000-0000EC230000}"/>
    <cellStyle name="Navadno 20 18 2" xfId="9206" xr:uid="{00000000-0005-0000-0000-0000ED230000}"/>
    <cellStyle name="Navadno 20 19" xfId="9207" xr:uid="{00000000-0005-0000-0000-0000EE230000}"/>
    <cellStyle name="Navadno 20 19 2" xfId="9208" xr:uid="{00000000-0005-0000-0000-0000EF230000}"/>
    <cellStyle name="Navadno 20 2" xfId="9209" xr:uid="{00000000-0005-0000-0000-0000F0230000}"/>
    <cellStyle name="Navadno 20 2 10" xfId="9210" xr:uid="{00000000-0005-0000-0000-0000F1230000}"/>
    <cellStyle name="Navadno 20 2 11" xfId="9211" xr:uid="{00000000-0005-0000-0000-0000F2230000}"/>
    <cellStyle name="Navadno 20 2 12" xfId="9212" xr:uid="{00000000-0005-0000-0000-0000F3230000}"/>
    <cellStyle name="Navadno 20 2 13" xfId="9213" xr:uid="{00000000-0005-0000-0000-0000F4230000}"/>
    <cellStyle name="Navadno 20 2 14" xfId="9214" xr:uid="{00000000-0005-0000-0000-0000F5230000}"/>
    <cellStyle name="Navadno 20 2 15" xfId="9215" xr:uid="{00000000-0005-0000-0000-0000F6230000}"/>
    <cellStyle name="Navadno 20 2 16" xfId="9216" xr:uid="{00000000-0005-0000-0000-0000F7230000}"/>
    <cellStyle name="Navadno 20 2 17" xfId="9217" xr:uid="{00000000-0005-0000-0000-0000F8230000}"/>
    <cellStyle name="Navadno 20 2 18" xfId="9218" xr:uid="{00000000-0005-0000-0000-0000F9230000}"/>
    <cellStyle name="Navadno 20 2 19" xfId="9219" xr:uid="{00000000-0005-0000-0000-0000FA230000}"/>
    <cellStyle name="Navadno 20 2 2" xfId="9220" xr:uid="{00000000-0005-0000-0000-0000FB230000}"/>
    <cellStyle name="Navadno 20 2 20" xfId="9221" xr:uid="{00000000-0005-0000-0000-0000FC230000}"/>
    <cellStyle name="Navadno 20 2 21" xfId="9222" xr:uid="{00000000-0005-0000-0000-0000FD230000}"/>
    <cellStyle name="Navadno 20 2 22" xfId="9223" xr:uid="{00000000-0005-0000-0000-0000FE230000}"/>
    <cellStyle name="Navadno 20 2 23" xfId="9224" xr:uid="{00000000-0005-0000-0000-0000FF230000}"/>
    <cellStyle name="Navadno 20 2 24" xfId="9225" xr:uid="{00000000-0005-0000-0000-000000240000}"/>
    <cellStyle name="Navadno 20 2 3" xfId="9226" xr:uid="{00000000-0005-0000-0000-000001240000}"/>
    <cellStyle name="Navadno 20 2 4" xfId="9227" xr:uid="{00000000-0005-0000-0000-000002240000}"/>
    <cellStyle name="Navadno 20 2 5" xfId="9228" xr:uid="{00000000-0005-0000-0000-000003240000}"/>
    <cellStyle name="Navadno 20 2 6" xfId="9229" xr:uid="{00000000-0005-0000-0000-000004240000}"/>
    <cellStyle name="Navadno 20 2 7" xfId="9230" xr:uid="{00000000-0005-0000-0000-000005240000}"/>
    <cellStyle name="Navadno 20 2 8" xfId="9231" xr:uid="{00000000-0005-0000-0000-000006240000}"/>
    <cellStyle name="Navadno 20 2 9" xfId="9232" xr:uid="{00000000-0005-0000-0000-000007240000}"/>
    <cellStyle name="Navadno 20 20" xfId="9233" xr:uid="{00000000-0005-0000-0000-000008240000}"/>
    <cellStyle name="Navadno 20 20 2" xfId="9234" xr:uid="{00000000-0005-0000-0000-000009240000}"/>
    <cellStyle name="Navadno 20 21" xfId="9235" xr:uid="{00000000-0005-0000-0000-00000A240000}"/>
    <cellStyle name="Navadno 20 21 2" xfId="9236" xr:uid="{00000000-0005-0000-0000-00000B240000}"/>
    <cellStyle name="Navadno 20 22" xfId="9237" xr:uid="{00000000-0005-0000-0000-00000C240000}"/>
    <cellStyle name="Navadno 20 22 2" xfId="9238" xr:uid="{00000000-0005-0000-0000-00000D240000}"/>
    <cellStyle name="Navadno 20 23" xfId="9239" xr:uid="{00000000-0005-0000-0000-00000E240000}"/>
    <cellStyle name="Navadno 20 23 2" xfId="9240" xr:uid="{00000000-0005-0000-0000-00000F240000}"/>
    <cellStyle name="Navadno 20 24" xfId="9241" xr:uid="{00000000-0005-0000-0000-000010240000}"/>
    <cellStyle name="Navadno 20 24 2" xfId="9242" xr:uid="{00000000-0005-0000-0000-000011240000}"/>
    <cellStyle name="Navadno 20 25" xfId="9243" xr:uid="{00000000-0005-0000-0000-000012240000}"/>
    <cellStyle name="Navadno 20 25 2" xfId="9244" xr:uid="{00000000-0005-0000-0000-000013240000}"/>
    <cellStyle name="Navadno 20 26" xfId="9245" xr:uid="{00000000-0005-0000-0000-000014240000}"/>
    <cellStyle name="Navadno 20 26 2" xfId="9246" xr:uid="{00000000-0005-0000-0000-000015240000}"/>
    <cellStyle name="Navadno 20 27" xfId="9247" xr:uid="{00000000-0005-0000-0000-000016240000}"/>
    <cellStyle name="Navadno 20 27 2" xfId="9248" xr:uid="{00000000-0005-0000-0000-000017240000}"/>
    <cellStyle name="Navadno 20 28" xfId="9249" xr:uid="{00000000-0005-0000-0000-000018240000}"/>
    <cellStyle name="Navadno 20 28 2" xfId="9250" xr:uid="{00000000-0005-0000-0000-000019240000}"/>
    <cellStyle name="Navadno 20 29" xfId="9251" xr:uid="{00000000-0005-0000-0000-00001A240000}"/>
    <cellStyle name="Navadno 20 29 2" xfId="9252" xr:uid="{00000000-0005-0000-0000-00001B240000}"/>
    <cellStyle name="Navadno 20 3" xfId="9253" xr:uid="{00000000-0005-0000-0000-00001C240000}"/>
    <cellStyle name="Navadno 20 3 2" xfId="9254" xr:uid="{00000000-0005-0000-0000-00001D240000}"/>
    <cellStyle name="Navadno 20 3 3" xfId="9255" xr:uid="{00000000-0005-0000-0000-00001E240000}"/>
    <cellStyle name="Navadno 20 3 4" xfId="9256" xr:uid="{00000000-0005-0000-0000-00001F240000}"/>
    <cellStyle name="Navadno 20 3 5" xfId="9257" xr:uid="{00000000-0005-0000-0000-000020240000}"/>
    <cellStyle name="Navadno 20 3 6" xfId="9258" xr:uid="{00000000-0005-0000-0000-000021240000}"/>
    <cellStyle name="Navadno 20 3 7" xfId="9259" xr:uid="{00000000-0005-0000-0000-000022240000}"/>
    <cellStyle name="Navadno 20 3 8" xfId="9260" xr:uid="{00000000-0005-0000-0000-000023240000}"/>
    <cellStyle name="Navadno 20 30" xfId="9261" xr:uid="{00000000-0005-0000-0000-000024240000}"/>
    <cellStyle name="Navadno 20 30 2" xfId="9262" xr:uid="{00000000-0005-0000-0000-000025240000}"/>
    <cellStyle name="Navadno 20 31" xfId="9263" xr:uid="{00000000-0005-0000-0000-000026240000}"/>
    <cellStyle name="Navadno 20 31 2" xfId="9264" xr:uid="{00000000-0005-0000-0000-000027240000}"/>
    <cellStyle name="Navadno 20 32" xfId="9265" xr:uid="{00000000-0005-0000-0000-000028240000}"/>
    <cellStyle name="Navadno 20 32 2" xfId="9266" xr:uid="{00000000-0005-0000-0000-000029240000}"/>
    <cellStyle name="Navadno 20 33" xfId="9267" xr:uid="{00000000-0005-0000-0000-00002A240000}"/>
    <cellStyle name="Navadno 20 33 2" xfId="9268" xr:uid="{00000000-0005-0000-0000-00002B240000}"/>
    <cellStyle name="Navadno 20 34" xfId="9269" xr:uid="{00000000-0005-0000-0000-00002C240000}"/>
    <cellStyle name="Navadno 20 34 2" xfId="9270" xr:uid="{00000000-0005-0000-0000-00002D240000}"/>
    <cellStyle name="Navadno 20 35" xfId="9271" xr:uid="{00000000-0005-0000-0000-00002E240000}"/>
    <cellStyle name="Navadno 20 35 2" xfId="9272" xr:uid="{00000000-0005-0000-0000-00002F240000}"/>
    <cellStyle name="Navadno 20 36" xfId="9273" xr:uid="{00000000-0005-0000-0000-000030240000}"/>
    <cellStyle name="Navadno 20 36 2" xfId="9274" xr:uid="{00000000-0005-0000-0000-000031240000}"/>
    <cellStyle name="Navadno 20 37" xfId="9275" xr:uid="{00000000-0005-0000-0000-000032240000}"/>
    <cellStyle name="Navadno 20 37 2" xfId="9276" xr:uid="{00000000-0005-0000-0000-000033240000}"/>
    <cellStyle name="Navadno 20 38" xfId="9277" xr:uid="{00000000-0005-0000-0000-000034240000}"/>
    <cellStyle name="Navadno 20 38 2" xfId="9278" xr:uid="{00000000-0005-0000-0000-000035240000}"/>
    <cellStyle name="Navadno 20 39" xfId="9279" xr:uid="{00000000-0005-0000-0000-000036240000}"/>
    <cellStyle name="Navadno 20 39 2" xfId="9280" xr:uid="{00000000-0005-0000-0000-000037240000}"/>
    <cellStyle name="Navadno 20 4" xfId="9281" xr:uid="{00000000-0005-0000-0000-000038240000}"/>
    <cellStyle name="Navadno 20 4 2" xfId="9282" xr:uid="{00000000-0005-0000-0000-000039240000}"/>
    <cellStyle name="Navadno 20 4 3" xfId="9283" xr:uid="{00000000-0005-0000-0000-00003A240000}"/>
    <cellStyle name="Navadno 20 4 4" xfId="9284" xr:uid="{00000000-0005-0000-0000-00003B240000}"/>
    <cellStyle name="Navadno 20 4 5" xfId="9285" xr:uid="{00000000-0005-0000-0000-00003C240000}"/>
    <cellStyle name="Navadno 20 4 6" xfId="9286" xr:uid="{00000000-0005-0000-0000-00003D240000}"/>
    <cellStyle name="Navadno 20 40" xfId="9287" xr:uid="{00000000-0005-0000-0000-00003E240000}"/>
    <cellStyle name="Navadno 20 40 2" xfId="9288" xr:uid="{00000000-0005-0000-0000-00003F240000}"/>
    <cellStyle name="Navadno 20 41" xfId="9289" xr:uid="{00000000-0005-0000-0000-000040240000}"/>
    <cellStyle name="Navadno 20 41 2" xfId="9290" xr:uid="{00000000-0005-0000-0000-000041240000}"/>
    <cellStyle name="Navadno 20 42" xfId="9291" xr:uid="{00000000-0005-0000-0000-000042240000}"/>
    <cellStyle name="Navadno 20 42 2" xfId="9292" xr:uid="{00000000-0005-0000-0000-000043240000}"/>
    <cellStyle name="Navadno 20 43" xfId="9293" xr:uid="{00000000-0005-0000-0000-000044240000}"/>
    <cellStyle name="Navadno 20 43 2" xfId="9294" xr:uid="{00000000-0005-0000-0000-000045240000}"/>
    <cellStyle name="Navadno 20 44" xfId="9295" xr:uid="{00000000-0005-0000-0000-000046240000}"/>
    <cellStyle name="Navadno 20 44 2" xfId="9296" xr:uid="{00000000-0005-0000-0000-000047240000}"/>
    <cellStyle name="Navadno 20 45" xfId="9297" xr:uid="{00000000-0005-0000-0000-000048240000}"/>
    <cellStyle name="Navadno 20 5" xfId="9298" xr:uid="{00000000-0005-0000-0000-000049240000}"/>
    <cellStyle name="Navadno 20 5 2" xfId="9299" xr:uid="{00000000-0005-0000-0000-00004A240000}"/>
    <cellStyle name="Navadno 20 5 3" xfId="9300" xr:uid="{00000000-0005-0000-0000-00004B240000}"/>
    <cellStyle name="Navadno 20 5 4" xfId="9301" xr:uid="{00000000-0005-0000-0000-00004C240000}"/>
    <cellStyle name="Navadno 20 5 5" xfId="9302" xr:uid="{00000000-0005-0000-0000-00004D240000}"/>
    <cellStyle name="Navadno 20 5 6" xfId="9303" xr:uid="{00000000-0005-0000-0000-00004E240000}"/>
    <cellStyle name="Navadno 20 6" xfId="9304" xr:uid="{00000000-0005-0000-0000-00004F240000}"/>
    <cellStyle name="Navadno 20 6 2" xfId="9305" xr:uid="{00000000-0005-0000-0000-000050240000}"/>
    <cellStyle name="Navadno 20 6 3" xfId="9306" xr:uid="{00000000-0005-0000-0000-000051240000}"/>
    <cellStyle name="Navadno 20 6 4" xfId="9307" xr:uid="{00000000-0005-0000-0000-000052240000}"/>
    <cellStyle name="Navadno 20 6 5" xfId="9308" xr:uid="{00000000-0005-0000-0000-000053240000}"/>
    <cellStyle name="Navadno 20 6 6" xfId="9309" xr:uid="{00000000-0005-0000-0000-000054240000}"/>
    <cellStyle name="Navadno 20 7" xfId="9310" xr:uid="{00000000-0005-0000-0000-000055240000}"/>
    <cellStyle name="Navadno 20 7 2" xfId="9311" xr:uid="{00000000-0005-0000-0000-000056240000}"/>
    <cellStyle name="Navadno 20 8" xfId="9312" xr:uid="{00000000-0005-0000-0000-000057240000}"/>
    <cellStyle name="Navadno 20 8 2" xfId="9313" xr:uid="{00000000-0005-0000-0000-000058240000}"/>
    <cellStyle name="Navadno 20 9" xfId="9314" xr:uid="{00000000-0005-0000-0000-000059240000}"/>
    <cellStyle name="Navadno 20 9 2" xfId="9315" xr:uid="{00000000-0005-0000-0000-00005A240000}"/>
    <cellStyle name="Navadno 21" xfId="9316" xr:uid="{00000000-0005-0000-0000-00005B240000}"/>
    <cellStyle name="Navadno 21 10" xfId="9317" xr:uid="{00000000-0005-0000-0000-00005C240000}"/>
    <cellStyle name="Navadno 21 11" xfId="9318" xr:uid="{00000000-0005-0000-0000-00005D240000}"/>
    <cellStyle name="Navadno 21 12" xfId="9319" xr:uid="{00000000-0005-0000-0000-00005E240000}"/>
    <cellStyle name="Navadno 21 13" xfId="9320" xr:uid="{00000000-0005-0000-0000-00005F240000}"/>
    <cellStyle name="Navadno 21 14" xfId="9321" xr:uid="{00000000-0005-0000-0000-000060240000}"/>
    <cellStyle name="Navadno 21 15" xfId="9322" xr:uid="{00000000-0005-0000-0000-000061240000}"/>
    <cellStyle name="Navadno 21 16" xfId="9323" xr:uid="{00000000-0005-0000-0000-000062240000}"/>
    <cellStyle name="Navadno 21 17" xfId="9324" xr:uid="{00000000-0005-0000-0000-000063240000}"/>
    <cellStyle name="Navadno 21 18" xfId="9325" xr:uid="{00000000-0005-0000-0000-000064240000}"/>
    <cellStyle name="Navadno 21 19" xfId="9326" xr:uid="{00000000-0005-0000-0000-000065240000}"/>
    <cellStyle name="Navadno 21 2" xfId="9327" xr:uid="{00000000-0005-0000-0000-000066240000}"/>
    <cellStyle name="Navadno 21 2 10" xfId="9328" xr:uid="{00000000-0005-0000-0000-000067240000}"/>
    <cellStyle name="Navadno 21 2 11" xfId="9329" xr:uid="{00000000-0005-0000-0000-000068240000}"/>
    <cellStyle name="Navadno 21 2 12" xfId="9330" xr:uid="{00000000-0005-0000-0000-000069240000}"/>
    <cellStyle name="Navadno 21 2 13" xfId="9331" xr:uid="{00000000-0005-0000-0000-00006A240000}"/>
    <cellStyle name="Navadno 21 2 14" xfId="9332" xr:uid="{00000000-0005-0000-0000-00006B240000}"/>
    <cellStyle name="Navadno 21 2 15" xfId="9333" xr:uid="{00000000-0005-0000-0000-00006C240000}"/>
    <cellStyle name="Navadno 21 2 16" xfId="9334" xr:uid="{00000000-0005-0000-0000-00006D240000}"/>
    <cellStyle name="Navadno 21 2 17" xfId="9335" xr:uid="{00000000-0005-0000-0000-00006E240000}"/>
    <cellStyle name="Navadno 21 2 18" xfId="9336" xr:uid="{00000000-0005-0000-0000-00006F240000}"/>
    <cellStyle name="Navadno 21 2 19" xfId="9337" xr:uid="{00000000-0005-0000-0000-000070240000}"/>
    <cellStyle name="Navadno 21 2 2" xfId="9338" xr:uid="{00000000-0005-0000-0000-000071240000}"/>
    <cellStyle name="Navadno 21 2 20" xfId="9339" xr:uid="{00000000-0005-0000-0000-000072240000}"/>
    <cellStyle name="Navadno 21 2 21" xfId="9340" xr:uid="{00000000-0005-0000-0000-000073240000}"/>
    <cellStyle name="Navadno 21 2 22" xfId="9341" xr:uid="{00000000-0005-0000-0000-000074240000}"/>
    <cellStyle name="Navadno 21 2 23" xfId="9342" xr:uid="{00000000-0005-0000-0000-000075240000}"/>
    <cellStyle name="Navadno 21 2 24" xfId="9343" xr:uid="{00000000-0005-0000-0000-000076240000}"/>
    <cellStyle name="Navadno 21 2 3" xfId="9344" xr:uid="{00000000-0005-0000-0000-000077240000}"/>
    <cellStyle name="Navadno 21 2 4" xfId="9345" xr:uid="{00000000-0005-0000-0000-000078240000}"/>
    <cellStyle name="Navadno 21 2 5" xfId="9346" xr:uid="{00000000-0005-0000-0000-000079240000}"/>
    <cellStyle name="Navadno 21 2 6" xfId="9347" xr:uid="{00000000-0005-0000-0000-00007A240000}"/>
    <cellStyle name="Navadno 21 2 7" xfId="9348" xr:uid="{00000000-0005-0000-0000-00007B240000}"/>
    <cellStyle name="Navadno 21 2 8" xfId="9349" xr:uid="{00000000-0005-0000-0000-00007C240000}"/>
    <cellStyle name="Navadno 21 2 9" xfId="9350" xr:uid="{00000000-0005-0000-0000-00007D240000}"/>
    <cellStyle name="Navadno 21 20" xfId="9351" xr:uid="{00000000-0005-0000-0000-00007E240000}"/>
    <cellStyle name="Navadno 21 21" xfId="9352" xr:uid="{00000000-0005-0000-0000-00007F240000}"/>
    <cellStyle name="Navadno 21 22" xfId="9353" xr:uid="{00000000-0005-0000-0000-000080240000}"/>
    <cellStyle name="Navadno 21 23" xfId="9354" xr:uid="{00000000-0005-0000-0000-000081240000}"/>
    <cellStyle name="Navadno 21 24" xfId="9355" xr:uid="{00000000-0005-0000-0000-000082240000}"/>
    <cellStyle name="Navadno 21 25" xfId="9356" xr:uid="{00000000-0005-0000-0000-000083240000}"/>
    <cellStyle name="Navadno 21 26" xfId="9357" xr:uid="{00000000-0005-0000-0000-000084240000}"/>
    <cellStyle name="Navadno 21 27" xfId="9358" xr:uid="{00000000-0005-0000-0000-000085240000}"/>
    <cellStyle name="Navadno 21 28" xfId="9359" xr:uid="{00000000-0005-0000-0000-000086240000}"/>
    <cellStyle name="Navadno 21 29" xfId="9360" xr:uid="{00000000-0005-0000-0000-000087240000}"/>
    <cellStyle name="Navadno 21 3" xfId="9361" xr:uid="{00000000-0005-0000-0000-000088240000}"/>
    <cellStyle name="Navadno 21 3 2" xfId="9362" xr:uid="{00000000-0005-0000-0000-000089240000}"/>
    <cellStyle name="Navadno 21 3 3" xfId="9363" xr:uid="{00000000-0005-0000-0000-00008A240000}"/>
    <cellStyle name="Navadno 21 3 4" xfId="9364" xr:uid="{00000000-0005-0000-0000-00008B240000}"/>
    <cellStyle name="Navadno 21 3 5" xfId="9365" xr:uid="{00000000-0005-0000-0000-00008C240000}"/>
    <cellStyle name="Navadno 21 3 6" xfId="9366" xr:uid="{00000000-0005-0000-0000-00008D240000}"/>
    <cellStyle name="Navadno 21 3 7" xfId="9367" xr:uid="{00000000-0005-0000-0000-00008E240000}"/>
    <cellStyle name="Navadno 21 3 8" xfId="9368" xr:uid="{00000000-0005-0000-0000-00008F240000}"/>
    <cellStyle name="Navadno 21 30" xfId="9369" xr:uid="{00000000-0005-0000-0000-000090240000}"/>
    <cellStyle name="Navadno 21 31" xfId="9370" xr:uid="{00000000-0005-0000-0000-000091240000}"/>
    <cellStyle name="Navadno 21 32" xfId="9371" xr:uid="{00000000-0005-0000-0000-000092240000}"/>
    <cellStyle name="Navadno 21 4" xfId="9372" xr:uid="{00000000-0005-0000-0000-000093240000}"/>
    <cellStyle name="Navadno 21 4 2" xfId="9373" xr:uid="{00000000-0005-0000-0000-000094240000}"/>
    <cellStyle name="Navadno 21 4 3" xfId="9374" xr:uid="{00000000-0005-0000-0000-000095240000}"/>
    <cellStyle name="Navadno 21 4 4" xfId="9375" xr:uid="{00000000-0005-0000-0000-000096240000}"/>
    <cellStyle name="Navadno 21 4 5" xfId="9376" xr:uid="{00000000-0005-0000-0000-000097240000}"/>
    <cellStyle name="Navadno 21 4 6" xfId="9377" xr:uid="{00000000-0005-0000-0000-000098240000}"/>
    <cellStyle name="Navadno 21 4 7" xfId="9378" xr:uid="{00000000-0005-0000-0000-000099240000}"/>
    <cellStyle name="Navadno 21 4 8" xfId="9379" xr:uid="{00000000-0005-0000-0000-00009A240000}"/>
    <cellStyle name="Navadno 21 5" xfId="9380" xr:uid="{00000000-0005-0000-0000-00009B240000}"/>
    <cellStyle name="Navadno 21 5 2" xfId="9381" xr:uid="{00000000-0005-0000-0000-00009C240000}"/>
    <cellStyle name="Navadno 21 5 3" xfId="9382" xr:uid="{00000000-0005-0000-0000-00009D240000}"/>
    <cellStyle name="Navadno 21 5 4" xfId="9383" xr:uid="{00000000-0005-0000-0000-00009E240000}"/>
    <cellStyle name="Navadno 21 5 5" xfId="9384" xr:uid="{00000000-0005-0000-0000-00009F240000}"/>
    <cellStyle name="Navadno 21 5 6" xfId="9385" xr:uid="{00000000-0005-0000-0000-0000A0240000}"/>
    <cellStyle name="Navadno 21 5 7" xfId="9386" xr:uid="{00000000-0005-0000-0000-0000A1240000}"/>
    <cellStyle name="Navadno 21 5 8" xfId="9387" xr:uid="{00000000-0005-0000-0000-0000A2240000}"/>
    <cellStyle name="Navadno 21 6" xfId="9388" xr:uid="{00000000-0005-0000-0000-0000A3240000}"/>
    <cellStyle name="Navadno 21 6 2" xfId="9389" xr:uid="{00000000-0005-0000-0000-0000A4240000}"/>
    <cellStyle name="Navadno 21 6 3" xfId="9390" xr:uid="{00000000-0005-0000-0000-0000A5240000}"/>
    <cellStyle name="Navadno 21 6 4" xfId="9391" xr:uid="{00000000-0005-0000-0000-0000A6240000}"/>
    <cellStyle name="Navadno 21 6 5" xfId="9392" xr:uid="{00000000-0005-0000-0000-0000A7240000}"/>
    <cellStyle name="Navadno 21 6 6" xfId="9393" xr:uid="{00000000-0005-0000-0000-0000A8240000}"/>
    <cellStyle name="Navadno 21 6 7" xfId="9394" xr:uid="{00000000-0005-0000-0000-0000A9240000}"/>
    <cellStyle name="Navadno 21 6 8" xfId="9395" xr:uid="{00000000-0005-0000-0000-0000AA240000}"/>
    <cellStyle name="Navadno 21 7" xfId="9396" xr:uid="{00000000-0005-0000-0000-0000AB240000}"/>
    <cellStyle name="Navadno 21 7 2" xfId="9397" xr:uid="{00000000-0005-0000-0000-0000AC240000}"/>
    <cellStyle name="Navadno 21 7 3" xfId="9398" xr:uid="{00000000-0005-0000-0000-0000AD240000}"/>
    <cellStyle name="Navadno 21 7 4" xfId="9399" xr:uid="{00000000-0005-0000-0000-0000AE240000}"/>
    <cellStyle name="Navadno 21 7 5" xfId="9400" xr:uid="{00000000-0005-0000-0000-0000AF240000}"/>
    <cellStyle name="Navadno 21 7 6" xfId="9401" xr:uid="{00000000-0005-0000-0000-0000B0240000}"/>
    <cellStyle name="Navadno 21 7 7" xfId="9402" xr:uid="{00000000-0005-0000-0000-0000B1240000}"/>
    <cellStyle name="Navadno 21 7 8" xfId="9403" xr:uid="{00000000-0005-0000-0000-0000B2240000}"/>
    <cellStyle name="Navadno 21 8" xfId="9404" xr:uid="{00000000-0005-0000-0000-0000B3240000}"/>
    <cellStyle name="Navadno 21 8 2" xfId="9405" xr:uid="{00000000-0005-0000-0000-0000B4240000}"/>
    <cellStyle name="Navadno 21 8 3" xfId="9406" xr:uid="{00000000-0005-0000-0000-0000B5240000}"/>
    <cellStyle name="Navadno 21 8 4" xfId="9407" xr:uid="{00000000-0005-0000-0000-0000B6240000}"/>
    <cellStyle name="Navadno 21 8 5" xfId="9408" xr:uid="{00000000-0005-0000-0000-0000B7240000}"/>
    <cellStyle name="Navadno 21 8 6" xfId="9409" xr:uid="{00000000-0005-0000-0000-0000B8240000}"/>
    <cellStyle name="Navadno 21 8 7" xfId="9410" xr:uid="{00000000-0005-0000-0000-0000B9240000}"/>
    <cellStyle name="Navadno 21 8 8" xfId="9411" xr:uid="{00000000-0005-0000-0000-0000BA240000}"/>
    <cellStyle name="Navadno 21 9" xfId="9412" xr:uid="{00000000-0005-0000-0000-0000BB240000}"/>
    <cellStyle name="Navadno 21 9 2" xfId="9413" xr:uid="{00000000-0005-0000-0000-0000BC240000}"/>
    <cellStyle name="Navadno 21 9 3" xfId="9414" xr:uid="{00000000-0005-0000-0000-0000BD240000}"/>
    <cellStyle name="Navadno 21 9 4" xfId="9415" xr:uid="{00000000-0005-0000-0000-0000BE240000}"/>
    <cellStyle name="Navadno 22" xfId="9416" xr:uid="{00000000-0005-0000-0000-0000BF240000}"/>
    <cellStyle name="Navadno 22 10" xfId="9417" xr:uid="{00000000-0005-0000-0000-0000C0240000}"/>
    <cellStyle name="Navadno 22 11" xfId="9418" xr:uid="{00000000-0005-0000-0000-0000C1240000}"/>
    <cellStyle name="Navadno 22 12" xfId="9419" xr:uid="{00000000-0005-0000-0000-0000C2240000}"/>
    <cellStyle name="Navadno 22 13" xfId="9420" xr:uid="{00000000-0005-0000-0000-0000C3240000}"/>
    <cellStyle name="Navadno 22 14" xfId="9421" xr:uid="{00000000-0005-0000-0000-0000C4240000}"/>
    <cellStyle name="Navadno 22 15" xfId="9422" xr:uid="{00000000-0005-0000-0000-0000C5240000}"/>
    <cellStyle name="Navadno 22 16" xfId="9423" xr:uid="{00000000-0005-0000-0000-0000C6240000}"/>
    <cellStyle name="Navadno 22 17" xfId="9424" xr:uid="{00000000-0005-0000-0000-0000C7240000}"/>
    <cellStyle name="Navadno 22 18" xfId="9425" xr:uid="{00000000-0005-0000-0000-0000C8240000}"/>
    <cellStyle name="Navadno 22 19" xfId="9426" xr:uid="{00000000-0005-0000-0000-0000C9240000}"/>
    <cellStyle name="Navadno 22 2" xfId="9427" xr:uid="{00000000-0005-0000-0000-0000CA240000}"/>
    <cellStyle name="Navadno 22 2 10" xfId="9428" xr:uid="{00000000-0005-0000-0000-0000CB240000}"/>
    <cellStyle name="Navadno 22 2 11" xfId="9429" xr:uid="{00000000-0005-0000-0000-0000CC240000}"/>
    <cellStyle name="Navadno 22 2 12" xfId="9430" xr:uid="{00000000-0005-0000-0000-0000CD240000}"/>
    <cellStyle name="Navadno 22 2 13" xfId="9431" xr:uid="{00000000-0005-0000-0000-0000CE240000}"/>
    <cellStyle name="Navadno 22 2 14" xfId="9432" xr:uid="{00000000-0005-0000-0000-0000CF240000}"/>
    <cellStyle name="Navadno 22 2 15" xfId="9433" xr:uid="{00000000-0005-0000-0000-0000D0240000}"/>
    <cellStyle name="Navadno 22 2 16" xfId="9434" xr:uid="{00000000-0005-0000-0000-0000D1240000}"/>
    <cellStyle name="Navadno 22 2 17" xfId="9435" xr:uid="{00000000-0005-0000-0000-0000D2240000}"/>
    <cellStyle name="Navadno 22 2 18" xfId="9436" xr:uid="{00000000-0005-0000-0000-0000D3240000}"/>
    <cellStyle name="Navadno 22 2 19" xfId="9437" xr:uid="{00000000-0005-0000-0000-0000D4240000}"/>
    <cellStyle name="Navadno 22 2 2" xfId="9438" xr:uid="{00000000-0005-0000-0000-0000D5240000}"/>
    <cellStyle name="Navadno 22 2 20" xfId="9439" xr:uid="{00000000-0005-0000-0000-0000D6240000}"/>
    <cellStyle name="Navadno 22 2 21" xfId="9440" xr:uid="{00000000-0005-0000-0000-0000D7240000}"/>
    <cellStyle name="Navadno 22 2 22" xfId="9441" xr:uid="{00000000-0005-0000-0000-0000D8240000}"/>
    <cellStyle name="Navadno 22 2 23" xfId="9442" xr:uid="{00000000-0005-0000-0000-0000D9240000}"/>
    <cellStyle name="Navadno 22 2 24" xfId="9443" xr:uid="{00000000-0005-0000-0000-0000DA240000}"/>
    <cellStyle name="Navadno 22 2 3" xfId="9444" xr:uid="{00000000-0005-0000-0000-0000DB240000}"/>
    <cellStyle name="Navadno 22 2 4" xfId="9445" xr:uid="{00000000-0005-0000-0000-0000DC240000}"/>
    <cellStyle name="Navadno 22 2 5" xfId="9446" xr:uid="{00000000-0005-0000-0000-0000DD240000}"/>
    <cellStyle name="Navadno 22 2 6" xfId="9447" xr:uid="{00000000-0005-0000-0000-0000DE240000}"/>
    <cellStyle name="Navadno 22 2 7" xfId="9448" xr:uid="{00000000-0005-0000-0000-0000DF240000}"/>
    <cellStyle name="Navadno 22 2 8" xfId="9449" xr:uid="{00000000-0005-0000-0000-0000E0240000}"/>
    <cellStyle name="Navadno 22 2 9" xfId="9450" xr:uid="{00000000-0005-0000-0000-0000E1240000}"/>
    <cellStyle name="Navadno 22 20" xfId="9451" xr:uid="{00000000-0005-0000-0000-0000E2240000}"/>
    <cellStyle name="Navadno 22 21" xfId="9452" xr:uid="{00000000-0005-0000-0000-0000E3240000}"/>
    <cellStyle name="Navadno 22 22" xfId="9453" xr:uid="{00000000-0005-0000-0000-0000E4240000}"/>
    <cellStyle name="Navadno 22 23" xfId="9454" xr:uid="{00000000-0005-0000-0000-0000E5240000}"/>
    <cellStyle name="Navadno 22 24" xfId="9455" xr:uid="{00000000-0005-0000-0000-0000E6240000}"/>
    <cellStyle name="Navadno 22 25" xfId="9456" xr:uid="{00000000-0005-0000-0000-0000E7240000}"/>
    <cellStyle name="Navadno 22 26" xfId="9457" xr:uid="{00000000-0005-0000-0000-0000E8240000}"/>
    <cellStyle name="Navadno 22 27" xfId="9458" xr:uid="{00000000-0005-0000-0000-0000E9240000}"/>
    <cellStyle name="Navadno 22 28" xfId="9459" xr:uid="{00000000-0005-0000-0000-0000EA240000}"/>
    <cellStyle name="Navadno 22 29" xfId="9460" xr:uid="{00000000-0005-0000-0000-0000EB240000}"/>
    <cellStyle name="Navadno 22 3" xfId="9461" xr:uid="{00000000-0005-0000-0000-0000EC240000}"/>
    <cellStyle name="Navadno 22 3 2" xfId="9462" xr:uid="{00000000-0005-0000-0000-0000ED240000}"/>
    <cellStyle name="Navadno 22 3 3" xfId="9463" xr:uid="{00000000-0005-0000-0000-0000EE240000}"/>
    <cellStyle name="Navadno 22 3 4" xfId="9464" xr:uid="{00000000-0005-0000-0000-0000EF240000}"/>
    <cellStyle name="Navadno 22 3 5" xfId="9465" xr:uid="{00000000-0005-0000-0000-0000F0240000}"/>
    <cellStyle name="Navadno 22 3 6" xfId="9466" xr:uid="{00000000-0005-0000-0000-0000F1240000}"/>
    <cellStyle name="Navadno 22 3 7" xfId="9467" xr:uid="{00000000-0005-0000-0000-0000F2240000}"/>
    <cellStyle name="Navadno 22 3 8" xfId="9468" xr:uid="{00000000-0005-0000-0000-0000F3240000}"/>
    <cellStyle name="Navadno 22 30" xfId="9469" xr:uid="{00000000-0005-0000-0000-0000F4240000}"/>
    <cellStyle name="Navadno 22 31" xfId="9470" xr:uid="{00000000-0005-0000-0000-0000F5240000}"/>
    <cellStyle name="Navadno 22 32" xfId="9471" xr:uid="{00000000-0005-0000-0000-0000F6240000}"/>
    <cellStyle name="Navadno 22 4" xfId="9472" xr:uid="{00000000-0005-0000-0000-0000F7240000}"/>
    <cellStyle name="Navadno 22 4 2" xfId="9473" xr:uid="{00000000-0005-0000-0000-0000F8240000}"/>
    <cellStyle name="Navadno 22 4 3" xfId="9474" xr:uid="{00000000-0005-0000-0000-0000F9240000}"/>
    <cellStyle name="Navadno 22 4 4" xfId="9475" xr:uid="{00000000-0005-0000-0000-0000FA240000}"/>
    <cellStyle name="Navadno 22 4 5" xfId="9476" xr:uid="{00000000-0005-0000-0000-0000FB240000}"/>
    <cellStyle name="Navadno 22 4 6" xfId="9477" xr:uid="{00000000-0005-0000-0000-0000FC240000}"/>
    <cellStyle name="Navadno 22 4 7" xfId="9478" xr:uid="{00000000-0005-0000-0000-0000FD240000}"/>
    <cellStyle name="Navadno 22 4 8" xfId="9479" xr:uid="{00000000-0005-0000-0000-0000FE240000}"/>
    <cellStyle name="Navadno 22 5" xfId="9480" xr:uid="{00000000-0005-0000-0000-0000FF240000}"/>
    <cellStyle name="Navadno 22 5 2" xfId="9481" xr:uid="{00000000-0005-0000-0000-000000250000}"/>
    <cellStyle name="Navadno 22 5 3" xfId="9482" xr:uid="{00000000-0005-0000-0000-000001250000}"/>
    <cellStyle name="Navadno 22 5 4" xfId="9483" xr:uid="{00000000-0005-0000-0000-000002250000}"/>
    <cellStyle name="Navadno 22 5 5" xfId="9484" xr:uid="{00000000-0005-0000-0000-000003250000}"/>
    <cellStyle name="Navadno 22 5 6" xfId="9485" xr:uid="{00000000-0005-0000-0000-000004250000}"/>
    <cellStyle name="Navadno 22 5 7" xfId="9486" xr:uid="{00000000-0005-0000-0000-000005250000}"/>
    <cellStyle name="Navadno 22 5 8" xfId="9487" xr:uid="{00000000-0005-0000-0000-000006250000}"/>
    <cellStyle name="Navadno 22 6" xfId="9488" xr:uid="{00000000-0005-0000-0000-000007250000}"/>
    <cellStyle name="Navadno 22 6 2" xfId="9489" xr:uid="{00000000-0005-0000-0000-000008250000}"/>
    <cellStyle name="Navadno 22 6 3" xfId="9490" xr:uid="{00000000-0005-0000-0000-000009250000}"/>
    <cellStyle name="Navadno 22 6 4" xfId="9491" xr:uid="{00000000-0005-0000-0000-00000A250000}"/>
    <cellStyle name="Navadno 22 6 5" xfId="9492" xr:uid="{00000000-0005-0000-0000-00000B250000}"/>
    <cellStyle name="Navadno 22 6 6" xfId="9493" xr:uid="{00000000-0005-0000-0000-00000C250000}"/>
    <cellStyle name="Navadno 22 6 7" xfId="9494" xr:uid="{00000000-0005-0000-0000-00000D250000}"/>
    <cellStyle name="Navadno 22 6 8" xfId="9495" xr:uid="{00000000-0005-0000-0000-00000E250000}"/>
    <cellStyle name="Navadno 22 7" xfId="9496" xr:uid="{00000000-0005-0000-0000-00000F250000}"/>
    <cellStyle name="Navadno 22 7 2" xfId="9497" xr:uid="{00000000-0005-0000-0000-000010250000}"/>
    <cellStyle name="Navadno 22 7 3" xfId="9498" xr:uid="{00000000-0005-0000-0000-000011250000}"/>
    <cellStyle name="Navadno 22 7 4" xfId="9499" xr:uid="{00000000-0005-0000-0000-000012250000}"/>
    <cellStyle name="Navadno 22 7 5" xfId="9500" xr:uid="{00000000-0005-0000-0000-000013250000}"/>
    <cellStyle name="Navadno 22 7 6" xfId="9501" xr:uid="{00000000-0005-0000-0000-000014250000}"/>
    <cellStyle name="Navadno 22 7 7" xfId="9502" xr:uid="{00000000-0005-0000-0000-000015250000}"/>
    <cellStyle name="Navadno 22 7 8" xfId="9503" xr:uid="{00000000-0005-0000-0000-000016250000}"/>
    <cellStyle name="Navadno 22 8" xfId="9504" xr:uid="{00000000-0005-0000-0000-000017250000}"/>
    <cellStyle name="Navadno 22 8 2" xfId="9505" xr:uid="{00000000-0005-0000-0000-000018250000}"/>
    <cellStyle name="Navadno 22 8 3" xfId="9506" xr:uid="{00000000-0005-0000-0000-000019250000}"/>
    <cellStyle name="Navadno 22 8 4" xfId="9507" xr:uid="{00000000-0005-0000-0000-00001A250000}"/>
    <cellStyle name="Navadno 22 8 5" xfId="9508" xr:uid="{00000000-0005-0000-0000-00001B250000}"/>
    <cellStyle name="Navadno 22 8 6" xfId="9509" xr:uid="{00000000-0005-0000-0000-00001C250000}"/>
    <cellStyle name="Navadno 22 8 7" xfId="9510" xr:uid="{00000000-0005-0000-0000-00001D250000}"/>
    <cellStyle name="Navadno 22 8 8" xfId="9511" xr:uid="{00000000-0005-0000-0000-00001E250000}"/>
    <cellStyle name="Navadno 22 9" xfId="9512" xr:uid="{00000000-0005-0000-0000-00001F250000}"/>
    <cellStyle name="Navadno 22 9 2" xfId="9513" xr:uid="{00000000-0005-0000-0000-000020250000}"/>
    <cellStyle name="Navadno 22 9 3" xfId="9514" xr:uid="{00000000-0005-0000-0000-000021250000}"/>
    <cellStyle name="Navadno 22 9 4" xfId="9515" xr:uid="{00000000-0005-0000-0000-000022250000}"/>
    <cellStyle name="Navadno 23" xfId="9516" xr:uid="{00000000-0005-0000-0000-000023250000}"/>
    <cellStyle name="Navadno 23 10" xfId="9517" xr:uid="{00000000-0005-0000-0000-000024250000}"/>
    <cellStyle name="Navadno 23 10 2" xfId="9518" xr:uid="{00000000-0005-0000-0000-000025250000}"/>
    <cellStyle name="Navadno 23 11" xfId="9519" xr:uid="{00000000-0005-0000-0000-000026250000}"/>
    <cellStyle name="Navadno 23 11 2" xfId="9520" xr:uid="{00000000-0005-0000-0000-000027250000}"/>
    <cellStyle name="Navadno 23 12" xfId="9521" xr:uid="{00000000-0005-0000-0000-000028250000}"/>
    <cellStyle name="Navadno 23 12 2" xfId="9522" xr:uid="{00000000-0005-0000-0000-000029250000}"/>
    <cellStyle name="Navadno 23 13" xfId="9523" xr:uid="{00000000-0005-0000-0000-00002A250000}"/>
    <cellStyle name="Navadno 23 13 2" xfId="9524" xr:uid="{00000000-0005-0000-0000-00002B250000}"/>
    <cellStyle name="Navadno 23 14" xfId="9525" xr:uid="{00000000-0005-0000-0000-00002C250000}"/>
    <cellStyle name="Navadno 23 14 2" xfId="9526" xr:uid="{00000000-0005-0000-0000-00002D250000}"/>
    <cellStyle name="Navadno 23 15" xfId="9527" xr:uid="{00000000-0005-0000-0000-00002E250000}"/>
    <cellStyle name="Navadno 23 15 2" xfId="9528" xr:uid="{00000000-0005-0000-0000-00002F250000}"/>
    <cellStyle name="Navadno 23 16" xfId="9529" xr:uid="{00000000-0005-0000-0000-000030250000}"/>
    <cellStyle name="Navadno 23 16 2" xfId="9530" xr:uid="{00000000-0005-0000-0000-000031250000}"/>
    <cellStyle name="Navadno 23 17" xfId="9531" xr:uid="{00000000-0005-0000-0000-000032250000}"/>
    <cellStyle name="Navadno 23 17 2" xfId="9532" xr:uid="{00000000-0005-0000-0000-000033250000}"/>
    <cellStyle name="Navadno 23 18" xfId="9533" xr:uid="{00000000-0005-0000-0000-000034250000}"/>
    <cellStyle name="Navadno 23 18 2" xfId="9534" xr:uid="{00000000-0005-0000-0000-000035250000}"/>
    <cellStyle name="Navadno 23 19" xfId="9535" xr:uid="{00000000-0005-0000-0000-000036250000}"/>
    <cellStyle name="Navadno 23 19 2" xfId="9536" xr:uid="{00000000-0005-0000-0000-000037250000}"/>
    <cellStyle name="Navadno 23 2" xfId="9537" xr:uid="{00000000-0005-0000-0000-000038250000}"/>
    <cellStyle name="Navadno 23 2 10" xfId="9538" xr:uid="{00000000-0005-0000-0000-000039250000}"/>
    <cellStyle name="Navadno 23 2 11" xfId="9539" xr:uid="{00000000-0005-0000-0000-00003A250000}"/>
    <cellStyle name="Navadno 23 2 12" xfId="9540" xr:uid="{00000000-0005-0000-0000-00003B250000}"/>
    <cellStyle name="Navadno 23 2 13" xfId="9541" xr:uid="{00000000-0005-0000-0000-00003C250000}"/>
    <cellStyle name="Navadno 23 2 14" xfId="9542" xr:uid="{00000000-0005-0000-0000-00003D250000}"/>
    <cellStyle name="Navadno 23 2 15" xfId="9543" xr:uid="{00000000-0005-0000-0000-00003E250000}"/>
    <cellStyle name="Navadno 23 2 16" xfId="9544" xr:uid="{00000000-0005-0000-0000-00003F250000}"/>
    <cellStyle name="Navadno 23 2 17" xfId="9545" xr:uid="{00000000-0005-0000-0000-000040250000}"/>
    <cellStyle name="Navadno 23 2 18" xfId="9546" xr:uid="{00000000-0005-0000-0000-000041250000}"/>
    <cellStyle name="Navadno 23 2 19" xfId="9547" xr:uid="{00000000-0005-0000-0000-000042250000}"/>
    <cellStyle name="Navadno 23 2 2" xfId="9548" xr:uid="{00000000-0005-0000-0000-000043250000}"/>
    <cellStyle name="Navadno 23 2 20" xfId="9549" xr:uid="{00000000-0005-0000-0000-000044250000}"/>
    <cellStyle name="Navadno 23 2 21" xfId="9550" xr:uid="{00000000-0005-0000-0000-000045250000}"/>
    <cellStyle name="Navadno 23 2 22" xfId="9551" xr:uid="{00000000-0005-0000-0000-000046250000}"/>
    <cellStyle name="Navadno 23 2 23" xfId="9552" xr:uid="{00000000-0005-0000-0000-000047250000}"/>
    <cellStyle name="Navadno 23 2 24" xfId="9553" xr:uid="{00000000-0005-0000-0000-000048250000}"/>
    <cellStyle name="Navadno 23 2 3" xfId="9554" xr:uid="{00000000-0005-0000-0000-000049250000}"/>
    <cellStyle name="Navadno 23 2 4" xfId="9555" xr:uid="{00000000-0005-0000-0000-00004A250000}"/>
    <cellStyle name="Navadno 23 2 5" xfId="9556" xr:uid="{00000000-0005-0000-0000-00004B250000}"/>
    <cellStyle name="Navadno 23 2 6" xfId="9557" xr:uid="{00000000-0005-0000-0000-00004C250000}"/>
    <cellStyle name="Navadno 23 2 7" xfId="9558" xr:uid="{00000000-0005-0000-0000-00004D250000}"/>
    <cellStyle name="Navadno 23 2 8" xfId="9559" xr:uid="{00000000-0005-0000-0000-00004E250000}"/>
    <cellStyle name="Navadno 23 2 9" xfId="9560" xr:uid="{00000000-0005-0000-0000-00004F250000}"/>
    <cellStyle name="Navadno 23 20" xfId="9561" xr:uid="{00000000-0005-0000-0000-000050250000}"/>
    <cellStyle name="Navadno 23 20 2" xfId="9562" xr:uid="{00000000-0005-0000-0000-000051250000}"/>
    <cellStyle name="Navadno 23 21" xfId="9563" xr:uid="{00000000-0005-0000-0000-000052250000}"/>
    <cellStyle name="Navadno 23 21 2" xfId="9564" xr:uid="{00000000-0005-0000-0000-000053250000}"/>
    <cellStyle name="Navadno 23 22" xfId="9565" xr:uid="{00000000-0005-0000-0000-000054250000}"/>
    <cellStyle name="Navadno 23 22 2" xfId="9566" xr:uid="{00000000-0005-0000-0000-000055250000}"/>
    <cellStyle name="Navadno 23 23" xfId="9567" xr:uid="{00000000-0005-0000-0000-000056250000}"/>
    <cellStyle name="Navadno 23 23 2" xfId="9568" xr:uid="{00000000-0005-0000-0000-000057250000}"/>
    <cellStyle name="Navadno 23 24" xfId="9569" xr:uid="{00000000-0005-0000-0000-000058250000}"/>
    <cellStyle name="Navadno 23 24 2" xfId="9570" xr:uid="{00000000-0005-0000-0000-000059250000}"/>
    <cellStyle name="Navadno 23 25" xfId="9571" xr:uid="{00000000-0005-0000-0000-00005A250000}"/>
    <cellStyle name="Navadno 23 25 2" xfId="9572" xr:uid="{00000000-0005-0000-0000-00005B250000}"/>
    <cellStyle name="Navadno 23 26" xfId="9573" xr:uid="{00000000-0005-0000-0000-00005C250000}"/>
    <cellStyle name="Navadno 23 26 2" xfId="9574" xr:uid="{00000000-0005-0000-0000-00005D250000}"/>
    <cellStyle name="Navadno 23 27" xfId="9575" xr:uid="{00000000-0005-0000-0000-00005E250000}"/>
    <cellStyle name="Navadno 23 27 2" xfId="9576" xr:uid="{00000000-0005-0000-0000-00005F250000}"/>
    <cellStyle name="Navadno 23 28" xfId="9577" xr:uid="{00000000-0005-0000-0000-000060250000}"/>
    <cellStyle name="Navadno 23 28 2" xfId="9578" xr:uid="{00000000-0005-0000-0000-000061250000}"/>
    <cellStyle name="Navadno 23 29" xfId="9579" xr:uid="{00000000-0005-0000-0000-000062250000}"/>
    <cellStyle name="Navadno 23 29 2" xfId="9580" xr:uid="{00000000-0005-0000-0000-000063250000}"/>
    <cellStyle name="Navadno 23 3" xfId="9581" xr:uid="{00000000-0005-0000-0000-000064250000}"/>
    <cellStyle name="Navadno 23 3 2" xfId="9582" xr:uid="{00000000-0005-0000-0000-000065250000}"/>
    <cellStyle name="Navadno 23 3 3" xfId="9583" xr:uid="{00000000-0005-0000-0000-000066250000}"/>
    <cellStyle name="Navadno 23 3 4" xfId="9584" xr:uid="{00000000-0005-0000-0000-000067250000}"/>
    <cellStyle name="Navadno 23 3 5" xfId="9585" xr:uid="{00000000-0005-0000-0000-000068250000}"/>
    <cellStyle name="Navadno 23 3 6" xfId="9586" xr:uid="{00000000-0005-0000-0000-000069250000}"/>
    <cellStyle name="Navadno 23 3 7" xfId="9587" xr:uid="{00000000-0005-0000-0000-00006A250000}"/>
    <cellStyle name="Navadno 23 3 8" xfId="9588" xr:uid="{00000000-0005-0000-0000-00006B250000}"/>
    <cellStyle name="Navadno 23 30" xfId="9589" xr:uid="{00000000-0005-0000-0000-00006C250000}"/>
    <cellStyle name="Navadno 23 30 2" xfId="9590" xr:uid="{00000000-0005-0000-0000-00006D250000}"/>
    <cellStyle name="Navadno 23 31" xfId="9591" xr:uid="{00000000-0005-0000-0000-00006E250000}"/>
    <cellStyle name="Navadno 23 31 2" xfId="9592" xr:uid="{00000000-0005-0000-0000-00006F250000}"/>
    <cellStyle name="Navadno 23 32" xfId="9593" xr:uid="{00000000-0005-0000-0000-000070250000}"/>
    <cellStyle name="Navadno 23 32 2" xfId="9594" xr:uid="{00000000-0005-0000-0000-000071250000}"/>
    <cellStyle name="Navadno 23 33" xfId="9595" xr:uid="{00000000-0005-0000-0000-000072250000}"/>
    <cellStyle name="Navadno 23 33 2" xfId="9596" xr:uid="{00000000-0005-0000-0000-000073250000}"/>
    <cellStyle name="Navadno 23 34" xfId="9597" xr:uid="{00000000-0005-0000-0000-000074250000}"/>
    <cellStyle name="Navadno 23 34 2" xfId="9598" xr:uid="{00000000-0005-0000-0000-000075250000}"/>
    <cellStyle name="Navadno 23 35" xfId="9599" xr:uid="{00000000-0005-0000-0000-000076250000}"/>
    <cellStyle name="Navadno 23 35 2" xfId="9600" xr:uid="{00000000-0005-0000-0000-000077250000}"/>
    <cellStyle name="Navadno 23 36" xfId="9601" xr:uid="{00000000-0005-0000-0000-000078250000}"/>
    <cellStyle name="Navadno 23 36 2" xfId="9602" xr:uid="{00000000-0005-0000-0000-000079250000}"/>
    <cellStyle name="Navadno 23 37" xfId="9603" xr:uid="{00000000-0005-0000-0000-00007A250000}"/>
    <cellStyle name="Navadno 23 37 2" xfId="9604" xr:uid="{00000000-0005-0000-0000-00007B250000}"/>
    <cellStyle name="Navadno 23 38" xfId="9605" xr:uid="{00000000-0005-0000-0000-00007C250000}"/>
    <cellStyle name="Navadno 23 38 2" xfId="9606" xr:uid="{00000000-0005-0000-0000-00007D250000}"/>
    <cellStyle name="Navadno 23 39" xfId="9607" xr:uid="{00000000-0005-0000-0000-00007E250000}"/>
    <cellStyle name="Navadno 23 39 2" xfId="9608" xr:uid="{00000000-0005-0000-0000-00007F250000}"/>
    <cellStyle name="Navadno 23 4" xfId="9609" xr:uid="{00000000-0005-0000-0000-000080250000}"/>
    <cellStyle name="Navadno 23 4 2" xfId="9610" xr:uid="{00000000-0005-0000-0000-000081250000}"/>
    <cellStyle name="Navadno 23 4 3" xfId="9611" xr:uid="{00000000-0005-0000-0000-000082250000}"/>
    <cellStyle name="Navadno 23 4 4" xfId="9612" xr:uid="{00000000-0005-0000-0000-000083250000}"/>
    <cellStyle name="Navadno 23 4 5" xfId="9613" xr:uid="{00000000-0005-0000-0000-000084250000}"/>
    <cellStyle name="Navadno 23 4 6" xfId="9614" xr:uid="{00000000-0005-0000-0000-000085250000}"/>
    <cellStyle name="Navadno 23 40" xfId="9615" xr:uid="{00000000-0005-0000-0000-000086250000}"/>
    <cellStyle name="Navadno 23 40 2" xfId="9616" xr:uid="{00000000-0005-0000-0000-000087250000}"/>
    <cellStyle name="Navadno 23 41" xfId="9617" xr:uid="{00000000-0005-0000-0000-000088250000}"/>
    <cellStyle name="Navadno 23 41 2" xfId="9618" xr:uid="{00000000-0005-0000-0000-000089250000}"/>
    <cellStyle name="Navadno 23 42" xfId="9619" xr:uid="{00000000-0005-0000-0000-00008A250000}"/>
    <cellStyle name="Navadno 23 42 2" xfId="9620" xr:uid="{00000000-0005-0000-0000-00008B250000}"/>
    <cellStyle name="Navadno 23 43" xfId="9621" xr:uid="{00000000-0005-0000-0000-00008C250000}"/>
    <cellStyle name="Navadno 23 43 2" xfId="9622" xr:uid="{00000000-0005-0000-0000-00008D250000}"/>
    <cellStyle name="Navadno 23 44" xfId="9623" xr:uid="{00000000-0005-0000-0000-00008E250000}"/>
    <cellStyle name="Navadno 23 44 2" xfId="9624" xr:uid="{00000000-0005-0000-0000-00008F250000}"/>
    <cellStyle name="Navadno 23 45" xfId="9625" xr:uid="{00000000-0005-0000-0000-000090250000}"/>
    <cellStyle name="Navadno 23 5" xfId="9626" xr:uid="{00000000-0005-0000-0000-000091250000}"/>
    <cellStyle name="Navadno 23 5 2" xfId="9627" xr:uid="{00000000-0005-0000-0000-000092250000}"/>
    <cellStyle name="Navadno 23 5 3" xfId="9628" xr:uid="{00000000-0005-0000-0000-000093250000}"/>
    <cellStyle name="Navadno 23 5 4" xfId="9629" xr:uid="{00000000-0005-0000-0000-000094250000}"/>
    <cellStyle name="Navadno 23 5 5" xfId="9630" xr:uid="{00000000-0005-0000-0000-000095250000}"/>
    <cellStyle name="Navadno 23 5 6" xfId="9631" xr:uid="{00000000-0005-0000-0000-000096250000}"/>
    <cellStyle name="Navadno 23 6" xfId="9632" xr:uid="{00000000-0005-0000-0000-000097250000}"/>
    <cellStyle name="Navadno 23 6 2" xfId="9633" xr:uid="{00000000-0005-0000-0000-000098250000}"/>
    <cellStyle name="Navadno 23 6 3" xfId="9634" xr:uid="{00000000-0005-0000-0000-000099250000}"/>
    <cellStyle name="Navadno 23 6 4" xfId="9635" xr:uid="{00000000-0005-0000-0000-00009A250000}"/>
    <cellStyle name="Navadno 23 6 5" xfId="9636" xr:uid="{00000000-0005-0000-0000-00009B250000}"/>
    <cellStyle name="Navadno 23 6 6" xfId="9637" xr:uid="{00000000-0005-0000-0000-00009C250000}"/>
    <cellStyle name="Navadno 23 7" xfId="9638" xr:uid="{00000000-0005-0000-0000-00009D250000}"/>
    <cellStyle name="Navadno 23 7 2" xfId="9639" xr:uid="{00000000-0005-0000-0000-00009E250000}"/>
    <cellStyle name="Navadno 23 8" xfId="9640" xr:uid="{00000000-0005-0000-0000-00009F250000}"/>
    <cellStyle name="Navadno 23 8 2" xfId="9641" xr:uid="{00000000-0005-0000-0000-0000A0250000}"/>
    <cellStyle name="Navadno 23 9" xfId="9642" xr:uid="{00000000-0005-0000-0000-0000A1250000}"/>
    <cellStyle name="Navadno 23 9 2" xfId="9643" xr:uid="{00000000-0005-0000-0000-0000A2250000}"/>
    <cellStyle name="Navadno 24" xfId="9644" xr:uid="{00000000-0005-0000-0000-0000A3250000}"/>
    <cellStyle name="Navadno 24 10" xfId="9645" xr:uid="{00000000-0005-0000-0000-0000A4250000}"/>
    <cellStyle name="Navadno 24 11" xfId="9646" xr:uid="{00000000-0005-0000-0000-0000A5250000}"/>
    <cellStyle name="Navadno 24 12" xfId="9647" xr:uid="{00000000-0005-0000-0000-0000A6250000}"/>
    <cellStyle name="Navadno 24 13" xfId="9648" xr:uid="{00000000-0005-0000-0000-0000A7250000}"/>
    <cellStyle name="Navadno 24 14" xfId="9649" xr:uid="{00000000-0005-0000-0000-0000A8250000}"/>
    <cellStyle name="Navadno 24 15" xfId="9650" xr:uid="{00000000-0005-0000-0000-0000A9250000}"/>
    <cellStyle name="Navadno 24 16" xfId="9651" xr:uid="{00000000-0005-0000-0000-0000AA250000}"/>
    <cellStyle name="Navadno 24 17" xfId="9652" xr:uid="{00000000-0005-0000-0000-0000AB250000}"/>
    <cellStyle name="Navadno 24 2" xfId="9653" xr:uid="{00000000-0005-0000-0000-0000AC250000}"/>
    <cellStyle name="Navadno 24 2 2" xfId="9654" xr:uid="{00000000-0005-0000-0000-0000AD250000}"/>
    <cellStyle name="Navadno 24 3" xfId="9655" xr:uid="{00000000-0005-0000-0000-0000AE250000}"/>
    <cellStyle name="Navadno 24 4" xfId="9656" xr:uid="{00000000-0005-0000-0000-0000AF250000}"/>
    <cellStyle name="Navadno 24 5" xfId="9657" xr:uid="{00000000-0005-0000-0000-0000B0250000}"/>
    <cellStyle name="Navadno 24 6" xfId="9658" xr:uid="{00000000-0005-0000-0000-0000B1250000}"/>
    <cellStyle name="Navadno 24 7" xfId="9659" xr:uid="{00000000-0005-0000-0000-0000B2250000}"/>
    <cellStyle name="Navadno 24 8" xfId="9660" xr:uid="{00000000-0005-0000-0000-0000B3250000}"/>
    <cellStyle name="Navadno 24 9" xfId="9661" xr:uid="{00000000-0005-0000-0000-0000B4250000}"/>
    <cellStyle name="Navadno 25" xfId="9662" xr:uid="{00000000-0005-0000-0000-0000B5250000}"/>
    <cellStyle name="Navadno 25 10" xfId="9663" xr:uid="{00000000-0005-0000-0000-0000B6250000}"/>
    <cellStyle name="Navadno 25 10 2" xfId="9664" xr:uid="{00000000-0005-0000-0000-0000B7250000}"/>
    <cellStyle name="Navadno 25 11" xfId="9665" xr:uid="{00000000-0005-0000-0000-0000B8250000}"/>
    <cellStyle name="Navadno 25 11 2" xfId="9666" xr:uid="{00000000-0005-0000-0000-0000B9250000}"/>
    <cellStyle name="Navadno 25 12" xfId="9667" xr:uid="{00000000-0005-0000-0000-0000BA250000}"/>
    <cellStyle name="Navadno 25 12 2" xfId="9668" xr:uid="{00000000-0005-0000-0000-0000BB250000}"/>
    <cellStyle name="Navadno 25 13" xfId="9669" xr:uid="{00000000-0005-0000-0000-0000BC250000}"/>
    <cellStyle name="Navadno 25 13 2" xfId="9670" xr:uid="{00000000-0005-0000-0000-0000BD250000}"/>
    <cellStyle name="Navadno 25 14" xfId="9671" xr:uid="{00000000-0005-0000-0000-0000BE250000}"/>
    <cellStyle name="Navadno 25 14 2" xfId="9672" xr:uid="{00000000-0005-0000-0000-0000BF250000}"/>
    <cellStyle name="Navadno 25 15" xfId="9673" xr:uid="{00000000-0005-0000-0000-0000C0250000}"/>
    <cellStyle name="Navadno 25 15 2" xfId="9674" xr:uid="{00000000-0005-0000-0000-0000C1250000}"/>
    <cellStyle name="Navadno 25 16" xfId="9675" xr:uid="{00000000-0005-0000-0000-0000C2250000}"/>
    <cellStyle name="Navadno 25 16 2" xfId="9676" xr:uid="{00000000-0005-0000-0000-0000C3250000}"/>
    <cellStyle name="Navadno 25 17" xfId="9677" xr:uid="{00000000-0005-0000-0000-0000C4250000}"/>
    <cellStyle name="Navadno 25 17 2" xfId="9678" xr:uid="{00000000-0005-0000-0000-0000C5250000}"/>
    <cellStyle name="Navadno 25 18" xfId="9679" xr:uid="{00000000-0005-0000-0000-0000C6250000}"/>
    <cellStyle name="Navadno 25 18 2" xfId="9680" xr:uid="{00000000-0005-0000-0000-0000C7250000}"/>
    <cellStyle name="Navadno 25 19" xfId="9681" xr:uid="{00000000-0005-0000-0000-0000C8250000}"/>
    <cellStyle name="Navadno 25 19 2" xfId="9682" xr:uid="{00000000-0005-0000-0000-0000C9250000}"/>
    <cellStyle name="Navadno 25 2" xfId="9683" xr:uid="{00000000-0005-0000-0000-0000CA250000}"/>
    <cellStyle name="Navadno 25 2 10" xfId="9684" xr:uid="{00000000-0005-0000-0000-0000CB250000}"/>
    <cellStyle name="Navadno 25 2 11" xfId="9685" xr:uid="{00000000-0005-0000-0000-0000CC250000}"/>
    <cellStyle name="Navadno 25 2 12" xfId="9686" xr:uid="{00000000-0005-0000-0000-0000CD250000}"/>
    <cellStyle name="Navadno 25 2 13" xfId="9687" xr:uid="{00000000-0005-0000-0000-0000CE250000}"/>
    <cellStyle name="Navadno 25 2 14" xfId="9688" xr:uid="{00000000-0005-0000-0000-0000CF250000}"/>
    <cellStyle name="Navadno 25 2 15" xfId="9689" xr:uid="{00000000-0005-0000-0000-0000D0250000}"/>
    <cellStyle name="Navadno 25 2 16" xfId="9690" xr:uid="{00000000-0005-0000-0000-0000D1250000}"/>
    <cellStyle name="Navadno 25 2 17" xfId="9691" xr:uid="{00000000-0005-0000-0000-0000D2250000}"/>
    <cellStyle name="Navadno 25 2 18" xfId="9692" xr:uid="{00000000-0005-0000-0000-0000D3250000}"/>
    <cellStyle name="Navadno 25 2 19" xfId="9693" xr:uid="{00000000-0005-0000-0000-0000D4250000}"/>
    <cellStyle name="Navadno 25 2 2" xfId="9694" xr:uid="{00000000-0005-0000-0000-0000D5250000}"/>
    <cellStyle name="Navadno 25 2 2 2" xfId="9695" xr:uid="{00000000-0005-0000-0000-0000D6250000}"/>
    <cellStyle name="Navadno 25 2 20" xfId="9696" xr:uid="{00000000-0005-0000-0000-0000D7250000}"/>
    <cellStyle name="Navadno 25 2 21" xfId="9697" xr:uid="{00000000-0005-0000-0000-0000D8250000}"/>
    <cellStyle name="Navadno 25 2 22" xfId="9698" xr:uid="{00000000-0005-0000-0000-0000D9250000}"/>
    <cellStyle name="Navadno 25 2 23" xfId="9699" xr:uid="{00000000-0005-0000-0000-0000DA250000}"/>
    <cellStyle name="Navadno 25 2 24" xfId="9700" xr:uid="{00000000-0005-0000-0000-0000DB250000}"/>
    <cellStyle name="Navadno 25 2 3" xfId="9701" xr:uid="{00000000-0005-0000-0000-0000DC250000}"/>
    <cellStyle name="Navadno 25 2 4" xfId="9702" xr:uid="{00000000-0005-0000-0000-0000DD250000}"/>
    <cellStyle name="Navadno 25 2 5" xfId="9703" xr:uid="{00000000-0005-0000-0000-0000DE250000}"/>
    <cellStyle name="Navadno 25 2 6" xfId="9704" xr:uid="{00000000-0005-0000-0000-0000DF250000}"/>
    <cellStyle name="Navadno 25 2 7" xfId="9705" xr:uid="{00000000-0005-0000-0000-0000E0250000}"/>
    <cellStyle name="Navadno 25 2 8" xfId="9706" xr:uid="{00000000-0005-0000-0000-0000E1250000}"/>
    <cellStyle name="Navadno 25 2 9" xfId="9707" xr:uid="{00000000-0005-0000-0000-0000E2250000}"/>
    <cellStyle name="Navadno 25 20" xfId="9708" xr:uid="{00000000-0005-0000-0000-0000E3250000}"/>
    <cellStyle name="Navadno 25 20 2" xfId="9709" xr:uid="{00000000-0005-0000-0000-0000E4250000}"/>
    <cellStyle name="Navadno 25 21" xfId="9710" xr:uid="{00000000-0005-0000-0000-0000E5250000}"/>
    <cellStyle name="Navadno 25 21 2" xfId="9711" xr:uid="{00000000-0005-0000-0000-0000E6250000}"/>
    <cellStyle name="Navadno 25 22" xfId="9712" xr:uid="{00000000-0005-0000-0000-0000E7250000}"/>
    <cellStyle name="Navadno 25 22 2" xfId="9713" xr:uid="{00000000-0005-0000-0000-0000E8250000}"/>
    <cellStyle name="Navadno 25 23" xfId="9714" xr:uid="{00000000-0005-0000-0000-0000E9250000}"/>
    <cellStyle name="Navadno 25 23 2" xfId="9715" xr:uid="{00000000-0005-0000-0000-0000EA250000}"/>
    <cellStyle name="Navadno 25 24" xfId="9716" xr:uid="{00000000-0005-0000-0000-0000EB250000}"/>
    <cellStyle name="Navadno 25 24 2" xfId="9717" xr:uid="{00000000-0005-0000-0000-0000EC250000}"/>
    <cellStyle name="Navadno 25 25" xfId="9718" xr:uid="{00000000-0005-0000-0000-0000ED250000}"/>
    <cellStyle name="Navadno 25 25 2" xfId="9719" xr:uid="{00000000-0005-0000-0000-0000EE250000}"/>
    <cellStyle name="Navadno 25 26" xfId="9720" xr:uid="{00000000-0005-0000-0000-0000EF250000}"/>
    <cellStyle name="Navadno 25 26 2" xfId="9721" xr:uid="{00000000-0005-0000-0000-0000F0250000}"/>
    <cellStyle name="Navadno 25 27" xfId="9722" xr:uid="{00000000-0005-0000-0000-0000F1250000}"/>
    <cellStyle name="Navadno 25 27 2" xfId="9723" xr:uid="{00000000-0005-0000-0000-0000F2250000}"/>
    <cellStyle name="Navadno 25 28" xfId="9724" xr:uid="{00000000-0005-0000-0000-0000F3250000}"/>
    <cellStyle name="Navadno 25 28 2" xfId="9725" xr:uid="{00000000-0005-0000-0000-0000F4250000}"/>
    <cellStyle name="Navadno 25 29" xfId="9726" xr:uid="{00000000-0005-0000-0000-0000F5250000}"/>
    <cellStyle name="Navadno 25 29 2" xfId="9727" xr:uid="{00000000-0005-0000-0000-0000F6250000}"/>
    <cellStyle name="Navadno 25 3" xfId="9728" xr:uid="{00000000-0005-0000-0000-0000F7250000}"/>
    <cellStyle name="Navadno 25 3 2" xfId="9729" xr:uid="{00000000-0005-0000-0000-0000F8250000}"/>
    <cellStyle name="Navadno 25 3 3" xfId="9730" xr:uid="{00000000-0005-0000-0000-0000F9250000}"/>
    <cellStyle name="Navadno 25 3 4" xfId="9731" xr:uid="{00000000-0005-0000-0000-0000FA250000}"/>
    <cellStyle name="Navadno 25 3 5" xfId="9732" xr:uid="{00000000-0005-0000-0000-0000FB250000}"/>
    <cellStyle name="Navadno 25 3 6" xfId="9733" xr:uid="{00000000-0005-0000-0000-0000FC250000}"/>
    <cellStyle name="Navadno 25 3 7" xfId="9734" xr:uid="{00000000-0005-0000-0000-0000FD250000}"/>
    <cellStyle name="Navadno 25 3 8" xfId="9735" xr:uid="{00000000-0005-0000-0000-0000FE250000}"/>
    <cellStyle name="Navadno 25 3 9" xfId="9736" xr:uid="{00000000-0005-0000-0000-0000FF250000}"/>
    <cellStyle name="Navadno 25 30" xfId="9737" xr:uid="{00000000-0005-0000-0000-000000260000}"/>
    <cellStyle name="Navadno 25 30 2" xfId="9738" xr:uid="{00000000-0005-0000-0000-000001260000}"/>
    <cellStyle name="Navadno 25 31" xfId="9739" xr:uid="{00000000-0005-0000-0000-000002260000}"/>
    <cellStyle name="Navadno 25 31 2" xfId="9740" xr:uid="{00000000-0005-0000-0000-000003260000}"/>
    <cellStyle name="Navadno 25 32" xfId="9741" xr:uid="{00000000-0005-0000-0000-000004260000}"/>
    <cellStyle name="Navadno 25 32 2" xfId="9742" xr:uid="{00000000-0005-0000-0000-000005260000}"/>
    <cellStyle name="Navadno 25 33" xfId="9743" xr:uid="{00000000-0005-0000-0000-000006260000}"/>
    <cellStyle name="Navadno 25 33 2" xfId="9744" xr:uid="{00000000-0005-0000-0000-000007260000}"/>
    <cellStyle name="Navadno 25 34" xfId="9745" xr:uid="{00000000-0005-0000-0000-000008260000}"/>
    <cellStyle name="Navadno 25 34 2" xfId="9746" xr:uid="{00000000-0005-0000-0000-000009260000}"/>
    <cellStyle name="Navadno 25 35" xfId="9747" xr:uid="{00000000-0005-0000-0000-00000A260000}"/>
    <cellStyle name="Navadno 25 35 2" xfId="9748" xr:uid="{00000000-0005-0000-0000-00000B260000}"/>
    <cellStyle name="Navadno 25 36" xfId="9749" xr:uid="{00000000-0005-0000-0000-00000C260000}"/>
    <cellStyle name="Navadno 25 36 2" xfId="9750" xr:uid="{00000000-0005-0000-0000-00000D260000}"/>
    <cellStyle name="Navadno 25 37" xfId="9751" xr:uid="{00000000-0005-0000-0000-00000E260000}"/>
    <cellStyle name="Navadno 25 37 2" xfId="9752" xr:uid="{00000000-0005-0000-0000-00000F260000}"/>
    <cellStyle name="Navadno 25 38" xfId="9753" xr:uid="{00000000-0005-0000-0000-000010260000}"/>
    <cellStyle name="Navadno 25 38 2" xfId="9754" xr:uid="{00000000-0005-0000-0000-000011260000}"/>
    <cellStyle name="Navadno 25 39" xfId="9755" xr:uid="{00000000-0005-0000-0000-000012260000}"/>
    <cellStyle name="Navadno 25 39 2" xfId="9756" xr:uid="{00000000-0005-0000-0000-000013260000}"/>
    <cellStyle name="Navadno 25 4" xfId="9757" xr:uid="{00000000-0005-0000-0000-000014260000}"/>
    <cellStyle name="Navadno 25 4 2" xfId="9758" xr:uid="{00000000-0005-0000-0000-000015260000}"/>
    <cellStyle name="Navadno 25 4 3" xfId="9759" xr:uid="{00000000-0005-0000-0000-000016260000}"/>
    <cellStyle name="Navadno 25 4 4" xfId="9760" xr:uid="{00000000-0005-0000-0000-000017260000}"/>
    <cellStyle name="Navadno 25 4 5" xfId="9761" xr:uid="{00000000-0005-0000-0000-000018260000}"/>
    <cellStyle name="Navadno 25 4 6" xfId="9762" xr:uid="{00000000-0005-0000-0000-000019260000}"/>
    <cellStyle name="Navadno 25 40" xfId="9763" xr:uid="{00000000-0005-0000-0000-00001A260000}"/>
    <cellStyle name="Navadno 25 40 2" xfId="9764" xr:uid="{00000000-0005-0000-0000-00001B260000}"/>
    <cellStyle name="Navadno 25 41" xfId="9765" xr:uid="{00000000-0005-0000-0000-00001C260000}"/>
    <cellStyle name="Navadno 25 41 2" xfId="9766" xr:uid="{00000000-0005-0000-0000-00001D260000}"/>
    <cellStyle name="Navadno 25 42" xfId="9767" xr:uid="{00000000-0005-0000-0000-00001E260000}"/>
    <cellStyle name="Navadno 25 42 2" xfId="9768" xr:uid="{00000000-0005-0000-0000-00001F260000}"/>
    <cellStyle name="Navadno 25 43" xfId="9769" xr:uid="{00000000-0005-0000-0000-000020260000}"/>
    <cellStyle name="Navadno 25 43 2" xfId="9770" xr:uid="{00000000-0005-0000-0000-000021260000}"/>
    <cellStyle name="Navadno 25 44" xfId="9771" xr:uid="{00000000-0005-0000-0000-000022260000}"/>
    <cellStyle name="Navadno 25 44 2" xfId="9772" xr:uid="{00000000-0005-0000-0000-000023260000}"/>
    <cellStyle name="Navadno 25 5" xfId="9773" xr:uid="{00000000-0005-0000-0000-000024260000}"/>
    <cellStyle name="Navadno 25 5 2" xfId="9774" xr:uid="{00000000-0005-0000-0000-000025260000}"/>
    <cellStyle name="Navadno 25 5 3" xfId="9775" xr:uid="{00000000-0005-0000-0000-000026260000}"/>
    <cellStyle name="Navadno 25 5 4" xfId="9776" xr:uid="{00000000-0005-0000-0000-000027260000}"/>
    <cellStyle name="Navadno 25 5 5" xfId="9777" xr:uid="{00000000-0005-0000-0000-000028260000}"/>
    <cellStyle name="Navadno 25 5 6" xfId="9778" xr:uid="{00000000-0005-0000-0000-000029260000}"/>
    <cellStyle name="Navadno 25 6" xfId="9779" xr:uid="{00000000-0005-0000-0000-00002A260000}"/>
    <cellStyle name="Navadno 25 6 2" xfId="9780" xr:uid="{00000000-0005-0000-0000-00002B260000}"/>
    <cellStyle name="Navadno 25 6 3" xfId="9781" xr:uid="{00000000-0005-0000-0000-00002C260000}"/>
    <cellStyle name="Navadno 25 6 4" xfId="9782" xr:uid="{00000000-0005-0000-0000-00002D260000}"/>
    <cellStyle name="Navadno 25 6 5" xfId="9783" xr:uid="{00000000-0005-0000-0000-00002E260000}"/>
    <cellStyle name="Navadno 25 6 6" xfId="9784" xr:uid="{00000000-0005-0000-0000-00002F260000}"/>
    <cellStyle name="Navadno 25 7" xfId="9785" xr:uid="{00000000-0005-0000-0000-000030260000}"/>
    <cellStyle name="Navadno 25 7 2" xfId="9786" xr:uid="{00000000-0005-0000-0000-000031260000}"/>
    <cellStyle name="Navadno 25 8" xfId="9787" xr:uid="{00000000-0005-0000-0000-000032260000}"/>
    <cellStyle name="Navadno 25 8 2" xfId="9788" xr:uid="{00000000-0005-0000-0000-000033260000}"/>
    <cellStyle name="Navadno 25 9" xfId="9789" xr:uid="{00000000-0005-0000-0000-000034260000}"/>
    <cellStyle name="Navadno 25 9 2" xfId="9790" xr:uid="{00000000-0005-0000-0000-000035260000}"/>
    <cellStyle name="Navadno 26" xfId="9791" xr:uid="{00000000-0005-0000-0000-000036260000}"/>
    <cellStyle name="Navadno 26 10" xfId="9792" xr:uid="{00000000-0005-0000-0000-000037260000}"/>
    <cellStyle name="Navadno 26 11" xfId="9793" xr:uid="{00000000-0005-0000-0000-000038260000}"/>
    <cellStyle name="Navadno 26 12" xfId="9794" xr:uid="{00000000-0005-0000-0000-000039260000}"/>
    <cellStyle name="Navadno 26 13" xfId="9795" xr:uid="{00000000-0005-0000-0000-00003A260000}"/>
    <cellStyle name="Navadno 26 14" xfId="9796" xr:uid="{00000000-0005-0000-0000-00003B260000}"/>
    <cellStyle name="Navadno 26 15" xfId="9797" xr:uid="{00000000-0005-0000-0000-00003C260000}"/>
    <cellStyle name="Navadno 26 16" xfId="9798" xr:uid="{00000000-0005-0000-0000-00003D260000}"/>
    <cellStyle name="Navadno 26 17" xfId="9799" xr:uid="{00000000-0005-0000-0000-00003E260000}"/>
    <cellStyle name="Navadno 26 2" xfId="9800" xr:uid="{00000000-0005-0000-0000-00003F260000}"/>
    <cellStyle name="Navadno 26 2 2" xfId="9801" xr:uid="{00000000-0005-0000-0000-000040260000}"/>
    <cellStyle name="Navadno 26 3" xfId="9802" xr:uid="{00000000-0005-0000-0000-000041260000}"/>
    <cellStyle name="Navadno 26 4" xfId="9803" xr:uid="{00000000-0005-0000-0000-000042260000}"/>
    <cellStyle name="Navadno 26 5" xfId="9804" xr:uid="{00000000-0005-0000-0000-000043260000}"/>
    <cellStyle name="Navadno 26 6" xfId="9805" xr:uid="{00000000-0005-0000-0000-000044260000}"/>
    <cellStyle name="Navadno 26 7" xfId="9806" xr:uid="{00000000-0005-0000-0000-000045260000}"/>
    <cellStyle name="Navadno 26 8" xfId="9807" xr:uid="{00000000-0005-0000-0000-000046260000}"/>
    <cellStyle name="Navadno 26 9" xfId="9808" xr:uid="{00000000-0005-0000-0000-000047260000}"/>
    <cellStyle name="Navadno 27" xfId="9809" xr:uid="{00000000-0005-0000-0000-000048260000}"/>
    <cellStyle name="Navadno 27 10" xfId="9810" xr:uid="{00000000-0005-0000-0000-000049260000}"/>
    <cellStyle name="Navadno 27 11" xfId="9811" xr:uid="{00000000-0005-0000-0000-00004A260000}"/>
    <cellStyle name="Navadno 27 12" xfId="9812" xr:uid="{00000000-0005-0000-0000-00004B260000}"/>
    <cellStyle name="Navadno 27 13" xfId="9813" xr:uid="{00000000-0005-0000-0000-00004C260000}"/>
    <cellStyle name="Navadno 27 14" xfId="9814" xr:uid="{00000000-0005-0000-0000-00004D260000}"/>
    <cellStyle name="Navadno 27 15" xfId="9815" xr:uid="{00000000-0005-0000-0000-00004E260000}"/>
    <cellStyle name="Navadno 27 16" xfId="9816" xr:uid="{00000000-0005-0000-0000-00004F260000}"/>
    <cellStyle name="Navadno 27 17" xfId="9817" xr:uid="{00000000-0005-0000-0000-000050260000}"/>
    <cellStyle name="Navadno 27 2" xfId="9818" xr:uid="{00000000-0005-0000-0000-000051260000}"/>
    <cellStyle name="Navadno 27 2 2" xfId="9819" xr:uid="{00000000-0005-0000-0000-000052260000}"/>
    <cellStyle name="Navadno 27 3" xfId="9820" xr:uid="{00000000-0005-0000-0000-000053260000}"/>
    <cellStyle name="Navadno 27 4" xfId="9821" xr:uid="{00000000-0005-0000-0000-000054260000}"/>
    <cellStyle name="Navadno 27 5" xfId="9822" xr:uid="{00000000-0005-0000-0000-000055260000}"/>
    <cellStyle name="Navadno 27 6" xfId="9823" xr:uid="{00000000-0005-0000-0000-000056260000}"/>
    <cellStyle name="Navadno 27 7" xfId="9824" xr:uid="{00000000-0005-0000-0000-000057260000}"/>
    <cellStyle name="Navadno 27 8" xfId="9825" xr:uid="{00000000-0005-0000-0000-000058260000}"/>
    <cellStyle name="Navadno 27 9" xfId="9826" xr:uid="{00000000-0005-0000-0000-000059260000}"/>
    <cellStyle name="Navadno 28" xfId="9827" xr:uid="{00000000-0005-0000-0000-00005A260000}"/>
    <cellStyle name="Navadno 28 10" xfId="9828" xr:uid="{00000000-0005-0000-0000-00005B260000}"/>
    <cellStyle name="Navadno 28 11" xfId="9829" xr:uid="{00000000-0005-0000-0000-00005C260000}"/>
    <cellStyle name="Navadno 28 12" xfId="9830" xr:uid="{00000000-0005-0000-0000-00005D260000}"/>
    <cellStyle name="Navadno 28 13" xfId="9831" xr:uid="{00000000-0005-0000-0000-00005E260000}"/>
    <cellStyle name="Navadno 28 14" xfId="9832" xr:uid="{00000000-0005-0000-0000-00005F260000}"/>
    <cellStyle name="Navadno 28 15" xfId="9833" xr:uid="{00000000-0005-0000-0000-000060260000}"/>
    <cellStyle name="Navadno 28 16" xfId="9834" xr:uid="{00000000-0005-0000-0000-000061260000}"/>
    <cellStyle name="Navadno 28 17" xfId="9835" xr:uid="{00000000-0005-0000-0000-000062260000}"/>
    <cellStyle name="Navadno 28 18" xfId="9836" xr:uid="{00000000-0005-0000-0000-000063260000}"/>
    <cellStyle name="Navadno 28 19" xfId="9837" xr:uid="{00000000-0005-0000-0000-000064260000}"/>
    <cellStyle name="Navadno 28 2" xfId="9838" xr:uid="{00000000-0005-0000-0000-000065260000}"/>
    <cellStyle name="Navadno 28 2 2" xfId="9839" xr:uid="{00000000-0005-0000-0000-000066260000}"/>
    <cellStyle name="Navadno 28 20" xfId="9840" xr:uid="{00000000-0005-0000-0000-000067260000}"/>
    <cellStyle name="Navadno 28 21" xfId="9841" xr:uid="{00000000-0005-0000-0000-000068260000}"/>
    <cellStyle name="Navadno 28 22" xfId="9842" xr:uid="{00000000-0005-0000-0000-000069260000}"/>
    <cellStyle name="Navadno 28 23" xfId="9843" xr:uid="{00000000-0005-0000-0000-00006A260000}"/>
    <cellStyle name="Navadno 28 24" xfId="9844" xr:uid="{00000000-0005-0000-0000-00006B260000}"/>
    <cellStyle name="Navadno 28 3" xfId="9845" xr:uid="{00000000-0005-0000-0000-00006C260000}"/>
    <cellStyle name="Navadno 28 4" xfId="9846" xr:uid="{00000000-0005-0000-0000-00006D260000}"/>
    <cellStyle name="Navadno 28 5" xfId="9847" xr:uid="{00000000-0005-0000-0000-00006E260000}"/>
    <cellStyle name="Navadno 28 6" xfId="9848" xr:uid="{00000000-0005-0000-0000-00006F260000}"/>
    <cellStyle name="Navadno 28 7" xfId="9849" xr:uid="{00000000-0005-0000-0000-000070260000}"/>
    <cellStyle name="Navadno 28 8" xfId="9850" xr:uid="{00000000-0005-0000-0000-000071260000}"/>
    <cellStyle name="Navadno 28 9" xfId="9851" xr:uid="{00000000-0005-0000-0000-000072260000}"/>
    <cellStyle name="Navadno 29" xfId="9852" xr:uid="{00000000-0005-0000-0000-000073260000}"/>
    <cellStyle name="Navadno 29 10" xfId="9853" xr:uid="{00000000-0005-0000-0000-000074260000}"/>
    <cellStyle name="Navadno 29 11" xfId="9854" xr:uid="{00000000-0005-0000-0000-000075260000}"/>
    <cellStyle name="Navadno 29 12" xfId="9855" xr:uid="{00000000-0005-0000-0000-000076260000}"/>
    <cellStyle name="Navadno 29 13" xfId="9856" xr:uid="{00000000-0005-0000-0000-000077260000}"/>
    <cellStyle name="Navadno 29 14" xfId="9857" xr:uid="{00000000-0005-0000-0000-000078260000}"/>
    <cellStyle name="Navadno 29 15" xfId="9858" xr:uid="{00000000-0005-0000-0000-000079260000}"/>
    <cellStyle name="Navadno 29 16" xfId="9859" xr:uid="{00000000-0005-0000-0000-00007A260000}"/>
    <cellStyle name="Navadno 29 17" xfId="9860" xr:uid="{00000000-0005-0000-0000-00007B260000}"/>
    <cellStyle name="Navadno 29 18" xfId="9861" xr:uid="{00000000-0005-0000-0000-00007C260000}"/>
    <cellStyle name="Navadno 29 19" xfId="9862" xr:uid="{00000000-0005-0000-0000-00007D260000}"/>
    <cellStyle name="Navadno 29 2" xfId="9863" xr:uid="{00000000-0005-0000-0000-00007E260000}"/>
    <cellStyle name="Navadno 29 2 2" xfId="9864" xr:uid="{00000000-0005-0000-0000-00007F260000}"/>
    <cellStyle name="Navadno 29 3" xfId="9865" xr:uid="{00000000-0005-0000-0000-000080260000}"/>
    <cellStyle name="Navadno 29 4" xfId="9866" xr:uid="{00000000-0005-0000-0000-000081260000}"/>
    <cellStyle name="Navadno 29 5" xfId="9867" xr:uid="{00000000-0005-0000-0000-000082260000}"/>
    <cellStyle name="Navadno 29 6" xfId="9868" xr:uid="{00000000-0005-0000-0000-000083260000}"/>
    <cellStyle name="Navadno 29 7" xfId="9869" xr:uid="{00000000-0005-0000-0000-000084260000}"/>
    <cellStyle name="Navadno 29 8" xfId="9870" xr:uid="{00000000-0005-0000-0000-000085260000}"/>
    <cellStyle name="Navadno 29 9" xfId="9871" xr:uid="{00000000-0005-0000-0000-000086260000}"/>
    <cellStyle name="Navadno 3" xfId="9872" xr:uid="{00000000-0005-0000-0000-000087260000}"/>
    <cellStyle name="Navadno 3 10" xfId="9873" xr:uid="{00000000-0005-0000-0000-000088260000}"/>
    <cellStyle name="Navadno 3 11" xfId="9874" xr:uid="{00000000-0005-0000-0000-000089260000}"/>
    <cellStyle name="Navadno 3 11 2" xfId="9875" xr:uid="{00000000-0005-0000-0000-00008A260000}"/>
    <cellStyle name="Navadno 3 11 3" xfId="9876" xr:uid="{00000000-0005-0000-0000-00008B260000}"/>
    <cellStyle name="Navadno 3 12" xfId="9877" xr:uid="{00000000-0005-0000-0000-00008C260000}"/>
    <cellStyle name="Navadno 3 13" xfId="9878" xr:uid="{00000000-0005-0000-0000-00008D260000}"/>
    <cellStyle name="Navadno 3 14" xfId="9879" xr:uid="{00000000-0005-0000-0000-00008E260000}"/>
    <cellStyle name="Navadno 3 15" xfId="9880" xr:uid="{00000000-0005-0000-0000-00008F260000}"/>
    <cellStyle name="Navadno 3 16" xfId="9881" xr:uid="{00000000-0005-0000-0000-000090260000}"/>
    <cellStyle name="Navadno 3 17" xfId="9882" xr:uid="{00000000-0005-0000-0000-000091260000}"/>
    <cellStyle name="Navadno 3 18" xfId="9883" xr:uid="{00000000-0005-0000-0000-000092260000}"/>
    <cellStyle name="Navadno 3 19" xfId="9884" xr:uid="{00000000-0005-0000-0000-000093260000}"/>
    <cellStyle name="Navadno 3 2" xfId="9885" xr:uid="{00000000-0005-0000-0000-000094260000}"/>
    <cellStyle name="Navadno 3 2 10" xfId="9886" xr:uid="{00000000-0005-0000-0000-000095260000}"/>
    <cellStyle name="Navadno 3 2 11" xfId="9887" xr:uid="{00000000-0005-0000-0000-000096260000}"/>
    <cellStyle name="Navadno 3 2 12" xfId="9888" xr:uid="{00000000-0005-0000-0000-000097260000}"/>
    <cellStyle name="Navadno 3 2 13" xfId="9889" xr:uid="{00000000-0005-0000-0000-000098260000}"/>
    <cellStyle name="Navadno 3 2 14" xfId="9890" xr:uid="{00000000-0005-0000-0000-000099260000}"/>
    <cellStyle name="Navadno 3 2 15" xfId="9891" xr:uid="{00000000-0005-0000-0000-00009A260000}"/>
    <cellStyle name="Navadno 3 2 16" xfId="9892" xr:uid="{00000000-0005-0000-0000-00009B260000}"/>
    <cellStyle name="Navadno 3 2 17" xfId="9893" xr:uid="{00000000-0005-0000-0000-00009C260000}"/>
    <cellStyle name="Navadno 3 2 18" xfId="9894" xr:uid="{00000000-0005-0000-0000-00009D260000}"/>
    <cellStyle name="Navadno 3 2 19" xfId="9895" xr:uid="{00000000-0005-0000-0000-00009E260000}"/>
    <cellStyle name="Navadno 3 2 2" xfId="9896" xr:uid="{00000000-0005-0000-0000-00009F260000}"/>
    <cellStyle name="Navadno 3 2 2 10" xfId="9897" xr:uid="{00000000-0005-0000-0000-0000A0260000}"/>
    <cellStyle name="Navadno 3 2 2 2" xfId="9898" xr:uid="{00000000-0005-0000-0000-0000A1260000}"/>
    <cellStyle name="Navadno 3 2 2 3" xfId="9899" xr:uid="{00000000-0005-0000-0000-0000A2260000}"/>
    <cellStyle name="Navadno 3 2 2 4" xfId="9900" xr:uid="{00000000-0005-0000-0000-0000A3260000}"/>
    <cellStyle name="Navadno 3 2 2 4 2" xfId="9901" xr:uid="{00000000-0005-0000-0000-0000A4260000}"/>
    <cellStyle name="Navadno 3 2 2 4 2 2" xfId="9902" xr:uid="{00000000-0005-0000-0000-0000A5260000}"/>
    <cellStyle name="Navadno 3 2 2 4 2 2 2" xfId="9903" xr:uid="{00000000-0005-0000-0000-0000A6260000}"/>
    <cellStyle name="Navadno 3 2 2 4 2 2 3" xfId="9904" xr:uid="{00000000-0005-0000-0000-0000A7260000}"/>
    <cellStyle name="Navadno 3 2 2 4 2 3" xfId="9905" xr:uid="{00000000-0005-0000-0000-0000A8260000}"/>
    <cellStyle name="Navadno 3 2 2 4 2 3 2" xfId="9906" xr:uid="{00000000-0005-0000-0000-0000A9260000}"/>
    <cellStyle name="Navadno 3 2 2 4 2 3 3" xfId="9907" xr:uid="{00000000-0005-0000-0000-0000AA260000}"/>
    <cellStyle name="Navadno 3 2 2 4 2 4" xfId="9908" xr:uid="{00000000-0005-0000-0000-0000AB260000}"/>
    <cellStyle name="Navadno 3 2 2 4 2 5" xfId="9909" xr:uid="{00000000-0005-0000-0000-0000AC260000}"/>
    <cellStyle name="Navadno 3 2 2 4 3" xfId="9910" xr:uid="{00000000-0005-0000-0000-0000AD260000}"/>
    <cellStyle name="Navadno 3 2 2 4 3 2" xfId="9911" xr:uid="{00000000-0005-0000-0000-0000AE260000}"/>
    <cellStyle name="Navadno 3 2 2 4 3 2 2" xfId="9912" xr:uid="{00000000-0005-0000-0000-0000AF260000}"/>
    <cellStyle name="Navadno 3 2 2 4 3 2 3" xfId="9913" xr:uid="{00000000-0005-0000-0000-0000B0260000}"/>
    <cellStyle name="Navadno 3 2 2 4 3 3" xfId="9914" xr:uid="{00000000-0005-0000-0000-0000B1260000}"/>
    <cellStyle name="Navadno 3 2 2 4 3 3 2" xfId="9915" xr:uid="{00000000-0005-0000-0000-0000B2260000}"/>
    <cellStyle name="Navadno 3 2 2 4 3 3 3" xfId="9916" xr:uid="{00000000-0005-0000-0000-0000B3260000}"/>
    <cellStyle name="Navadno 3 2 2 4 3 4" xfId="9917" xr:uid="{00000000-0005-0000-0000-0000B4260000}"/>
    <cellStyle name="Navadno 3 2 2 4 3 5" xfId="9918" xr:uid="{00000000-0005-0000-0000-0000B5260000}"/>
    <cellStyle name="Navadno 3 2 2 4 4" xfId="9919" xr:uid="{00000000-0005-0000-0000-0000B6260000}"/>
    <cellStyle name="Navadno 3 2 2 4 4 2" xfId="9920" xr:uid="{00000000-0005-0000-0000-0000B7260000}"/>
    <cellStyle name="Navadno 3 2 2 4 4 3" xfId="9921" xr:uid="{00000000-0005-0000-0000-0000B8260000}"/>
    <cellStyle name="Navadno 3 2 2 4 5" xfId="9922" xr:uid="{00000000-0005-0000-0000-0000B9260000}"/>
    <cellStyle name="Navadno 3 2 2 4 5 2" xfId="9923" xr:uid="{00000000-0005-0000-0000-0000BA260000}"/>
    <cellStyle name="Navadno 3 2 2 4 5 3" xfId="9924" xr:uid="{00000000-0005-0000-0000-0000BB260000}"/>
    <cellStyle name="Navadno 3 2 2 4 6" xfId="9925" xr:uid="{00000000-0005-0000-0000-0000BC260000}"/>
    <cellStyle name="Navadno 3 2 2 4 7" xfId="9926" xr:uid="{00000000-0005-0000-0000-0000BD260000}"/>
    <cellStyle name="Navadno 3 2 2 5" xfId="9927" xr:uid="{00000000-0005-0000-0000-0000BE260000}"/>
    <cellStyle name="Navadno 3 2 2 5 2" xfId="9928" xr:uid="{00000000-0005-0000-0000-0000BF260000}"/>
    <cellStyle name="Navadno 3 2 2 5 2 2" xfId="9929" xr:uid="{00000000-0005-0000-0000-0000C0260000}"/>
    <cellStyle name="Navadno 3 2 2 5 2 3" xfId="9930" xr:uid="{00000000-0005-0000-0000-0000C1260000}"/>
    <cellStyle name="Navadno 3 2 2 5 3" xfId="9931" xr:uid="{00000000-0005-0000-0000-0000C2260000}"/>
    <cellStyle name="Navadno 3 2 2 5 3 2" xfId="9932" xr:uid="{00000000-0005-0000-0000-0000C3260000}"/>
    <cellStyle name="Navadno 3 2 2 5 3 3" xfId="9933" xr:uid="{00000000-0005-0000-0000-0000C4260000}"/>
    <cellStyle name="Navadno 3 2 2 5 4" xfId="9934" xr:uid="{00000000-0005-0000-0000-0000C5260000}"/>
    <cellStyle name="Navadno 3 2 2 5 5" xfId="9935" xr:uid="{00000000-0005-0000-0000-0000C6260000}"/>
    <cellStyle name="Navadno 3 2 2 6" xfId="9936" xr:uid="{00000000-0005-0000-0000-0000C7260000}"/>
    <cellStyle name="Navadno 3 2 2 6 2" xfId="9937" xr:uid="{00000000-0005-0000-0000-0000C8260000}"/>
    <cellStyle name="Navadno 3 2 2 6 2 2" xfId="9938" xr:uid="{00000000-0005-0000-0000-0000C9260000}"/>
    <cellStyle name="Navadno 3 2 2 6 2 3" xfId="9939" xr:uid="{00000000-0005-0000-0000-0000CA260000}"/>
    <cellStyle name="Navadno 3 2 2 6 3" xfId="9940" xr:uid="{00000000-0005-0000-0000-0000CB260000}"/>
    <cellStyle name="Navadno 3 2 2 6 3 2" xfId="9941" xr:uid="{00000000-0005-0000-0000-0000CC260000}"/>
    <cellStyle name="Navadno 3 2 2 6 3 3" xfId="9942" xr:uid="{00000000-0005-0000-0000-0000CD260000}"/>
    <cellStyle name="Navadno 3 2 2 6 4" xfId="9943" xr:uid="{00000000-0005-0000-0000-0000CE260000}"/>
    <cellStyle name="Navadno 3 2 2 6 5" xfId="9944" xr:uid="{00000000-0005-0000-0000-0000CF260000}"/>
    <cellStyle name="Navadno 3 2 2 7" xfId="9945" xr:uid="{00000000-0005-0000-0000-0000D0260000}"/>
    <cellStyle name="Navadno 3 2 2 7 2" xfId="9946" xr:uid="{00000000-0005-0000-0000-0000D1260000}"/>
    <cellStyle name="Navadno 3 2 2 7 3" xfId="9947" xr:uid="{00000000-0005-0000-0000-0000D2260000}"/>
    <cellStyle name="Navadno 3 2 2 8" xfId="9948" xr:uid="{00000000-0005-0000-0000-0000D3260000}"/>
    <cellStyle name="Navadno 3 2 2 8 2" xfId="9949" xr:uid="{00000000-0005-0000-0000-0000D4260000}"/>
    <cellStyle name="Navadno 3 2 2 8 3" xfId="9950" xr:uid="{00000000-0005-0000-0000-0000D5260000}"/>
    <cellStyle name="Navadno 3 2 2 9" xfId="9951" xr:uid="{00000000-0005-0000-0000-0000D6260000}"/>
    <cellStyle name="Navadno 3 2 20" xfId="9952" xr:uid="{00000000-0005-0000-0000-0000D7260000}"/>
    <cellStyle name="Navadno 3 2 21" xfId="9953" xr:uid="{00000000-0005-0000-0000-0000D8260000}"/>
    <cellStyle name="Navadno 3 2 22" xfId="9954" xr:uid="{00000000-0005-0000-0000-0000D9260000}"/>
    <cellStyle name="Navadno 3 2 23" xfId="9955" xr:uid="{00000000-0005-0000-0000-0000DA260000}"/>
    <cellStyle name="Navadno 3 2 24" xfId="9956" xr:uid="{00000000-0005-0000-0000-0000DB260000}"/>
    <cellStyle name="Navadno 3 2 3" xfId="9957" xr:uid="{00000000-0005-0000-0000-0000DC260000}"/>
    <cellStyle name="Navadno 3 2 3 2" xfId="9958" xr:uid="{00000000-0005-0000-0000-0000DD260000}"/>
    <cellStyle name="Navadno 3 2 3 2 2" xfId="9959" xr:uid="{00000000-0005-0000-0000-0000DE260000}"/>
    <cellStyle name="Navadno 3 2 3 3" xfId="9960" xr:uid="{00000000-0005-0000-0000-0000DF260000}"/>
    <cellStyle name="Navadno 3 2 4" xfId="9961" xr:uid="{00000000-0005-0000-0000-0000E0260000}"/>
    <cellStyle name="Navadno 3 2 4 2" xfId="9962" xr:uid="{00000000-0005-0000-0000-0000E1260000}"/>
    <cellStyle name="Navadno 3 2 4 3" xfId="9963" xr:uid="{00000000-0005-0000-0000-0000E2260000}"/>
    <cellStyle name="Navadno 3 2 5" xfId="9964" xr:uid="{00000000-0005-0000-0000-0000E3260000}"/>
    <cellStyle name="Navadno 3 2 5 2" xfId="9965" xr:uid="{00000000-0005-0000-0000-0000E4260000}"/>
    <cellStyle name="Navadno 3 2 5 3" xfId="9966" xr:uid="{00000000-0005-0000-0000-0000E5260000}"/>
    <cellStyle name="Navadno 3 2 6" xfId="9967" xr:uid="{00000000-0005-0000-0000-0000E6260000}"/>
    <cellStyle name="Navadno 3 2 6 2" xfId="9968" xr:uid="{00000000-0005-0000-0000-0000E7260000}"/>
    <cellStyle name="Navadno 3 2 7" xfId="9969" xr:uid="{00000000-0005-0000-0000-0000E8260000}"/>
    <cellStyle name="Navadno 3 2 8" xfId="9970" xr:uid="{00000000-0005-0000-0000-0000E9260000}"/>
    <cellStyle name="Navadno 3 2 9" xfId="9971" xr:uid="{00000000-0005-0000-0000-0000EA260000}"/>
    <cellStyle name="Navadno 3 20" xfId="9972" xr:uid="{00000000-0005-0000-0000-0000EB260000}"/>
    <cellStyle name="Navadno 3 21" xfId="9973" xr:uid="{00000000-0005-0000-0000-0000EC260000}"/>
    <cellStyle name="Navadno 3 22" xfId="9974" xr:uid="{00000000-0005-0000-0000-0000ED260000}"/>
    <cellStyle name="Navadno 3 23" xfId="9975" xr:uid="{00000000-0005-0000-0000-0000EE260000}"/>
    <cellStyle name="Navadno 3 24" xfId="9976" xr:uid="{00000000-0005-0000-0000-0000EF260000}"/>
    <cellStyle name="Navadno 3 25" xfId="9977" xr:uid="{00000000-0005-0000-0000-0000F0260000}"/>
    <cellStyle name="Navadno 3 3" xfId="9978" xr:uid="{00000000-0005-0000-0000-0000F1260000}"/>
    <cellStyle name="Navadno 3 3 2" xfId="9979" xr:uid="{00000000-0005-0000-0000-0000F2260000}"/>
    <cellStyle name="Navadno 3 3 2 2" xfId="9980" xr:uid="{00000000-0005-0000-0000-0000F3260000}"/>
    <cellStyle name="Navadno 3 3 2 3" xfId="9981" xr:uid="{00000000-0005-0000-0000-0000F4260000}"/>
    <cellStyle name="Navadno 3 3 3" xfId="9982" xr:uid="{00000000-0005-0000-0000-0000F5260000}"/>
    <cellStyle name="Navadno 3 3 3 2" xfId="9983" xr:uid="{00000000-0005-0000-0000-0000F6260000}"/>
    <cellStyle name="Navadno 3 3 4" xfId="9984" xr:uid="{00000000-0005-0000-0000-0000F7260000}"/>
    <cellStyle name="Navadno 3 3 5" xfId="9985" xr:uid="{00000000-0005-0000-0000-0000F8260000}"/>
    <cellStyle name="Navadno 3 3 6" xfId="9986" xr:uid="{00000000-0005-0000-0000-0000F9260000}"/>
    <cellStyle name="Navadno 3 3 7" xfId="9987" xr:uid="{00000000-0005-0000-0000-0000FA260000}"/>
    <cellStyle name="Navadno 3 3 8" xfId="9988" xr:uid="{00000000-0005-0000-0000-0000FB260000}"/>
    <cellStyle name="Navadno 3 3 9" xfId="9989" xr:uid="{00000000-0005-0000-0000-0000FC260000}"/>
    <cellStyle name="Navadno 3 4" xfId="9990" xr:uid="{00000000-0005-0000-0000-0000FD260000}"/>
    <cellStyle name="Navadno 3 4 2" xfId="9991" xr:uid="{00000000-0005-0000-0000-0000FE260000}"/>
    <cellStyle name="Navadno 3 4 2 2" xfId="9992" xr:uid="{00000000-0005-0000-0000-0000FF260000}"/>
    <cellStyle name="Navadno 3 4 3" xfId="9993" xr:uid="{00000000-0005-0000-0000-000000270000}"/>
    <cellStyle name="Navadno 3 4 4" xfId="9994" xr:uid="{00000000-0005-0000-0000-000001270000}"/>
    <cellStyle name="Navadno 3 4 5" xfId="9995" xr:uid="{00000000-0005-0000-0000-000002270000}"/>
    <cellStyle name="Navadno 3 4 6" xfId="9996" xr:uid="{00000000-0005-0000-0000-000003270000}"/>
    <cellStyle name="Navadno 3 5" xfId="9997" xr:uid="{00000000-0005-0000-0000-000004270000}"/>
    <cellStyle name="Navadno 3 5 2" xfId="9998" xr:uid="{00000000-0005-0000-0000-000005270000}"/>
    <cellStyle name="Navadno 3 5 2 2" xfId="9999" xr:uid="{00000000-0005-0000-0000-000006270000}"/>
    <cellStyle name="Navadno 3 5 3" xfId="10000" xr:uid="{00000000-0005-0000-0000-000007270000}"/>
    <cellStyle name="Navadno 3 5 4" xfId="10001" xr:uid="{00000000-0005-0000-0000-000008270000}"/>
    <cellStyle name="Navadno 3 5 5" xfId="10002" xr:uid="{00000000-0005-0000-0000-000009270000}"/>
    <cellStyle name="Navadno 3 5 6" xfId="10003" xr:uid="{00000000-0005-0000-0000-00000A270000}"/>
    <cellStyle name="Navadno 3 5 7" xfId="10004" xr:uid="{00000000-0005-0000-0000-00000B270000}"/>
    <cellStyle name="Navadno 3 6" xfId="10005" xr:uid="{00000000-0005-0000-0000-00000C270000}"/>
    <cellStyle name="Navadno 3 6 2" xfId="10006" xr:uid="{00000000-0005-0000-0000-00000D270000}"/>
    <cellStyle name="Navadno 3 6 2 2" xfId="10007" xr:uid="{00000000-0005-0000-0000-00000E270000}"/>
    <cellStyle name="Navadno 3 6 2 2 2" xfId="10008" xr:uid="{00000000-0005-0000-0000-00000F270000}"/>
    <cellStyle name="Navadno 3 6 2 2 2 2" xfId="10009" xr:uid="{00000000-0005-0000-0000-000010270000}"/>
    <cellStyle name="Navadno 3 6 2 2 2 2 2" xfId="10010" xr:uid="{00000000-0005-0000-0000-000011270000}"/>
    <cellStyle name="Navadno 3 6 2 2 2 2 3" xfId="10011" xr:uid="{00000000-0005-0000-0000-000012270000}"/>
    <cellStyle name="Navadno 3 6 2 2 2 3" xfId="10012" xr:uid="{00000000-0005-0000-0000-000013270000}"/>
    <cellStyle name="Navadno 3 6 2 2 2 3 2" xfId="10013" xr:uid="{00000000-0005-0000-0000-000014270000}"/>
    <cellStyle name="Navadno 3 6 2 2 2 3 3" xfId="10014" xr:uid="{00000000-0005-0000-0000-000015270000}"/>
    <cellStyle name="Navadno 3 6 2 2 2 4" xfId="10015" xr:uid="{00000000-0005-0000-0000-000016270000}"/>
    <cellStyle name="Navadno 3 6 2 2 2 5" xfId="10016" xr:uid="{00000000-0005-0000-0000-000017270000}"/>
    <cellStyle name="Navadno 3 6 2 2 3" xfId="10017" xr:uid="{00000000-0005-0000-0000-000018270000}"/>
    <cellStyle name="Navadno 3 6 2 2 3 2" xfId="10018" xr:uid="{00000000-0005-0000-0000-000019270000}"/>
    <cellStyle name="Navadno 3 6 2 2 3 2 2" xfId="10019" xr:uid="{00000000-0005-0000-0000-00001A270000}"/>
    <cellStyle name="Navadno 3 6 2 2 3 2 3" xfId="10020" xr:uid="{00000000-0005-0000-0000-00001B270000}"/>
    <cellStyle name="Navadno 3 6 2 2 3 3" xfId="10021" xr:uid="{00000000-0005-0000-0000-00001C270000}"/>
    <cellStyle name="Navadno 3 6 2 2 3 3 2" xfId="10022" xr:uid="{00000000-0005-0000-0000-00001D270000}"/>
    <cellStyle name="Navadno 3 6 2 2 3 3 3" xfId="10023" xr:uid="{00000000-0005-0000-0000-00001E270000}"/>
    <cellStyle name="Navadno 3 6 2 2 3 4" xfId="10024" xr:uid="{00000000-0005-0000-0000-00001F270000}"/>
    <cellStyle name="Navadno 3 6 2 2 3 5" xfId="10025" xr:uid="{00000000-0005-0000-0000-000020270000}"/>
    <cellStyle name="Navadno 3 6 2 2 4" xfId="10026" xr:uid="{00000000-0005-0000-0000-000021270000}"/>
    <cellStyle name="Navadno 3 6 2 2 4 2" xfId="10027" xr:uid="{00000000-0005-0000-0000-000022270000}"/>
    <cellStyle name="Navadno 3 6 2 2 4 3" xfId="10028" xr:uid="{00000000-0005-0000-0000-000023270000}"/>
    <cellStyle name="Navadno 3 6 2 2 5" xfId="10029" xr:uid="{00000000-0005-0000-0000-000024270000}"/>
    <cellStyle name="Navadno 3 6 2 2 5 2" xfId="10030" xr:uid="{00000000-0005-0000-0000-000025270000}"/>
    <cellStyle name="Navadno 3 6 2 2 5 3" xfId="10031" xr:uid="{00000000-0005-0000-0000-000026270000}"/>
    <cellStyle name="Navadno 3 6 2 2 6" xfId="10032" xr:uid="{00000000-0005-0000-0000-000027270000}"/>
    <cellStyle name="Navadno 3 6 2 2 7" xfId="10033" xr:uid="{00000000-0005-0000-0000-000028270000}"/>
    <cellStyle name="Navadno 3 6 2 3" xfId="10034" xr:uid="{00000000-0005-0000-0000-000029270000}"/>
    <cellStyle name="Navadno 3 6 2 3 2" xfId="10035" xr:uid="{00000000-0005-0000-0000-00002A270000}"/>
    <cellStyle name="Navadno 3 6 2 3 2 2" xfId="10036" xr:uid="{00000000-0005-0000-0000-00002B270000}"/>
    <cellStyle name="Navadno 3 6 2 3 2 3" xfId="10037" xr:uid="{00000000-0005-0000-0000-00002C270000}"/>
    <cellStyle name="Navadno 3 6 2 3 3" xfId="10038" xr:uid="{00000000-0005-0000-0000-00002D270000}"/>
    <cellStyle name="Navadno 3 6 2 3 3 2" xfId="10039" xr:uid="{00000000-0005-0000-0000-00002E270000}"/>
    <cellStyle name="Navadno 3 6 2 3 3 3" xfId="10040" xr:uid="{00000000-0005-0000-0000-00002F270000}"/>
    <cellStyle name="Navadno 3 6 2 3 4" xfId="10041" xr:uid="{00000000-0005-0000-0000-000030270000}"/>
    <cellStyle name="Navadno 3 6 2 3 5" xfId="10042" xr:uid="{00000000-0005-0000-0000-000031270000}"/>
    <cellStyle name="Navadno 3 6 2 4" xfId="10043" xr:uid="{00000000-0005-0000-0000-000032270000}"/>
    <cellStyle name="Navadno 3 6 2 4 2" xfId="10044" xr:uid="{00000000-0005-0000-0000-000033270000}"/>
    <cellStyle name="Navadno 3 6 2 4 2 2" xfId="10045" xr:uid="{00000000-0005-0000-0000-000034270000}"/>
    <cellStyle name="Navadno 3 6 2 4 2 3" xfId="10046" xr:uid="{00000000-0005-0000-0000-000035270000}"/>
    <cellStyle name="Navadno 3 6 2 4 3" xfId="10047" xr:uid="{00000000-0005-0000-0000-000036270000}"/>
    <cellStyle name="Navadno 3 6 2 4 3 2" xfId="10048" xr:uid="{00000000-0005-0000-0000-000037270000}"/>
    <cellStyle name="Navadno 3 6 2 4 3 3" xfId="10049" xr:uid="{00000000-0005-0000-0000-000038270000}"/>
    <cellStyle name="Navadno 3 6 2 4 4" xfId="10050" xr:uid="{00000000-0005-0000-0000-000039270000}"/>
    <cellStyle name="Navadno 3 6 2 4 5" xfId="10051" xr:uid="{00000000-0005-0000-0000-00003A270000}"/>
    <cellStyle name="Navadno 3 6 2 5" xfId="10052" xr:uid="{00000000-0005-0000-0000-00003B270000}"/>
    <cellStyle name="Navadno 3 6 2 5 2" xfId="10053" xr:uid="{00000000-0005-0000-0000-00003C270000}"/>
    <cellStyle name="Navadno 3 6 2 5 3" xfId="10054" xr:uid="{00000000-0005-0000-0000-00003D270000}"/>
    <cellStyle name="Navadno 3 6 2 6" xfId="10055" xr:uid="{00000000-0005-0000-0000-00003E270000}"/>
    <cellStyle name="Navadno 3 6 2 6 2" xfId="10056" xr:uid="{00000000-0005-0000-0000-00003F270000}"/>
    <cellStyle name="Navadno 3 6 2 6 3" xfId="10057" xr:uid="{00000000-0005-0000-0000-000040270000}"/>
    <cellStyle name="Navadno 3 6 2 7" xfId="10058" xr:uid="{00000000-0005-0000-0000-000041270000}"/>
    <cellStyle name="Navadno 3 6 2 8" xfId="10059" xr:uid="{00000000-0005-0000-0000-000042270000}"/>
    <cellStyle name="Navadno 3 6 3" xfId="10060" xr:uid="{00000000-0005-0000-0000-000043270000}"/>
    <cellStyle name="Navadno 3 6 3 2" xfId="10061" xr:uid="{00000000-0005-0000-0000-000044270000}"/>
    <cellStyle name="Navadno 3 6 3 2 2" xfId="10062" xr:uid="{00000000-0005-0000-0000-000045270000}"/>
    <cellStyle name="Navadno 3 6 3 2 2 2" xfId="10063" xr:uid="{00000000-0005-0000-0000-000046270000}"/>
    <cellStyle name="Navadno 3 6 3 2 2 3" xfId="10064" xr:uid="{00000000-0005-0000-0000-000047270000}"/>
    <cellStyle name="Navadno 3 6 3 2 3" xfId="10065" xr:uid="{00000000-0005-0000-0000-000048270000}"/>
    <cellStyle name="Navadno 3 6 3 2 3 2" xfId="10066" xr:uid="{00000000-0005-0000-0000-000049270000}"/>
    <cellStyle name="Navadno 3 6 3 2 3 3" xfId="10067" xr:uid="{00000000-0005-0000-0000-00004A270000}"/>
    <cellStyle name="Navadno 3 6 3 2 4" xfId="10068" xr:uid="{00000000-0005-0000-0000-00004B270000}"/>
    <cellStyle name="Navadno 3 6 3 2 5" xfId="10069" xr:uid="{00000000-0005-0000-0000-00004C270000}"/>
    <cellStyle name="Navadno 3 6 3 3" xfId="10070" xr:uid="{00000000-0005-0000-0000-00004D270000}"/>
    <cellStyle name="Navadno 3 6 3 3 2" xfId="10071" xr:uid="{00000000-0005-0000-0000-00004E270000}"/>
    <cellStyle name="Navadno 3 6 3 3 2 2" xfId="10072" xr:uid="{00000000-0005-0000-0000-00004F270000}"/>
    <cellStyle name="Navadno 3 6 3 3 2 3" xfId="10073" xr:uid="{00000000-0005-0000-0000-000050270000}"/>
    <cellStyle name="Navadno 3 6 3 3 3" xfId="10074" xr:uid="{00000000-0005-0000-0000-000051270000}"/>
    <cellStyle name="Navadno 3 6 3 3 3 2" xfId="10075" xr:uid="{00000000-0005-0000-0000-000052270000}"/>
    <cellStyle name="Navadno 3 6 3 3 3 3" xfId="10076" xr:uid="{00000000-0005-0000-0000-000053270000}"/>
    <cellStyle name="Navadno 3 6 3 3 4" xfId="10077" xr:uid="{00000000-0005-0000-0000-000054270000}"/>
    <cellStyle name="Navadno 3 6 3 3 5" xfId="10078" xr:uid="{00000000-0005-0000-0000-000055270000}"/>
    <cellStyle name="Navadno 3 6 3 4" xfId="10079" xr:uid="{00000000-0005-0000-0000-000056270000}"/>
    <cellStyle name="Navadno 3 6 3 4 2" xfId="10080" xr:uid="{00000000-0005-0000-0000-000057270000}"/>
    <cellStyle name="Navadno 3 6 3 4 3" xfId="10081" xr:uid="{00000000-0005-0000-0000-000058270000}"/>
    <cellStyle name="Navadno 3 6 3 5" xfId="10082" xr:uid="{00000000-0005-0000-0000-000059270000}"/>
    <cellStyle name="Navadno 3 6 3 5 2" xfId="10083" xr:uid="{00000000-0005-0000-0000-00005A270000}"/>
    <cellStyle name="Navadno 3 6 3 5 3" xfId="10084" xr:uid="{00000000-0005-0000-0000-00005B270000}"/>
    <cellStyle name="Navadno 3 6 3 6" xfId="10085" xr:uid="{00000000-0005-0000-0000-00005C270000}"/>
    <cellStyle name="Navadno 3 6 3 7" xfId="10086" xr:uid="{00000000-0005-0000-0000-00005D270000}"/>
    <cellStyle name="Navadno 3 6 3 8" xfId="10087" xr:uid="{00000000-0005-0000-0000-00005E270000}"/>
    <cellStyle name="Navadno 3 6 4" xfId="10088" xr:uid="{00000000-0005-0000-0000-00005F270000}"/>
    <cellStyle name="Navadno 3 6 4 2" xfId="10089" xr:uid="{00000000-0005-0000-0000-000060270000}"/>
    <cellStyle name="Navadno 3 6 4 2 2" xfId="10090" xr:uid="{00000000-0005-0000-0000-000061270000}"/>
    <cellStyle name="Navadno 3 6 4 2 3" xfId="10091" xr:uid="{00000000-0005-0000-0000-000062270000}"/>
    <cellStyle name="Navadno 3 6 4 3" xfId="10092" xr:uid="{00000000-0005-0000-0000-000063270000}"/>
    <cellStyle name="Navadno 3 6 4 3 2" xfId="10093" xr:uid="{00000000-0005-0000-0000-000064270000}"/>
    <cellStyle name="Navadno 3 6 4 3 3" xfId="10094" xr:uid="{00000000-0005-0000-0000-000065270000}"/>
    <cellStyle name="Navadno 3 6 4 4" xfId="10095" xr:uid="{00000000-0005-0000-0000-000066270000}"/>
    <cellStyle name="Navadno 3 6 4 5" xfId="10096" xr:uid="{00000000-0005-0000-0000-000067270000}"/>
    <cellStyle name="Navadno 3 6 4 6" xfId="10097" xr:uid="{00000000-0005-0000-0000-000068270000}"/>
    <cellStyle name="Navadno 3 6 5" xfId="10098" xr:uid="{00000000-0005-0000-0000-000069270000}"/>
    <cellStyle name="Navadno 3 6 5 2" xfId="10099" xr:uid="{00000000-0005-0000-0000-00006A270000}"/>
    <cellStyle name="Navadno 3 6 5 2 2" xfId="10100" xr:uid="{00000000-0005-0000-0000-00006B270000}"/>
    <cellStyle name="Navadno 3 6 5 2 3" xfId="10101" xr:uid="{00000000-0005-0000-0000-00006C270000}"/>
    <cellStyle name="Navadno 3 6 5 3" xfId="10102" xr:uid="{00000000-0005-0000-0000-00006D270000}"/>
    <cellStyle name="Navadno 3 6 5 3 2" xfId="10103" xr:uid="{00000000-0005-0000-0000-00006E270000}"/>
    <cellStyle name="Navadno 3 6 5 3 3" xfId="10104" xr:uid="{00000000-0005-0000-0000-00006F270000}"/>
    <cellStyle name="Navadno 3 6 5 4" xfId="10105" xr:uid="{00000000-0005-0000-0000-000070270000}"/>
    <cellStyle name="Navadno 3 6 5 5" xfId="10106" xr:uid="{00000000-0005-0000-0000-000071270000}"/>
    <cellStyle name="Navadno 3 6 5 6" xfId="10107" xr:uid="{00000000-0005-0000-0000-000072270000}"/>
    <cellStyle name="Navadno 3 6 6" xfId="10108" xr:uid="{00000000-0005-0000-0000-000073270000}"/>
    <cellStyle name="Navadno 3 6 6 2" xfId="10109" xr:uid="{00000000-0005-0000-0000-000074270000}"/>
    <cellStyle name="Navadno 3 6 6 3" xfId="10110" xr:uid="{00000000-0005-0000-0000-000075270000}"/>
    <cellStyle name="Navadno 3 6 6 4" xfId="10111" xr:uid="{00000000-0005-0000-0000-000076270000}"/>
    <cellStyle name="Navadno 3 6 7" xfId="10112" xr:uid="{00000000-0005-0000-0000-000077270000}"/>
    <cellStyle name="Navadno 3 6 7 2" xfId="10113" xr:uid="{00000000-0005-0000-0000-000078270000}"/>
    <cellStyle name="Navadno 3 6 7 3" xfId="10114" xr:uid="{00000000-0005-0000-0000-000079270000}"/>
    <cellStyle name="Navadno 3 6 8" xfId="10115" xr:uid="{00000000-0005-0000-0000-00007A270000}"/>
    <cellStyle name="Navadno 3 6 9" xfId="10116" xr:uid="{00000000-0005-0000-0000-00007B270000}"/>
    <cellStyle name="Navadno 3 7" xfId="10117" xr:uid="{00000000-0005-0000-0000-00007C270000}"/>
    <cellStyle name="Navadno 3 7 2" xfId="10118" xr:uid="{00000000-0005-0000-0000-00007D270000}"/>
    <cellStyle name="Navadno 3 7 3" xfId="10119" xr:uid="{00000000-0005-0000-0000-00007E270000}"/>
    <cellStyle name="Navadno 3 7 4" xfId="10120" xr:uid="{00000000-0005-0000-0000-00007F270000}"/>
    <cellStyle name="Navadno 3 7 5" xfId="10121" xr:uid="{00000000-0005-0000-0000-000080270000}"/>
    <cellStyle name="Navadno 3 7 6" xfId="10122" xr:uid="{00000000-0005-0000-0000-000081270000}"/>
    <cellStyle name="Navadno 3 7 7" xfId="10123" xr:uid="{00000000-0005-0000-0000-000082270000}"/>
    <cellStyle name="Navadno 3 8" xfId="10124" xr:uid="{00000000-0005-0000-0000-000083270000}"/>
    <cellStyle name="Navadno 3 8 2" xfId="10125" xr:uid="{00000000-0005-0000-0000-000084270000}"/>
    <cellStyle name="Navadno 3 9" xfId="10126" xr:uid="{00000000-0005-0000-0000-000085270000}"/>
    <cellStyle name="Navadno 30" xfId="10127" xr:uid="{00000000-0005-0000-0000-000086270000}"/>
    <cellStyle name="Navadno 30 10" xfId="10128" xr:uid="{00000000-0005-0000-0000-000087270000}"/>
    <cellStyle name="Navadno 30 11" xfId="10129" xr:uid="{00000000-0005-0000-0000-000088270000}"/>
    <cellStyle name="Navadno 30 12" xfId="10130" xr:uid="{00000000-0005-0000-0000-000089270000}"/>
    <cellStyle name="Navadno 30 13" xfId="10131" xr:uid="{00000000-0005-0000-0000-00008A270000}"/>
    <cellStyle name="Navadno 30 14" xfId="10132" xr:uid="{00000000-0005-0000-0000-00008B270000}"/>
    <cellStyle name="Navadno 30 15" xfId="10133" xr:uid="{00000000-0005-0000-0000-00008C270000}"/>
    <cellStyle name="Navadno 30 16" xfId="10134" xr:uid="{00000000-0005-0000-0000-00008D270000}"/>
    <cellStyle name="Navadno 30 17" xfId="10135" xr:uid="{00000000-0005-0000-0000-00008E270000}"/>
    <cellStyle name="Navadno 30 18" xfId="10136" xr:uid="{00000000-0005-0000-0000-00008F270000}"/>
    <cellStyle name="Navadno 30 19" xfId="10137" xr:uid="{00000000-0005-0000-0000-000090270000}"/>
    <cellStyle name="Navadno 30 2" xfId="10138" xr:uid="{00000000-0005-0000-0000-000091270000}"/>
    <cellStyle name="Navadno 30 2 2" xfId="10139" xr:uid="{00000000-0005-0000-0000-000092270000}"/>
    <cellStyle name="Navadno 30 20" xfId="10140" xr:uid="{00000000-0005-0000-0000-000093270000}"/>
    <cellStyle name="Navadno 30 21" xfId="10141" xr:uid="{00000000-0005-0000-0000-000094270000}"/>
    <cellStyle name="Navadno 30 22" xfId="10142" xr:uid="{00000000-0005-0000-0000-000095270000}"/>
    <cellStyle name="Navadno 30 23" xfId="10143" xr:uid="{00000000-0005-0000-0000-000096270000}"/>
    <cellStyle name="Navadno 30 24" xfId="10144" xr:uid="{00000000-0005-0000-0000-000097270000}"/>
    <cellStyle name="Navadno 30 3" xfId="10145" xr:uid="{00000000-0005-0000-0000-000098270000}"/>
    <cellStyle name="Navadno 30 4" xfId="10146" xr:uid="{00000000-0005-0000-0000-000099270000}"/>
    <cellStyle name="Navadno 30 5" xfId="10147" xr:uid="{00000000-0005-0000-0000-00009A270000}"/>
    <cellStyle name="Navadno 30 6" xfId="10148" xr:uid="{00000000-0005-0000-0000-00009B270000}"/>
    <cellStyle name="Navadno 30 7" xfId="10149" xr:uid="{00000000-0005-0000-0000-00009C270000}"/>
    <cellStyle name="Navadno 30 8" xfId="10150" xr:uid="{00000000-0005-0000-0000-00009D270000}"/>
    <cellStyle name="Navadno 30 9" xfId="10151" xr:uid="{00000000-0005-0000-0000-00009E270000}"/>
    <cellStyle name="Navadno 31" xfId="10152" xr:uid="{00000000-0005-0000-0000-00009F270000}"/>
    <cellStyle name="Navadno 31 10" xfId="10153" xr:uid="{00000000-0005-0000-0000-0000A0270000}"/>
    <cellStyle name="Navadno 31 11" xfId="10154" xr:uid="{00000000-0005-0000-0000-0000A1270000}"/>
    <cellStyle name="Navadno 31 12" xfId="10155" xr:uid="{00000000-0005-0000-0000-0000A2270000}"/>
    <cellStyle name="Navadno 31 13" xfId="10156" xr:uid="{00000000-0005-0000-0000-0000A3270000}"/>
    <cellStyle name="Navadno 31 14" xfId="10157" xr:uid="{00000000-0005-0000-0000-0000A4270000}"/>
    <cellStyle name="Navadno 31 15" xfId="10158" xr:uid="{00000000-0005-0000-0000-0000A5270000}"/>
    <cellStyle name="Navadno 31 16" xfId="10159" xr:uid="{00000000-0005-0000-0000-0000A6270000}"/>
    <cellStyle name="Navadno 31 17" xfId="10160" xr:uid="{00000000-0005-0000-0000-0000A7270000}"/>
    <cellStyle name="Navadno 31 2" xfId="10161" xr:uid="{00000000-0005-0000-0000-0000A8270000}"/>
    <cellStyle name="Navadno 31 2 2" xfId="10162" xr:uid="{00000000-0005-0000-0000-0000A9270000}"/>
    <cellStyle name="Navadno 31 3" xfId="10163" xr:uid="{00000000-0005-0000-0000-0000AA270000}"/>
    <cellStyle name="Navadno 31 4" xfId="10164" xr:uid="{00000000-0005-0000-0000-0000AB270000}"/>
    <cellStyle name="Navadno 31 5" xfId="10165" xr:uid="{00000000-0005-0000-0000-0000AC270000}"/>
    <cellStyle name="Navadno 31 6" xfId="10166" xr:uid="{00000000-0005-0000-0000-0000AD270000}"/>
    <cellStyle name="Navadno 31 7" xfId="10167" xr:uid="{00000000-0005-0000-0000-0000AE270000}"/>
    <cellStyle name="Navadno 31 8" xfId="10168" xr:uid="{00000000-0005-0000-0000-0000AF270000}"/>
    <cellStyle name="Navadno 31 9" xfId="10169" xr:uid="{00000000-0005-0000-0000-0000B0270000}"/>
    <cellStyle name="Navadno 32" xfId="10170" xr:uid="{00000000-0005-0000-0000-0000B1270000}"/>
    <cellStyle name="Navadno 32 10" xfId="10171" xr:uid="{00000000-0005-0000-0000-0000B2270000}"/>
    <cellStyle name="Navadno 32 11" xfId="10172" xr:uid="{00000000-0005-0000-0000-0000B3270000}"/>
    <cellStyle name="Navadno 32 12" xfId="10173" xr:uid="{00000000-0005-0000-0000-0000B4270000}"/>
    <cellStyle name="Navadno 32 13" xfId="10174" xr:uid="{00000000-0005-0000-0000-0000B5270000}"/>
    <cellStyle name="Navadno 32 14" xfId="10175" xr:uid="{00000000-0005-0000-0000-0000B6270000}"/>
    <cellStyle name="Navadno 32 15" xfId="10176" xr:uid="{00000000-0005-0000-0000-0000B7270000}"/>
    <cellStyle name="Navadno 32 16" xfId="10177" xr:uid="{00000000-0005-0000-0000-0000B8270000}"/>
    <cellStyle name="Navadno 32 17" xfId="10178" xr:uid="{00000000-0005-0000-0000-0000B9270000}"/>
    <cellStyle name="Navadno 32 18" xfId="10179" xr:uid="{00000000-0005-0000-0000-0000BA270000}"/>
    <cellStyle name="Navadno 32 19" xfId="10180" xr:uid="{00000000-0005-0000-0000-0000BB270000}"/>
    <cellStyle name="Navadno 32 2" xfId="10181" xr:uid="{00000000-0005-0000-0000-0000BC270000}"/>
    <cellStyle name="Navadno 32 2 2" xfId="10182" xr:uid="{00000000-0005-0000-0000-0000BD270000}"/>
    <cellStyle name="Navadno 32 3" xfId="10183" xr:uid="{00000000-0005-0000-0000-0000BE270000}"/>
    <cellStyle name="Navadno 32 4" xfId="10184" xr:uid="{00000000-0005-0000-0000-0000BF270000}"/>
    <cellStyle name="Navadno 32 5" xfId="10185" xr:uid="{00000000-0005-0000-0000-0000C0270000}"/>
    <cellStyle name="Navadno 32 6" xfId="10186" xr:uid="{00000000-0005-0000-0000-0000C1270000}"/>
    <cellStyle name="Navadno 32 7" xfId="10187" xr:uid="{00000000-0005-0000-0000-0000C2270000}"/>
    <cellStyle name="Navadno 32 8" xfId="10188" xr:uid="{00000000-0005-0000-0000-0000C3270000}"/>
    <cellStyle name="Navadno 32 9" xfId="10189" xr:uid="{00000000-0005-0000-0000-0000C4270000}"/>
    <cellStyle name="Navadno 33" xfId="10190" xr:uid="{00000000-0005-0000-0000-0000C5270000}"/>
    <cellStyle name="Navadno 33 10" xfId="10191" xr:uid="{00000000-0005-0000-0000-0000C6270000}"/>
    <cellStyle name="Navadno 33 11" xfId="10192" xr:uid="{00000000-0005-0000-0000-0000C7270000}"/>
    <cellStyle name="Navadno 33 12" xfId="10193" xr:uid="{00000000-0005-0000-0000-0000C8270000}"/>
    <cellStyle name="Navadno 33 13" xfId="10194" xr:uid="{00000000-0005-0000-0000-0000C9270000}"/>
    <cellStyle name="Navadno 33 14" xfId="10195" xr:uid="{00000000-0005-0000-0000-0000CA270000}"/>
    <cellStyle name="Navadno 33 15" xfId="10196" xr:uid="{00000000-0005-0000-0000-0000CB270000}"/>
    <cellStyle name="Navadno 33 16" xfId="10197" xr:uid="{00000000-0005-0000-0000-0000CC270000}"/>
    <cellStyle name="Navadno 33 17" xfId="10198" xr:uid="{00000000-0005-0000-0000-0000CD270000}"/>
    <cellStyle name="Navadno 33 18" xfId="10199" xr:uid="{00000000-0005-0000-0000-0000CE270000}"/>
    <cellStyle name="Navadno 33 19" xfId="10200" xr:uid="{00000000-0005-0000-0000-0000CF270000}"/>
    <cellStyle name="Navadno 33 2" xfId="10201" xr:uid="{00000000-0005-0000-0000-0000D0270000}"/>
    <cellStyle name="Navadno 33 2 2" xfId="10202" xr:uid="{00000000-0005-0000-0000-0000D1270000}"/>
    <cellStyle name="Navadno 33 20" xfId="10203" xr:uid="{00000000-0005-0000-0000-0000D2270000}"/>
    <cellStyle name="Navadno 33 21" xfId="10204" xr:uid="{00000000-0005-0000-0000-0000D3270000}"/>
    <cellStyle name="Navadno 33 22" xfId="10205" xr:uid="{00000000-0005-0000-0000-0000D4270000}"/>
    <cellStyle name="Navadno 33 23" xfId="10206" xr:uid="{00000000-0005-0000-0000-0000D5270000}"/>
    <cellStyle name="Navadno 33 24" xfId="10207" xr:uid="{00000000-0005-0000-0000-0000D6270000}"/>
    <cellStyle name="Navadno 33 3" xfId="10208" xr:uid="{00000000-0005-0000-0000-0000D7270000}"/>
    <cellStyle name="Navadno 33 4" xfId="10209" xr:uid="{00000000-0005-0000-0000-0000D8270000}"/>
    <cellStyle name="Navadno 33 5" xfId="10210" xr:uid="{00000000-0005-0000-0000-0000D9270000}"/>
    <cellStyle name="Navadno 33 6" xfId="10211" xr:uid="{00000000-0005-0000-0000-0000DA270000}"/>
    <cellStyle name="Navadno 33 7" xfId="10212" xr:uid="{00000000-0005-0000-0000-0000DB270000}"/>
    <cellStyle name="Navadno 33 8" xfId="10213" xr:uid="{00000000-0005-0000-0000-0000DC270000}"/>
    <cellStyle name="Navadno 33 9" xfId="10214" xr:uid="{00000000-0005-0000-0000-0000DD270000}"/>
    <cellStyle name="Navadno 34" xfId="10215" xr:uid="{00000000-0005-0000-0000-0000DE270000}"/>
    <cellStyle name="Navadno 34 10" xfId="10216" xr:uid="{00000000-0005-0000-0000-0000DF270000}"/>
    <cellStyle name="Navadno 34 11" xfId="10217" xr:uid="{00000000-0005-0000-0000-0000E0270000}"/>
    <cellStyle name="Navadno 34 12" xfId="10218" xr:uid="{00000000-0005-0000-0000-0000E1270000}"/>
    <cellStyle name="Navadno 34 13" xfId="10219" xr:uid="{00000000-0005-0000-0000-0000E2270000}"/>
    <cellStyle name="Navadno 34 14" xfId="10220" xr:uid="{00000000-0005-0000-0000-0000E3270000}"/>
    <cellStyle name="Navadno 34 15" xfId="10221" xr:uid="{00000000-0005-0000-0000-0000E4270000}"/>
    <cellStyle name="Navadno 34 16" xfId="10222" xr:uid="{00000000-0005-0000-0000-0000E5270000}"/>
    <cellStyle name="Navadno 34 17" xfId="10223" xr:uid="{00000000-0005-0000-0000-0000E6270000}"/>
    <cellStyle name="Navadno 34 18" xfId="10224" xr:uid="{00000000-0005-0000-0000-0000E7270000}"/>
    <cellStyle name="Navadno 34 19" xfId="10225" xr:uid="{00000000-0005-0000-0000-0000E8270000}"/>
    <cellStyle name="Navadno 34 2" xfId="10226" xr:uid="{00000000-0005-0000-0000-0000E9270000}"/>
    <cellStyle name="Navadno 34 2 2" xfId="10227" xr:uid="{00000000-0005-0000-0000-0000EA270000}"/>
    <cellStyle name="Navadno 34 3" xfId="10228" xr:uid="{00000000-0005-0000-0000-0000EB270000}"/>
    <cellStyle name="Navadno 34 4" xfId="10229" xr:uid="{00000000-0005-0000-0000-0000EC270000}"/>
    <cellStyle name="Navadno 34 5" xfId="10230" xr:uid="{00000000-0005-0000-0000-0000ED270000}"/>
    <cellStyle name="Navadno 34 6" xfId="10231" xr:uid="{00000000-0005-0000-0000-0000EE270000}"/>
    <cellStyle name="Navadno 34 7" xfId="10232" xr:uid="{00000000-0005-0000-0000-0000EF270000}"/>
    <cellStyle name="Navadno 34 8" xfId="10233" xr:uid="{00000000-0005-0000-0000-0000F0270000}"/>
    <cellStyle name="Navadno 34 9" xfId="10234" xr:uid="{00000000-0005-0000-0000-0000F1270000}"/>
    <cellStyle name="Navadno 35" xfId="10235" xr:uid="{00000000-0005-0000-0000-0000F2270000}"/>
    <cellStyle name="Navadno 35 10" xfId="10236" xr:uid="{00000000-0005-0000-0000-0000F3270000}"/>
    <cellStyle name="Navadno 35 11" xfId="10237" xr:uid="{00000000-0005-0000-0000-0000F4270000}"/>
    <cellStyle name="Navadno 35 12" xfId="10238" xr:uid="{00000000-0005-0000-0000-0000F5270000}"/>
    <cellStyle name="Navadno 35 13" xfId="10239" xr:uid="{00000000-0005-0000-0000-0000F6270000}"/>
    <cellStyle name="Navadno 35 14" xfId="10240" xr:uid="{00000000-0005-0000-0000-0000F7270000}"/>
    <cellStyle name="Navadno 35 15" xfId="10241" xr:uid="{00000000-0005-0000-0000-0000F8270000}"/>
    <cellStyle name="Navadno 35 16" xfId="10242" xr:uid="{00000000-0005-0000-0000-0000F9270000}"/>
    <cellStyle name="Navadno 35 17" xfId="10243" xr:uid="{00000000-0005-0000-0000-0000FA270000}"/>
    <cellStyle name="Navadno 35 18" xfId="10244" xr:uid="{00000000-0005-0000-0000-0000FB270000}"/>
    <cellStyle name="Navadno 35 19" xfId="10245" xr:uid="{00000000-0005-0000-0000-0000FC270000}"/>
    <cellStyle name="Navadno 35 2" xfId="10246" xr:uid="{00000000-0005-0000-0000-0000FD270000}"/>
    <cellStyle name="Navadno 35 2 2" xfId="10247" xr:uid="{00000000-0005-0000-0000-0000FE270000}"/>
    <cellStyle name="Navadno 35 3" xfId="10248" xr:uid="{00000000-0005-0000-0000-0000FF270000}"/>
    <cellStyle name="Navadno 35 4" xfId="10249" xr:uid="{00000000-0005-0000-0000-000000280000}"/>
    <cellStyle name="Navadno 35 5" xfId="10250" xr:uid="{00000000-0005-0000-0000-000001280000}"/>
    <cellStyle name="Navadno 35 6" xfId="10251" xr:uid="{00000000-0005-0000-0000-000002280000}"/>
    <cellStyle name="Navadno 35 7" xfId="10252" xr:uid="{00000000-0005-0000-0000-000003280000}"/>
    <cellStyle name="Navadno 35 8" xfId="10253" xr:uid="{00000000-0005-0000-0000-000004280000}"/>
    <cellStyle name="Navadno 35 9" xfId="10254" xr:uid="{00000000-0005-0000-0000-000005280000}"/>
    <cellStyle name="Navadno 36" xfId="10255" xr:uid="{00000000-0005-0000-0000-000006280000}"/>
    <cellStyle name="Navadno 36 10" xfId="10256" xr:uid="{00000000-0005-0000-0000-000007280000}"/>
    <cellStyle name="Navadno 36 11" xfId="10257" xr:uid="{00000000-0005-0000-0000-000008280000}"/>
    <cellStyle name="Navadno 36 12" xfId="10258" xr:uid="{00000000-0005-0000-0000-000009280000}"/>
    <cellStyle name="Navadno 36 13" xfId="10259" xr:uid="{00000000-0005-0000-0000-00000A280000}"/>
    <cellStyle name="Navadno 36 14" xfId="10260" xr:uid="{00000000-0005-0000-0000-00000B280000}"/>
    <cellStyle name="Navadno 36 15" xfId="10261" xr:uid="{00000000-0005-0000-0000-00000C280000}"/>
    <cellStyle name="Navadno 36 16" xfId="10262" xr:uid="{00000000-0005-0000-0000-00000D280000}"/>
    <cellStyle name="Navadno 36 17" xfId="10263" xr:uid="{00000000-0005-0000-0000-00000E280000}"/>
    <cellStyle name="Navadno 36 2" xfId="10264" xr:uid="{00000000-0005-0000-0000-00000F280000}"/>
    <cellStyle name="Navadno 36 2 2" xfId="10265" xr:uid="{00000000-0005-0000-0000-000010280000}"/>
    <cellStyle name="Navadno 36 3" xfId="10266" xr:uid="{00000000-0005-0000-0000-000011280000}"/>
    <cellStyle name="Navadno 36 4" xfId="10267" xr:uid="{00000000-0005-0000-0000-000012280000}"/>
    <cellStyle name="Navadno 36 5" xfId="10268" xr:uid="{00000000-0005-0000-0000-000013280000}"/>
    <cellStyle name="Navadno 36 6" xfId="10269" xr:uid="{00000000-0005-0000-0000-000014280000}"/>
    <cellStyle name="Navadno 36 7" xfId="10270" xr:uid="{00000000-0005-0000-0000-000015280000}"/>
    <cellStyle name="Navadno 36 8" xfId="10271" xr:uid="{00000000-0005-0000-0000-000016280000}"/>
    <cellStyle name="Navadno 36 9" xfId="10272" xr:uid="{00000000-0005-0000-0000-000017280000}"/>
    <cellStyle name="Navadno 37" xfId="10273" xr:uid="{00000000-0005-0000-0000-000018280000}"/>
    <cellStyle name="Navadno 37 10" xfId="10274" xr:uid="{00000000-0005-0000-0000-000019280000}"/>
    <cellStyle name="Navadno 37 11" xfId="10275" xr:uid="{00000000-0005-0000-0000-00001A280000}"/>
    <cellStyle name="Navadno 37 12" xfId="10276" xr:uid="{00000000-0005-0000-0000-00001B280000}"/>
    <cellStyle name="Navadno 37 13" xfId="10277" xr:uid="{00000000-0005-0000-0000-00001C280000}"/>
    <cellStyle name="Navadno 37 14" xfId="10278" xr:uid="{00000000-0005-0000-0000-00001D280000}"/>
    <cellStyle name="Navadno 37 15" xfId="10279" xr:uid="{00000000-0005-0000-0000-00001E280000}"/>
    <cellStyle name="Navadno 37 16" xfId="10280" xr:uid="{00000000-0005-0000-0000-00001F280000}"/>
    <cellStyle name="Navadno 37 17" xfId="10281" xr:uid="{00000000-0005-0000-0000-000020280000}"/>
    <cellStyle name="Navadno 37 18" xfId="10282" xr:uid="{00000000-0005-0000-0000-000021280000}"/>
    <cellStyle name="Navadno 37 2" xfId="10283" xr:uid="{00000000-0005-0000-0000-000022280000}"/>
    <cellStyle name="Navadno 37 2 2" xfId="10284" xr:uid="{00000000-0005-0000-0000-000023280000}"/>
    <cellStyle name="Navadno 37 3" xfId="10285" xr:uid="{00000000-0005-0000-0000-000024280000}"/>
    <cellStyle name="Navadno 37 4" xfId="10286" xr:uid="{00000000-0005-0000-0000-000025280000}"/>
    <cellStyle name="Navadno 37 5" xfId="10287" xr:uid="{00000000-0005-0000-0000-000026280000}"/>
    <cellStyle name="Navadno 37 6" xfId="10288" xr:uid="{00000000-0005-0000-0000-000027280000}"/>
    <cellStyle name="Navadno 37 7" xfId="10289" xr:uid="{00000000-0005-0000-0000-000028280000}"/>
    <cellStyle name="Navadno 37 8" xfId="10290" xr:uid="{00000000-0005-0000-0000-000029280000}"/>
    <cellStyle name="Navadno 37 9" xfId="10291" xr:uid="{00000000-0005-0000-0000-00002A280000}"/>
    <cellStyle name="Navadno 38" xfId="10292" xr:uid="{00000000-0005-0000-0000-00002B280000}"/>
    <cellStyle name="Navadno 38 10" xfId="10293" xr:uid="{00000000-0005-0000-0000-00002C280000}"/>
    <cellStyle name="Navadno 38 11" xfId="10294" xr:uid="{00000000-0005-0000-0000-00002D280000}"/>
    <cellStyle name="Navadno 38 12" xfId="10295" xr:uid="{00000000-0005-0000-0000-00002E280000}"/>
    <cellStyle name="Navadno 38 13" xfId="10296" xr:uid="{00000000-0005-0000-0000-00002F280000}"/>
    <cellStyle name="Navadno 38 14" xfId="10297" xr:uid="{00000000-0005-0000-0000-000030280000}"/>
    <cellStyle name="Navadno 38 15" xfId="10298" xr:uid="{00000000-0005-0000-0000-000031280000}"/>
    <cellStyle name="Navadno 38 16" xfId="10299" xr:uid="{00000000-0005-0000-0000-000032280000}"/>
    <cellStyle name="Navadno 38 17" xfId="10300" xr:uid="{00000000-0005-0000-0000-000033280000}"/>
    <cellStyle name="Navadno 38 18" xfId="10301" xr:uid="{00000000-0005-0000-0000-000034280000}"/>
    <cellStyle name="Navadno 38 19" xfId="10302" xr:uid="{00000000-0005-0000-0000-000035280000}"/>
    <cellStyle name="Navadno 38 2" xfId="10303" xr:uid="{00000000-0005-0000-0000-000036280000}"/>
    <cellStyle name="Navadno 38 2 2" xfId="10304" xr:uid="{00000000-0005-0000-0000-000037280000}"/>
    <cellStyle name="Navadno 38 20" xfId="10305" xr:uid="{00000000-0005-0000-0000-000038280000}"/>
    <cellStyle name="Navadno 38 21" xfId="10306" xr:uid="{00000000-0005-0000-0000-000039280000}"/>
    <cellStyle name="Navadno 38 22" xfId="10307" xr:uid="{00000000-0005-0000-0000-00003A280000}"/>
    <cellStyle name="Navadno 38 23" xfId="10308" xr:uid="{00000000-0005-0000-0000-00003B280000}"/>
    <cellStyle name="Navadno 38 24" xfId="10309" xr:uid="{00000000-0005-0000-0000-00003C280000}"/>
    <cellStyle name="Navadno 38 3" xfId="10310" xr:uid="{00000000-0005-0000-0000-00003D280000}"/>
    <cellStyle name="Navadno 38 4" xfId="10311" xr:uid="{00000000-0005-0000-0000-00003E280000}"/>
    <cellStyle name="Navadno 38 5" xfId="10312" xr:uid="{00000000-0005-0000-0000-00003F280000}"/>
    <cellStyle name="Navadno 38 6" xfId="10313" xr:uid="{00000000-0005-0000-0000-000040280000}"/>
    <cellStyle name="Navadno 38 7" xfId="10314" xr:uid="{00000000-0005-0000-0000-000041280000}"/>
    <cellStyle name="Navadno 38 8" xfId="10315" xr:uid="{00000000-0005-0000-0000-000042280000}"/>
    <cellStyle name="Navadno 38 9" xfId="10316" xr:uid="{00000000-0005-0000-0000-000043280000}"/>
    <cellStyle name="Navadno 39" xfId="10317" xr:uid="{00000000-0005-0000-0000-000044280000}"/>
    <cellStyle name="Navadno 39 10" xfId="10318" xr:uid="{00000000-0005-0000-0000-000045280000}"/>
    <cellStyle name="Navadno 39 11" xfId="10319" xr:uid="{00000000-0005-0000-0000-000046280000}"/>
    <cellStyle name="Navadno 39 12" xfId="10320" xr:uid="{00000000-0005-0000-0000-000047280000}"/>
    <cellStyle name="Navadno 39 13" xfId="10321" xr:uid="{00000000-0005-0000-0000-000048280000}"/>
    <cellStyle name="Navadno 39 14" xfId="10322" xr:uid="{00000000-0005-0000-0000-000049280000}"/>
    <cellStyle name="Navadno 39 15" xfId="10323" xr:uid="{00000000-0005-0000-0000-00004A280000}"/>
    <cellStyle name="Navadno 39 16" xfId="10324" xr:uid="{00000000-0005-0000-0000-00004B280000}"/>
    <cellStyle name="Navadno 39 17" xfId="10325" xr:uid="{00000000-0005-0000-0000-00004C280000}"/>
    <cellStyle name="Navadno 39 18" xfId="10326" xr:uid="{00000000-0005-0000-0000-00004D280000}"/>
    <cellStyle name="Navadno 39 19" xfId="10327" xr:uid="{00000000-0005-0000-0000-00004E280000}"/>
    <cellStyle name="Navadno 39 2" xfId="10328" xr:uid="{00000000-0005-0000-0000-00004F280000}"/>
    <cellStyle name="Navadno 39 2 2" xfId="10329" xr:uid="{00000000-0005-0000-0000-000050280000}"/>
    <cellStyle name="Navadno 39 20" xfId="10330" xr:uid="{00000000-0005-0000-0000-000051280000}"/>
    <cellStyle name="Navadno 39 21" xfId="10331" xr:uid="{00000000-0005-0000-0000-000052280000}"/>
    <cellStyle name="Navadno 39 22" xfId="10332" xr:uid="{00000000-0005-0000-0000-000053280000}"/>
    <cellStyle name="Navadno 39 23" xfId="10333" xr:uid="{00000000-0005-0000-0000-000054280000}"/>
    <cellStyle name="Navadno 39 24" xfId="10334" xr:uid="{00000000-0005-0000-0000-000055280000}"/>
    <cellStyle name="Navadno 39 3" xfId="10335" xr:uid="{00000000-0005-0000-0000-000056280000}"/>
    <cellStyle name="Navadno 39 4" xfId="10336" xr:uid="{00000000-0005-0000-0000-000057280000}"/>
    <cellStyle name="Navadno 39 5" xfId="10337" xr:uid="{00000000-0005-0000-0000-000058280000}"/>
    <cellStyle name="Navadno 39 6" xfId="10338" xr:uid="{00000000-0005-0000-0000-000059280000}"/>
    <cellStyle name="Navadno 39 7" xfId="10339" xr:uid="{00000000-0005-0000-0000-00005A280000}"/>
    <cellStyle name="Navadno 39 8" xfId="10340" xr:uid="{00000000-0005-0000-0000-00005B280000}"/>
    <cellStyle name="Navadno 39 9" xfId="10341" xr:uid="{00000000-0005-0000-0000-00005C280000}"/>
    <cellStyle name="Navadno 4" xfId="10342" xr:uid="{00000000-0005-0000-0000-00005D280000}"/>
    <cellStyle name="Navadno 4 10" xfId="10343" xr:uid="{00000000-0005-0000-0000-00005E280000}"/>
    <cellStyle name="Navadno 4 11" xfId="10344" xr:uid="{00000000-0005-0000-0000-00005F280000}"/>
    <cellStyle name="Navadno 4 11 2" xfId="10345" xr:uid="{00000000-0005-0000-0000-000060280000}"/>
    <cellStyle name="Navadno 4 12" xfId="10346" xr:uid="{00000000-0005-0000-0000-000061280000}"/>
    <cellStyle name="Navadno 4 13" xfId="10347" xr:uid="{00000000-0005-0000-0000-000062280000}"/>
    <cellStyle name="Navadno 4 14" xfId="10348" xr:uid="{00000000-0005-0000-0000-000063280000}"/>
    <cellStyle name="Navadno 4 15" xfId="10349" xr:uid="{00000000-0005-0000-0000-000064280000}"/>
    <cellStyle name="Navadno 4 16" xfId="10350" xr:uid="{00000000-0005-0000-0000-000065280000}"/>
    <cellStyle name="Navadno 4 17" xfId="10351" xr:uid="{00000000-0005-0000-0000-000066280000}"/>
    <cellStyle name="Navadno 4 18" xfId="10352" xr:uid="{00000000-0005-0000-0000-000067280000}"/>
    <cellStyle name="Navadno 4 19" xfId="10353" xr:uid="{00000000-0005-0000-0000-000068280000}"/>
    <cellStyle name="Navadno 4 2" xfId="10354" xr:uid="{00000000-0005-0000-0000-000069280000}"/>
    <cellStyle name="Navadno 4 2 10" xfId="10355" xr:uid="{00000000-0005-0000-0000-00006A280000}"/>
    <cellStyle name="Navadno 4 2 11" xfId="10356" xr:uid="{00000000-0005-0000-0000-00006B280000}"/>
    <cellStyle name="Navadno 4 2 12" xfId="10357" xr:uid="{00000000-0005-0000-0000-00006C280000}"/>
    <cellStyle name="Navadno 4 2 13" xfId="10358" xr:uid="{00000000-0005-0000-0000-00006D280000}"/>
    <cellStyle name="Navadno 4 2 14" xfId="10359" xr:uid="{00000000-0005-0000-0000-00006E280000}"/>
    <cellStyle name="Navadno 4 2 15" xfId="10360" xr:uid="{00000000-0005-0000-0000-00006F280000}"/>
    <cellStyle name="Navadno 4 2 16" xfId="10361" xr:uid="{00000000-0005-0000-0000-000070280000}"/>
    <cellStyle name="Navadno 4 2 17" xfId="10362" xr:uid="{00000000-0005-0000-0000-000071280000}"/>
    <cellStyle name="Navadno 4 2 18" xfId="10363" xr:uid="{00000000-0005-0000-0000-000072280000}"/>
    <cellStyle name="Navadno 4 2 19" xfId="10364" xr:uid="{00000000-0005-0000-0000-000073280000}"/>
    <cellStyle name="Navadno 4 2 2" xfId="10365" xr:uid="{00000000-0005-0000-0000-000074280000}"/>
    <cellStyle name="Navadno 4 2 2 2" xfId="10366" xr:uid="{00000000-0005-0000-0000-000075280000}"/>
    <cellStyle name="Navadno 4 2 2 2 2" xfId="10367" xr:uid="{00000000-0005-0000-0000-000076280000}"/>
    <cellStyle name="Navadno 4 2 2 3" xfId="10368" xr:uid="{00000000-0005-0000-0000-000077280000}"/>
    <cellStyle name="Navadno 4 2 2 4" xfId="10369" xr:uid="{00000000-0005-0000-0000-000078280000}"/>
    <cellStyle name="Navadno 4 2 20" xfId="10370" xr:uid="{00000000-0005-0000-0000-000079280000}"/>
    <cellStyle name="Navadno 4 2 21" xfId="10371" xr:uid="{00000000-0005-0000-0000-00007A280000}"/>
    <cellStyle name="Navadno 4 2 22" xfId="10372" xr:uid="{00000000-0005-0000-0000-00007B280000}"/>
    <cellStyle name="Navadno 4 2 23" xfId="10373" xr:uid="{00000000-0005-0000-0000-00007C280000}"/>
    <cellStyle name="Navadno 4 2 3" xfId="10374" xr:uid="{00000000-0005-0000-0000-00007D280000}"/>
    <cellStyle name="Navadno 4 2 3 2" xfId="10375" xr:uid="{00000000-0005-0000-0000-00007E280000}"/>
    <cellStyle name="Navadno 4 2 3 3" xfId="10376" xr:uid="{00000000-0005-0000-0000-00007F280000}"/>
    <cellStyle name="Navadno 4 2 4" xfId="10377" xr:uid="{00000000-0005-0000-0000-000080280000}"/>
    <cellStyle name="Navadno 4 2 4 2" xfId="10378" xr:uid="{00000000-0005-0000-0000-000081280000}"/>
    <cellStyle name="Navadno 4 2 4 3" xfId="10379" xr:uid="{00000000-0005-0000-0000-000082280000}"/>
    <cellStyle name="Navadno 4 2 5" xfId="10380" xr:uid="{00000000-0005-0000-0000-000083280000}"/>
    <cellStyle name="Navadno 4 2 5 2" xfId="10381" xr:uid="{00000000-0005-0000-0000-000084280000}"/>
    <cellStyle name="Navadno 4 2 5 3" xfId="10382" xr:uid="{00000000-0005-0000-0000-000085280000}"/>
    <cellStyle name="Navadno 4 2 6" xfId="10383" xr:uid="{00000000-0005-0000-0000-000086280000}"/>
    <cellStyle name="Navadno 4 2 6 2" xfId="10384" xr:uid="{00000000-0005-0000-0000-000087280000}"/>
    <cellStyle name="Navadno 4 2 6 3" xfId="10385" xr:uid="{00000000-0005-0000-0000-000088280000}"/>
    <cellStyle name="Navadno 4 2 7" xfId="10386" xr:uid="{00000000-0005-0000-0000-000089280000}"/>
    <cellStyle name="Navadno 4 2 7 2" xfId="10387" xr:uid="{00000000-0005-0000-0000-00008A280000}"/>
    <cellStyle name="Navadno 4 2 8" xfId="10388" xr:uid="{00000000-0005-0000-0000-00008B280000}"/>
    <cellStyle name="Navadno 4 2 9" xfId="10389" xr:uid="{00000000-0005-0000-0000-00008C280000}"/>
    <cellStyle name="Navadno 4 20" xfId="10390" xr:uid="{00000000-0005-0000-0000-00008D280000}"/>
    <cellStyle name="Navadno 4 21" xfId="10391" xr:uid="{00000000-0005-0000-0000-00008E280000}"/>
    <cellStyle name="Navadno 4 22" xfId="10392" xr:uid="{00000000-0005-0000-0000-00008F280000}"/>
    <cellStyle name="Navadno 4 23" xfId="10393" xr:uid="{00000000-0005-0000-0000-000090280000}"/>
    <cellStyle name="Navadno 4 24" xfId="10394" xr:uid="{00000000-0005-0000-0000-000091280000}"/>
    <cellStyle name="Navadno 4 25" xfId="10395" xr:uid="{00000000-0005-0000-0000-000092280000}"/>
    <cellStyle name="Navadno 4 3" xfId="10396" xr:uid="{00000000-0005-0000-0000-000093280000}"/>
    <cellStyle name="Navadno 4 3 2" xfId="10397" xr:uid="{00000000-0005-0000-0000-000094280000}"/>
    <cellStyle name="Navadno 4 3 2 2" xfId="10398" xr:uid="{00000000-0005-0000-0000-000095280000}"/>
    <cellStyle name="Navadno 4 3 2 3" xfId="10399" xr:uid="{00000000-0005-0000-0000-000096280000}"/>
    <cellStyle name="Navadno 4 3 3" xfId="10400" xr:uid="{00000000-0005-0000-0000-000097280000}"/>
    <cellStyle name="Navadno 4 3 3 2" xfId="10401" xr:uid="{00000000-0005-0000-0000-000098280000}"/>
    <cellStyle name="Navadno 4 3 4" xfId="10402" xr:uid="{00000000-0005-0000-0000-000099280000}"/>
    <cellStyle name="Navadno 4 3 5" xfId="10403" xr:uid="{00000000-0005-0000-0000-00009A280000}"/>
    <cellStyle name="Navadno 4 3 6" xfId="10404" xr:uid="{00000000-0005-0000-0000-00009B280000}"/>
    <cellStyle name="Navadno 4 3 7" xfId="10405" xr:uid="{00000000-0005-0000-0000-00009C280000}"/>
    <cellStyle name="Navadno 4 3 8" xfId="10406" xr:uid="{00000000-0005-0000-0000-00009D280000}"/>
    <cellStyle name="Navadno 4 3 9" xfId="10407" xr:uid="{00000000-0005-0000-0000-00009E280000}"/>
    <cellStyle name="Navadno 4 4" xfId="10408" xr:uid="{00000000-0005-0000-0000-00009F280000}"/>
    <cellStyle name="Navadno 4 4 10" xfId="10409" xr:uid="{00000000-0005-0000-0000-0000A0280000}"/>
    <cellStyle name="Navadno 4 4 10 2" xfId="10410" xr:uid="{00000000-0005-0000-0000-0000A1280000}"/>
    <cellStyle name="Navadno 4 4 10 3" xfId="10411" xr:uid="{00000000-0005-0000-0000-0000A2280000}"/>
    <cellStyle name="Navadno 4 4 10 4" xfId="10412" xr:uid="{00000000-0005-0000-0000-0000A3280000}"/>
    <cellStyle name="Navadno 4 4 2" xfId="10413" xr:uid="{00000000-0005-0000-0000-0000A4280000}"/>
    <cellStyle name="Navadno 4 4 2 10" xfId="10414" xr:uid="{00000000-0005-0000-0000-0000A5280000}"/>
    <cellStyle name="Navadno 4 4 2 10 2" xfId="10415" xr:uid="{00000000-0005-0000-0000-0000A6280000}"/>
    <cellStyle name="Navadno 4 4 2 10 3" xfId="10416" xr:uid="{00000000-0005-0000-0000-0000A7280000}"/>
    <cellStyle name="Navadno 4 4 2 11" xfId="10417" xr:uid="{00000000-0005-0000-0000-0000A8280000}"/>
    <cellStyle name="Navadno 4 4 2 12" xfId="10418" xr:uid="{00000000-0005-0000-0000-0000A9280000}"/>
    <cellStyle name="Navadno 4 4 2 2" xfId="10419" xr:uid="{00000000-0005-0000-0000-0000AA280000}"/>
    <cellStyle name="Navadno 4 4 2 2 10" xfId="10420" xr:uid="{00000000-0005-0000-0000-0000AB280000}"/>
    <cellStyle name="Navadno 4 4 2 2 2" xfId="10421" xr:uid="{00000000-0005-0000-0000-0000AC280000}"/>
    <cellStyle name="Navadno 4 4 2 2 2 2" xfId="10422" xr:uid="{00000000-0005-0000-0000-0000AD280000}"/>
    <cellStyle name="Navadno 4 4 2 2 2 2 2" xfId="10423" xr:uid="{00000000-0005-0000-0000-0000AE280000}"/>
    <cellStyle name="Navadno 4 4 2 2 2 2 2 2" xfId="10424" xr:uid="{00000000-0005-0000-0000-0000AF280000}"/>
    <cellStyle name="Navadno 4 4 2 2 2 2 2 2 2" xfId="10425" xr:uid="{00000000-0005-0000-0000-0000B0280000}"/>
    <cellStyle name="Navadno 4 4 2 2 2 2 2 2 2 2" xfId="10426" xr:uid="{00000000-0005-0000-0000-0000B1280000}"/>
    <cellStyle name="Navadno 4 4 2 2 2 2 2 2 2 3" xfId="10427" xr:uid="{00000000-0005-0000-0000-0000B2280000}"/>
    <cellStyle name="Navadno 4 4 2 2 2 2 2 2 3" xfId="10428" xr:uid="{00000000-0005-0000-0000-0000B3280000}"/>
    <cellStyle name="Navadno 4 4 2 2 2 2 2 2 3 2" xfId="10429" xr:uid="{00000000-0005-0000-0000-0000B4280000}"/>
    <cellStyle name="Navadno 4 4 2 2 2 2 2 2 3 3" xfId="10430" xr:uid="{00000000-0005-0000-0000-0000B5280000}"/>
    <cellStyle name="Navadno 4 4 2 2 2 2 2 2 4" xfId="10431" xr:uid="{00000000-0005-0000-0000-0000B6280000}"/>
    <cellStyle name="Navadno 4 4 2 2 2 2 2 2 5" xfId="10432" xr:uid="{00000000-0005-0000-0000-0000B7280000}"/>
    <cellStyle name="Navadno 4 4 2 2 2 2 2 3" xfId="10433" xr:uid="{00000000-0005-0000-0000-0000B8280000}"/>
    <cellStyle name="Navadno 4 4 2 2 2 2 2 3 2" xfId="10434" xr:uid="{00000000-0005-0000-0000-0000B9280000}"/>
    <cellStyle name="Navadno 4 4 2 2 2 2 2 3 2 2" xfId="10435" xr:uid="{00000000-0005-0000-0000-0000BA280000}"/>
    <cellStyle name="Navadno 4 4 2 2 2 2 2 3 2 3" xfId="10436" xr:uid="{00000000-0005-0000-0000-0000BB280000}"/>
    <cellStyle name="Navadno 4 4 2 2 2 2 2 3 3" xfId="10437" xr:uid="{00000000-0005-0000-0000-0000BC280000}"/>
    <cellStyle name="Navadno 4 4 2 2 2 2 2 3 3 2" xfId="10438" xr:uid="{00000000-0005-0000-0000-0000BD280000}"/>
    <cellStyle name="Navadno 4 4 2 2 2 2 2 3 3 3" xfId="10439" xr:uid="{00000000-0005-0000-0000-0000BE280000}"/>
    <cellStyle name="Navadno 4 4 2 2 2 2 2 3 4" xfId="10440" xr:uid="{00000000-0005-0000-0000-0000BF280000}"/>
    <cellStyle name="Navadno 4 4 2 2 2 2 2 3 5" xfId="10441" xr:uid="{00000000-0005-0000-0000-0000C0280000}"/>
    <cellStyle name="Navadno 4 4 2 2 2 2 2 4" xfId="10442" xr:uid="{00000000-0005-0000-0000-0000C1280000}"/>
    <cellStyle name="Navadno 4 4 2 2 2 2 2 4 2" xfId="10443" xr:uid="{00000000-0005-0000-0000-0000C2280000}"/>
    <cellStyle name="Navadno 4 4 2 2 2 2 2 4 3" xfId="10444" xr:uid="{00000000-0005-0000-0000-0000C3280000}"/>
    <cellStyle name="Navadno 4 4 2 2 2 2 2 5" xfId="10445" xr:uid="{00000000-0005-0000-0000-0000C4280000}"/>
    <cellStyle name="Navadno 4 4 2 2 2 2 2 5 2" xfId="10446" xr:uid="{00000000-0005-0000-0000-0000C5280000}"/>
    <cellStyle name="Navadno 4 4 2 2 2 2 2 5 3" xfId="10447" xr:uid="{00000000-0005-0000-0000-0000C6280000}"/>
    <cellStyle name="Navadno 4 4 2 2 2 2 2 6" xfId="10448" xr:uid="{00000000-0005-0000-0000-0000C7280000}"/>
    <cellStyle name="Navadno 4 4 2 2 2 2 2 7" xfId="10449" xr:uid="{00000000-0005-0000-0000-0000C8280000}"/>
    <cellStyle name="Navadno 4 4 2 2 2 2 3" xfId="10450" xr:uid="{00000000-0005-0000-0000-0000C9280000}"/>
    <cellStyle name="Navadno 4 4 2 2 2 2 3 2" xfId="10451" xr:uid="{00000000-0005-0000-0000-0000CA280000}"/>
    <cellStyle name="Navadno 4 4 2 2 2 2 3 2 2" xfId="10452" xr:uid="{00000000-0005-0000-0000-0000CB280000}"/>
    <cellStyle name="Navadno 4 4 2 2 2 2 3 2 3" xfId="10453" xr:uid="{00000000-0005-0000-0000-0000CC280000}"/>
    <cellStyle name="Navadno 4 4 2 2 2 2 3 3" xfId="10454" xr:uid="{00000000-0005-0000-0000-0000CD280000}"/>
    <cellStyle name="Navadno 4 4 2 2 2 2 3 3 2" xfId="10455" xr:uid="{00000000-0005-0000-0000-0000CE280000}"/>
    <cellStyle name="Navadno 4 4 2 2 2 2 3 3 3" xfId="10456" xr:uid="{00000000-0005-0000-0000-0000CF280000}"/>
    <cellStyle name="Navadno 4 4 2 2 2 2 3 4" xfId="10457" xr:uid="{00000000-0005-0000-0000-0000D0280000}"/>
    <cellStyle name="Navadno 4 4 2 2 2 2 3 5" xfId="10458" xr:uid="{00000000-0005-0000-0000-0000D1280000}"/>
    <cellStyle name="Navadno 4 4 2 2 2 2 4" xfId="10459" xr:uid="{00000000-0005-0000-0000-0000D2280000}"/>
    <cellStyle name="Navadno 4 4 2 2 2 2 4 2" xfId="10460" xr:uid="{00000000-0005-0000-0000-0000D3280000}"/>
    <cellStyle name="Navadno 4 4 2 2 2 2 4 2 2" xfId="10461" xr:uid="{00000000-0005-0000-0000-0000D4280000}"/>
    <cellStyle name="Navadno 4 4 2 2 2 2 4 2 3" xfId="10462" xr:uid="{00000000-0005-0000-0000-0000D5280000}"/>
    <cellStyle name="Navadno 4 4 2 2 2 2 4 3" xfId="10463" xr:uid="{00000000-0005-0000-0000-0000D6280000}"/>
    <cellStyle name="Navadno 4 4 2 2 2 2 4 3 2" xfId="10464" xr:uid="{00000000-0005-0000-0000-0000D7280000}"/>
    <cellStyle name="Navadno 4 4 2 2 2 2 4 3 3" xfId="10465" xr:uid="{00000000-0005-0000-0000-0000D8280000}"/>
    <cellStyle name="Navadno 4 4 2 2 2 2 4 4" xfId="10466" xr:uid="{00000000-0005-0000-0000-0000D9280000}"/>
    <cellStyle name="Navadno 4 4 2 2 2 2 4 5" xfId="10467" xr:uid="{00000000-0005-0000-0000-0000DA280000}"/>
    <cellStyle name="Navadno 4 4 2 2 2 2 5" xfId="10468" xr:uid="{00000000-0005-0000-0000-0000DB280000}"/>
    <cellStyle name="Navadno 4 4 2 2 2 2 5 2" xfId="10469" xr:uid="{00000000-0005-0000-0000-0000DC280000}"/>
    <cellStyle name="Navadno 4 4 2 2 2 2 5 3" xfId="10470" xr:uid="{00000000-0005-0000-0000-0000DD280000}"/>
    <cellStyle name="Navadno 4 4 2 2 2 2 6" xfId="10471" xr:uid="{00000000-0005-0000-0000-0000DE280000}"/>
    <cellStyle name="Navadno 4 4 2 2 2 2 6 2" xfId="10472" xr:uid="{00000000-0005-0000-0000-0000DF280000}"/>
    <cellStyle name="Navadno 4 4 2 2 2 2 6 3" xfId="10473" xr:uid="{00000000-0005-0000-0000-0000E0280000}"/>
    <cellStyle name="Navadno 4 4 2 2 2 2 7" xfId="10474" xr:uid="{00000000-0005-0000-0000-0000E1280000}"/>
    <cellStyle name="Navadno 4 4 2 2 2 2 8" xfId="10475" xr:uid="{00000000-0005-0000-0000-0000E2280000}"/>
    <cellStyle name="Navadno 4 4 2 2 2 3" xfId="10476" xr:uid="{00000000-0005-0000-0000-0000E3280000}"/>
    <cellStyle name="Navadno 4 4 2 2 2 3 2" xfId="10477" xr:uid="{00000000-0005-0000-0000-0000E4280000}"/>
    <cellStyle name="Navadno 4 4 2 2 2 3 2 2" xfId="10478" xr:uid="{00000000-0005-0000-0000-0000E5280000}"/>
    <cellStyle name="Navadno 4 4 2 2 2 3 2 2 2" xfId="10479" xr:uid="{00000000-0005-0000-0000-0000E6280000}"/>
    <cellStyle name="Navadno 4 4 2 2 2 3 2 2 3" xfId="10480" xr:uid="{00000000-0005-0000-0000-0000E7280000}"/>
    <cellStyle name="Navadno 4 4 2 2 2 3 2 3" xfId="10481" xr:uid="{00000000-0005-0000-0000-0000E8280000}"/>
    <cellStyle name="Navadno 4 4 2 2 2 3 2 3 2" xfId="10482" xr:uid="{00000000-0005-0000-0000-0000E9280000}"/>
    <cellStyle name="Navadno 4 4 2 2 2 3 2 3 3" xfId="10483" xr:uid="{00000000-0005-0000-0000-0000EA280000}"/>
    <cellStyle name="Navadno 4 4 2 2 2 3 2 4" xfId="10484" xr:uid="{00000000-0005-0000-0000-0000EB280000}"/>
    <cellStyle name="Navadno 4 4 2 2 2 3 2 5" xfId="10485" xr:uid="{00000000-0005-0000-0000-0000EC280000}"/>
    <cellStyle name="Navadno 4 4 2 2 2 3 3" xfId="10486" xr:uid="{00000000-0005-0000-0000-0000ED280000}"/>
    <cellStyle name="Navadno 4 4 2 2 2 3 3 2" xfId="10487" xr:uid="{00000000-0005-0000-0000-0000EE280000}"/>
    <cellStyle name="Navadno 4 4 2 2 2 3 3 2 2" xfId="10488" xr:uid="{00000000-0005-0000-0000-0000EF280000}"/>
    <cellStyle name="Navadno 4 4 2 2 2 3 3 2 3" xfId="10489" xr:uid="{00000000-0005-0000-0000-0000F0280000}"/>
    <cellStyle name="Navadno 4 4 2 2 2 3 3 3" xfId="10490" xr:uid="{00000000-0005-0000-0000-0000F1280000}"/>
    <cellStyle name="Navadno 4 4 2 2 2 3 3 3 2" xfId="10491" xr:uid="{00000000-0005-0000-0000-0000F2280000}"/>
    <cellStyle name="Navadno 4 4 2 2 2 3 3 3 3" xfId="10492" xr:uid="{00000000-0005-0000-0000-0000F3280000}"/>
    <cellStyle name="Navadno 4 4 2 2 2 3 3 4" xfId="10493" xr:uid="{00000000-0005-0000-0000-0000F4280000}"/>
    <cellStyle name="Navadno 4 4 2 2 2 3 3 5" xfId="10494" xr:uid="{00000000-0005-0000-0000-0000F5280000}"/>
    <cellStyle name="Navadno 4 4 2 2 2 3 4" xfId="10495" xr:uid="{00000000-0005-0000-0000-0000F6280000}"/>
    <cellStyle name="Navadno 4 4 2 2 2 3 4 2" xfId="10496" xr:uid="{00000000-0005-0000-0000-0000F7280000}"/>
    <cellStyle name="Navadno 4 4 2 2 2 3 4 3" xfId="10497" xr:uid="{00000000-0005-0000-0000-0000F8280000}"/>
    <cellStyle name="Navadno 4 4 2 2 2 3 5" xfId="10498" xr:uid="{00000000-0005-0000-0000-0000F9280000}"/>
    <cellStyle name="Navadno 4 4 2 2 2 3 5 2" xfId="10499" xr:uid="{00000000-0005-0000-0000-0000FA280000}"/>
    <cellStyle name="Navadno 4 4 2 2 2 3 5 3" xfId="10500" xr:uid="{00000000-0005-0000-0000-0000FB280000}"/>
    <cellStyle name="Navadno 4 4 2 2 2 3 6" xfId="10501" xr:uid="{00000000-0005-0000-0000-0000FC280000}"/>
    <cellStyle name="Navadno 4 4 2 2 2 3 7" xfId="10502" xr:uid="{00000000-0005-0000-0000-0000FD280000}"/>
    <cellStyle name="Navadno 4 4 2 2 2 4" xfId="10503" xr:uid="{00000000-0005-0000-0000-0000FE280000}"/>
    <cellStyle name="Navadno 4 4 2 2 2 4 2" xfId="10504" xr:uid="{00000000-0005-0000-0000-0000FF280000}"/>
    <cellStyle name="Navadno 4 4 2 2 2 4 2 2" xfId="10505" xr:uid="{00000000-0005-0000-0000-000000290000}"/>
    <cellStyle name="Navadno 4 4 2 2 2 4 2 3" xfId="10506" xr:uid="{00000000-0005-0000-0000-000001290000}"/>
    <cellStyle name="Navadno 4 4 2 2 2 4 3" xfId="10507" xr:uid="{00000000-0005-0000-0000-000002290000}"/>
    <cellStyle name="Navadno 4 4 2 2 2 4 3 2" xfId="10508" xr:uid="{00000000-0005-0000-0000-000003290000}"/>
    <cellStyle name="Navadno 4 4 2 2 2 4 3 3" xfId="10509" xr:uid="{00000000-0005-0000-0000-000004290000}"/>
    <cellStyle name="Navadno 4 4 2 2 2 4 4" xfId="10510" xr:uid="{00000000-0005-0000-0000-000005290000}"/>
    <cellStyle name="Navadno 4 4 2 2 2 4 5" xfId="10511" xr:uid="{00000000-0005-0000-0000-000006290000}"/>
    <cellStyle name="Navadno 4 4 2 2 2 5" xfId="10512" xr:uid="{00000000-0005-0000-0000-000007290000}"/>
    <cellStyle name="Navadno 4 4 2 2 2 5 2" xfId="10513" xr:uid="{00000000-0005-0000-0000-000008290000}"/>
    <cellStyle name="Navadno 4 4 2 2 2 5 2 2" xfId="10514" xr:uid="{00000000-0005-0000-0000-000009290000}"/>
    <cellStyle name="Navadno 4 4 2 2 2 5 2 3" xfId="10515" xr:uid="{00000000-0005-0000-0000-00000A290000}"/>
    <cellStyle name="Navadno 4 4 2 2 2 5 3" xfId="10516" xr:uid="{00000000-0005-0000-0000-00000B290000}"/>
    <cellStyle name="Navadno 4 4 2 2 2 5 3 2" xfId="10517" xr:uid="{00000000-0005-0000-0000-00000C290000}"/>
    <cellStyle name="Navadno 4 4 2 2 2 5 3 3" xfId="10518" xr:uid="{00000000-0005-0000-0000-00000D290000}"/>
    <cellStyle name="Navadno 4 4 2 2 2 5 4" xfId="10519" xr:uid="{00000000-0005-0000-0000-00000E290000}"/>
    <cellStyle name="Navadno 4 4 2 2 2 5 5" xfId="10520" xr:uid="{00000000-0005-0000-0000-00000F290000}"/>
    <cellStyle name="Navadno 4 4 2 2 2 6" xfId="10521" xr:uid="{00000000-0005-0000-0000-000010290000}"/>
    <cellStyle name="Navadno 4 4 2 2 2 6 2" xfId="10522" xr:uid="{00000000-0005-0000-0000-000011290000}"/>
    <cellStyle name="Navadno 4 4 2 2 2 6 3" xfId="10523" xr:uid="{00000000-0005-0000-0000-000012290000}"/>
    <cellStyle name="Navadno 4 4 2 2 2 7" xfId="10524" xr:uid="{00000000-0005-0000-0000-000013290000}"/>
    <cellStyle name="Navadno 4 4 2 2 2 7 2" xfId="10525" xr:uid="{00000000-0005-0000-0000-000014290000}"/>
    <cellStyle name="Navadno 4 4 2 2 2 7 3" xfId="10526" xr:uid="{00000000-0005-0000-0000-000015290000}"/>
    <cellStyle name="Navadno 4 4 2 2 2 8" xfId="10527" xr:uid="{00000000-0005-0000-0000-000016290000}"/>
    <cellStyle name="Navadno 4 4 2 2 2 9" xfId="10528" xr:uid="{00000000-0005-0000-0000-000017290000}"/>
    <cellStyle name="Navadno 4 4 2 2 3" xfId="10529" xr:uid="{00000000-0005-0000-0000-000018290000}"/>
    <cellStyle name="Navadno 4 4 2 2 3 2" xfId="10530" xr:uid="{00000000-0005-0000-0000-000019290000}"/>
    <cellStyle name="Navadno 4 4 2 2 3 2 2" xfId="10531" xr:uid="{00000000-0005-0000-0000-00001A290000}"/>
    <cellStyle name="Navadno 4 4 2 2 3 2 2 2" xfId="10532" xr:uid="{00000000-0005-0000-0000-00001B290000}"/>
    <cellStyle name="Navadno 4 4 2 2 3 2 2 2 2" xfId="10533" xr:uid="{00000000-0005-0000-0000-00001C290000}"/>
    <cellStyle name="Navadno 4 4 2 2 3 2 2 2 3" xfId="10534" xr:uid="{00000000-0005-0000-0000-00001D290000}"/>
    <cellStyle name="Navadno 4 4 2 2 3 2 2 3" xfId="10535" xr:uid="{00000000-0005-0000-0000-00001E290000}"/>
    <cellStyle name="Navadno 4 4 2 2 3 2 2 3 2" xfId="10536" xr:uid="{00000000-0005-0000-0000-00001F290000}"/>
    <cellStyle name="Navadno 4 4 2 2 3 2 2 3 3" xfId="10537" xr:uid="{00000000-0005-0000-0000-000020290000}"/>
    <cellStyle name="Navadno 4 4 2 2 3 2 2 4" xfId="10538" xr:uid="{00000000-0005-0000-0000-000021290000}"/>
    <cellStyle name="Navadno 4 4 2 2 3 2 2 5" xfId="10539" xr:uid="{00000000-0005-0000-0000-000022290000}"/>
    <cellStyle name="Navadno 4 4 2 2 3 2 3" xfId="10540" xr:uid="{00000000-0005-0000-0000-000023290000}"/>
    <cellStyle name="Navadno 4 4 2 2 3 2 3 2" xfId="10541" xr:uid="{00000000-0005-0000-0000-000024290000}"/>
    <cellStyle name="Navadno 4 4 2 2 3 2 3 2 2" xfId="10542" xr:uid="{00000000-0005-0000-0000-000025290000}"/>
    <cellStyle name="Navadno 4 4 2 2 3 2 3 2 3" xfId="10543" xr:uid="{00000000-0005-0000-0000-000026290000}"/>
    <cellStyle name="Navadno 4 4 2 2 3 2 3 3" xfId="10544" xr:uid="{00000000-0005-0000-0000-000027290000}"/>
    <cellStyle name="Navadno 4 4 2 2 3 2 3 3 2" xfId="10545" xr:uid="{00000000-0005-0000-0000-000028290000}"/>
    <cellStyle name="Navadno 4 4 2 2 3 2 3 3 3" xfId="10546" xr:uid="{00000000-0005-0000-0000-000029290000}"/>
    <cellStyle name="Navadno 4 4 2 2 3 2 3 4" xfId="10547" xr:uid="{00000000-0005-0000-0000-00002A290000}"/>
    <cellStyle name="Navadno 4 4 2 2 3 2 3 5" xfId="10548" xr:uid="{00000000-0005-0000-0000-00002B290000}"/>
    <cellStyle name="Navadno 4 4 2 2 3 2 4" xfId="10549" xr:uid="{00000000-0005-0000-0000-00002C290000}"/>
    <cellStyle name="Navadno 4 4 2 2 3 2 4 2" xfId="10550" xr:uid="{00000000-0005-0000-0000-00002D290000}"/>
    <cellStyle name="Navadno 4 4 2 2 3 2 4 3" xfId="10551" xr:uid="{00000000-0005-0000-0000-00002E290000}"/>
    <cellStyle name="Navadno 4 4 2 2 3 2 5" xfId="10552" xr:uid="{00000000-0005-0000-0000-00002F290000}"/>
    <cellStyle name="Navadno 4 4 2 2 3 2 5 2" xfId="10553" xr:uid="{00000000-0005-0000-0000-000030290000}"/>
    <cellStyle name="Navadno 4 4 2 2 3 2 5 3" xfId="10554" xr:uid="{00000000-0005-0000-0000-000031290000}"/>
    <cellStyle name="Navadno 4 4 2 2 3 2 6" xfId="10555" xr:uid="{00000000-0005-0000-0000-000032290000}"/>
    <cellStyle name="Navadno 4 4 2 2 3 2 7" xfId="10556" xr:uid="{00000000-0005-0000-0000-000033290000}"/>
    <cellStyle name="Navadno 4 4 2 2 3 3" xfId="10557" xr:uid="{00000000-0005-0000-0000-000034290000}"/>
    <cellStyle name="Navadno 4 4 2 2 3 3 2" xfId="10558" xr:uid="{00000000-0005-0000-0000-000035290000}"/>
    <cellStyle name="Navadno 4 4 2 2 3 3 2 2" xfId="10559" xr:uid="{00000000-0005-0000-0000-000036290000}"/>
    <cellStyle name="Navadno 4 4 2 2 3 3 2 3" xfId="10560" xr:uid="{00000000-0005-0000-0000-000037290000}"/>
    <cellStyle name="Navadno 4 4 2 2 3 3 3" xfId="10561" xr:uid="{00000000-0005-0000-0000-000038290000}"/>
    <cellStyle name="Navadno 4 4 2 2 3 3 3 2" xfId="10562" xr:uid="{00000000-0005-0000-0000-000039290000}"/>
    <cellStyle name="Navadno 4 4 2 2 3 3 3 3" xfId="10563" xr:uid="{00000000-0005-0000-0000-00003A290000}"/>
    <cellStyle name="Navadno 4 4 2 2 3 3 4" xfId="10564" xr:uid="{00000000-0005-0000-0000-00003B290000}"/>
    <cellStyle name="Navadno 4 4 2 2 3 3 5" xfId="10565" xr:uid="{00000000-0005-0000-0000-00003C290000}"/>
    <cellStyle name="Navadno 4 4 2 2 3 4" xfId="10566" xr:uid="{00000000-0005-0000-0000-00003D290000}"/>
    <cellStyle name="Navadno 4 4 2 2 3 4 2" xfId="10567" xr:uid="{00000000-0005-0000-0000-00003E290000}"/>
    <cellStyle name="Navadno 4 4 2 2 3 4 2 2" xfId="10568" xr:uid="{00000000-0005-0000-0000-00003F290000}"/>
    <cellStyle name="Navadno 4 4 2 2 3 4 2 3" xfId="10569" xr:uid="{00000000-0005-0000-0000-000040290000}"/>
    <cellStyle name="Navadno 4 4 2 2 3 4 3" xfId="10570" xr:uid="{00000000-0005-0000-0000-000041290000}"/>
    <cellStyle name="Navadno 4 4 2 2 3 4 3 2" xfId="10571" xr:uid="{00000000-0005-0000-0000-000042290000}"/>
    <cellStyle name="Navadno 4 4 2 2 3 4 3 3" xfId="10572" xr:uid="{00000000-0005-0000-0000-000043290000}"/>
    <cellStyle name="Navadno 4 4 2 2 3 4 4" xfId="10573" xr:uid="{00000000-0005-0000-0000-000044290000}"/>
    <cellStyle name="Navadno 4 4 2 2 3 4 5" xfId="10574" xr:uid="{00000000-0005-0000-0000-000045290000}"/>
    <cellStyle name="Navadno 4 4 2 2 3 5" xfId="10575" xr:uid="{00000000-0005-0000-0000-000046290000}"/>
    <cellStyle name="Navadno 4 4 2 2 3 5 2" xfId="10576" xr:uid="{00000000-0005-0000-0000-000047290000}"/>
    <cellStyle name="Navadno 4 4 2 2 3 5 3" xfId="10577" xr:uid="{00000000-0005-0000-0000-000048290000}"/>
    <cellStyle name="Navadno 4 4 2 2 3 6" xfId="10578" xr:uid="{00000000-0005-0000-0000-000049290000}"/>
    <cellStyle name="Navadno 4 4 2 2 3 6 2" xfId="10579" xr:uid="{00000000-0005-0000-0000-00004A290000}"/>
    <cellStyle name="Navadno 4 4 2 2 3 6 3" xfId="10580" xr:uid="{00000000-0005-0000-0000-00004B290000}"/>
    <cellStyle name="Navadno 4 4 2 2 3 7" xfId="10581" xr:uid="{00000000-0005-0000-0000-00004C290000}"/>
    <cellStyle name="Navadno 4 4 2 2 3 8" xfId="10582" xr:uid="{00000000-0005-0000-0000-00004D290000}"/>
    <cellStyle name="Navadno 4 4 2 2 4" xfId="10583" xr:uid="{00000000-0005-0000-0000-00004E290000}"/>
    <cellStyle name="Navadno 4 4 2 2 4 2" xfId="10584" xr:uid="{00000000-0005-0000-0000-00004F290000}"/>
    <cellStyle name="Navadno 4 4 2 2 4 2 2" xfId="10585" xr:uid="{00000000-0005-0000-0000-000050290000}"/>
    <cellStyle name="Navadno 4 4 2 2 4 2 2 2" xfId="10586" xr:uid="{00000000-0005-0000-0000-000051290000}"/>
    <cellStyle name="Navadno 4 4 2 2 4 2 2 3" xfId="10587" xr:uid="{00000000-0005-0000-0000-000052290000}"/>
    <cellStyle name="Navadno 4 4 2 2 4 2 3" xfId="10588" xr:uid="{00000000-0005-0000-0000-000053290000}"/>
    <cellStyle name="Navadno 4 4 2 2 4 2 3 2" xfId="10589" xr:uid="{00000000-0005-0000-0000-000054290000}"/>
    <cellStyle name="Navadno 4 4 2 2 4 2 3 3" xfId="10590" xr:uid="{00000000-0005-0000-0000-000055290000}"/>
    <cellStyle name="Navadno 4 4 2 2 4 2 4" xfId="10591" xr:uid="{00000000-0005-0000-0000-000056290000}"/>
    <cellStyle name="Navadno 4 4 2 2 4 2 5" xfId="10592" xr:uid="{00000000-0005-0000-0000-000057290000}"/>
    <cellStyle name="Navadno 4 4 2 2 4 3" xfId="10593" xr:uid="{00000000-0005-0000-0000-000058290000}"/>
    <cellStyle name="Navadno 4 4 2 2 4 3 2" xfId="10594" xr:uid="{00000000-0005-0000-0000-000059290000}"/>
    <cellStyle name="Navadno 4 4 2 2 4 3 2 2" xfId="10595" xr:uid="{00000000-0005-0000-0000-00005A290000}"/>
    <cellStyle name="Navadno 4 4 2 2 4 3 2 3" xfId="10596" xr:uid="{00000000-0005-0000-0000-00005B290000}"/>
    <cellStyle name="Navadno 4 4 2 2 4 3 3" xfId="10597" xr:uid="{00000000-0005-0000-0000-00005C290000}"/>
    <cellStyle name="Navadno 4 4 2 2 4 3 3 2" xfId="10598" xr:uid="{00000000-0005-0000-0000-00005D290000}"/>
    <cellStyle name="Navadno 4 4 2 2 4 3 3 3" xfId="10599" xr:uid="{00000000-0005-0000-0000-00005E290000}"/>
    <cellStyle name="Navadno 4 4 2 2 4 3 4" xfId="10600" xr:uid="{00000000-0005-0000-0000-00005F290000}"/>
    <cellStyle name="Navadno 4 4 2 2 4 3 5" xfId="10601" xr:uid="{00000000-0005-0000-0000-000060290000}"/>
    <cellStyle name="Navadno 4 4 2 2 4 4" xfId="10602" xr:uid="{00000000-0005-0000-0000-000061290000}"/>
    <cellStyle name="Navadno 4 4 2 2 4 4 2" xfId="10603" xr:uid="{00000000-0005-0000-0000-000062290000}"/>
    <cellStyle name="Navadno 4 4 2 2 4 4 3" xfId="10604" xr:uid="{00000000-0005-0000-0000-000063290000}"/>
    <cellStyle name="Navadno 4 4 2 2 4 5" xfId="10605" xr:uid="{00000000-0005-0000-0000-000064290000}"/>
    <cellStyle name="Navadno 4 4 2 2 4 5 2" xfId="10606" xr:uid="{00000000-0005-0000-0000-000065290000}"/>
    <cellStyle name="Navadno 4 4 2 2 4 5 3" xfId="10607" xr:uid="{00000000-0005-0000-0000-000066290000}"/>
    <cellStyle name="Navadno 4 4 2 2 4 6" xfId="10608" xr:uid="{00000000-0005-0000-0000-000067290000}"/>
    <cellStyle name="Navadno 4 4 2 2 4 7" xfId="10609" xr:uid="{00000000-0005-0000-0000-000068290000}"/>
    <cellStyle name="Navadno 4 4 2 2 5" xfId="10610" xr:uid="{00000000-0005-0000-0000-000069290000}"/>
    <cellStyle name="Navadno 4 4 2 2 5 2" xfId="10611" xr:uid="{00000000-0005-0000-0000-00006A290000}"/>
    <cellStyle name="Navadno 4 4 2 2 5 2 2" xfId="10612" xr:uid="{00000000-0005-0000-0000-00006B290000}"/>
    <cellStyle name="Navadno 4 4 2 2 5 2 3" xfId="10613" xr:uid="{00000000-0005-0000-0000-00006C290000}"/>
    <cellStyle name="Navadno 4 4 2 2 5 3" xfId="10614" xr:uid="{00000000-0005-0000-0000-00006D290000}"/>
    <cellStyle name="Navadno 4 4 2 2 5 3 2" xfId="10615" xr:uid="{00000000-0005-0000-0000-00006E290000}"/>
    <cellStyle name="Navadno 4 4 2 2 5 3 3" xfId="10616" xr:uid="{00000000-0005-0000-0000-00006F290000}"/>
    <cellStyle name="Navadno 4 4 2 2 5 4" xfId="10617" xr:uid="{00000000-0005-0000-0000-000070290000}"/>
    <cellStyle name="Navadno 4 4 2 2 5 5" xfId="10618" xr:uid="{00000000-0005-0000-0000-000071290000}"/>
    <cellStyle name="Navadno 4 4 2 2 6" xfId="10619" xr:uid="{00000000-0005-0000-0000-000072290000}"/>
    <cellStyle name="Navadno 4 4 2 2 6 2" xfId="10620" xr:uid="{00000000-0005-0000-0000-000073290000}"/>
    <cellStyle name="Navadno 4 4 2 2 6 2 2" xfId="10621" xr:uid="{00000000-0005-0000-0000-000074290000}"/>
    <cellStyle name="Navadno 4 4 2 2 6 2 3" xfId="10622" xr:uid="{00000000-0005-0000-0000-000075290000}"/>
    <cellStyle name="Navadno 4 4 2 2 6 3" xfId="10623" xr:uid="{00000000-0005-0000-0000-000076290000}"/>
    <cellStyle name="Navadno 4 4 2 2 6 3 2" xfId="10624" xr:uid="{00000000-0005-0000-0000-000077290000}"/>
    <cellStyle name="Navadno 4 4 2 2 6 3 3" xfId="10625" xr:uid="{00000000-0005-0000-0000-000078290000}"/>
    <cellStyle name="Navadno 4 4 2 2 6 4" xfId="10626" xr:uid="{00000000-0005-0000-0000-000079290000}"/>
    <cellStyle name="Navadno 4 4 2 2 6 5" xfId="10627" xr:uid="{00000000-0005-0000-0000-00007A290000}"/>
    <cellStyle name="Navadno 4 4 2 2 7" xfId="10628" xr:uid="{00000000-0005-0000-0000-00007B290000}"/>
    <cellStyle name="Navadno 4 4 2 2 7 2" xfId="10629" xr:uid="{00000000-0005-0000-0000-00007C290000}"/>
    <cellStyle name="Navadno 4 4 2 2 7 3" xfId="10630" xr:uid="{00000000-0005-0000-0000-00007D290000}"/>
    <cellStyle name="Navadno 4 4 2 2 8" xfId="10631" xr:uid="{00000000-0005-0000-0000-00007E290000}"/>
    <cellStyle name="Navadno 4 4 2 2 8 2" xfId="10632" xr:uid="{00000000-0005-0000-0000-00007F290000}"/>
    <cellStyle name="Navadno 4 4 2 2 8 3" xfId="10633" xr:uid="{00000000-0005-0000-0000-000080290000}"/>
    <cellStyle name="Navadno 4 4 2 2 9" xfId="10634" xr:uid="{00000000-0005-0000-0000-000081290000}"/>
    <cellStyle name="Navadno 4 4 2 3" xfId="10635" xr:uid="{00000000-0005-0000-0000-000082290000}"/>
    <cellStyle name="Navadno 4 4 2 3 2" xfId="10636" xr:uid="{00000000-0005-0000-0000-000083290000}"/>
    <cellStyle name="Navadno 4 4 2 3 2 2" xfId="10637" xr:uid="{00000000-0005-0000-0000-000084290000}"/>
    <cellStyle name="Navadno 4 4 2 3 2 2 2" xfId="10638" xr:uid="{00000000-0005-0000-0000-000085290000}"/>
    <cellStyle name="Navadno 4 4 2 3 2 2 2 2" xfId="10639" xr:uid="{00000000-0005-0000-0000-000086290000}"/>
    <cellStyle name="Navadno 4 4 2 3 2 2 2 2 2" xfId="10640" xr:uid="{00000000-0005-0000-0000-000087290000}"/>
    <cellStyle name="Navadno 4 4 2 3 2 2 2 2 3" xfId="10641" xr:uid="{00000000-0005-0000-0000-000088290000}"/>
    <cellStyle name="Navadno 4 4 2 3 2 2 2 3" xfId="10642" xr:uid="{00000000-0005-0000-0000-000089290000}"/>
    <cellStyle name="Navadno 4 4 2 3 2 2 2 3 2" xfId="10643" xr:uid="{00000000-0005-0000-0000-00008A290000}"/>
    <cellStyle name="Navadno 4 4 2 3 2 2 2 3 3" xfId="10644" xr:uid="{00000000-0005-0000-0000-00008B290000}"/>
    <cellStyle name="Navadno 4 4 2 3 2 2 2 4" xfId="10645" xr:uid="{00000000-0005-0000-0000-00008C290000}"/>
    <cellStyle name="Navadno 4 4 2 3 2 2 2 5" xfId="10646" xr:uid="{00000000-0005-0000-0000-00008D290000}"/>
    <cellStyle name="Navadno 4 4 2 3 2 2 3" xfId="10647" xr:uid="{00000000-0005-0000-0000-00008E290000}"/>
    <cellStyle name="Navadno 4 4 2 3 2 2 3 2" xfId="10648" xr:uid="{00000000-0005-0000-0000-00008F290000}"/>
    <cellStyle name="Navadno 4 4 2 3 2 2 3 2 2" xfId="10649" xr:uid="{00000000-0005-0000-0000-000090290000}"/>
    <cellStyle name="Navadno 4 4 2 3 2 2 3 2 3" xfId="10650" xr:uid="{00000000-0005-0000-0000-000091290000}"/>
    <cellStyle name="Navadno 4 4 2 3 2 2 3 3" xfId="10651" xr:uid="{00000000-0005-0000-0000-000092290000}"/>
    <cellStyle name="Navadno 4 4 2 3 2 2 3 3 2" xfId="10652" xr:uid="{00000000-0005-0000-0000-000093290000}"/>
    <cellStyle name="Navadno 4 4 2 3 2 2 3 3 3" xfId="10653" xr:uid="{00000000-0005-0000-0000-000094290000}"/>
    <cellStyle name="Navadno 4 4 2 3 2 2 3 4" xfId="10654" xr:uid="{00000000-0005-0000-0000-000095290000}"/>
    <cellStyle name="Navadno 4 4 2 3 2 2 3 5" xfId="10655" xr:uid="{00000000-0005-0000-0000-000096290000}"/>
    <cellStyle name="Navadno 4 4 2 3 2 2 4" xfId="10656" xr:uid="{00000000-0005-0000-0000-000097290000}"/>
    <cellStyle name="Navadno 4 4 2 3 2 2 4 2" xfId="10657" xr:uid="{00000000-0005-0000-0000-000098290000}"/>
    <cellStyle name="Navadno 4 4 2 3 2 2 4 3" xfId="10658" xr:uid="{00000000-0005-0000-0000-000099290000}"/>
    <cellStyle name="Navadno 4 4 2 3 2 2 5" xfId="10659" xr:uid="{00000000-0005-0000-0000-00009A290000}"/>
    <cellStyle name="Navadno 4 4 2 3 2 2 5 2" xfId="10660" xr:uid="{00000000-0005-0000-0000-00009B290000}"/>
    <cellStyle name="Navadno 4 4 2 3 2 2 5 3" xfId="10661" xr:uid="{00000000-0005-0000-0000-00009C290000}"/>
    <cellStyle name="Navadno 4 4 2 3 2 2 6" xfId="10662" xr:uid="{00000000-0005-0000-0000-00009D290000}"/>
    <cellStyle name="Navadno 4 4 2 3 2 2 7" xfId="10663" xr:uid="{00000000-0005-0000-0000-00009E290000}"/>
    <cellStyle name="Navadno 4 4 2 3 2 3" xfId="10664" xr:uid="{00000000-0005-0000-0000-00009F290000}"/>
    <cellStyle name="Navadno 4 4 2 3 2 3 2" xfId="10665" xr:uid="{00000000-0005-0000-0000-0000A0290000}"/>
    <cellStyle name="Navadno 4 4 2 3 2 3 2 2" xfId="10666" xr:uid="{00000000-0005-0000-0000-0000A1290000}"/>
    <cellStyle name="Navadno 4 4 2 3 2 3 2 3" xfId="10667" xr:uid="{00000000-0005-0000-0000-0000A2290000}"/>
    <cellStyle name="Navadno 4 4 2 3 2 3 3" xfId="10668" xr:uid="{00000000-0005-0000-0000-0000A3290000}"/>
    <cellStyle name="Navadno 4 4 2 3 2 3 3 2" xfId="10669" xr:uid="{00000000-0005-0000-0000-0000A4290000}"/>
    <cellStyle name="Navadno 4 4 2 3 2 3 3 3" xfId="10670" xr:uid="{00000000-0005-0000-0000-0000A5290000}"/>
    <cellStyle name="Navadno 4 4 2 3 2 3 4" xfId="10671" xr:uid="{00000000-0005-0000-0000-0000A6290000}"/>
    <cellStyle name="Navadno 4 4 2 3 2 3 5" xfId="10672" xr:uid="{00000000-0005-0000-0000-0000A7290000}"/>
    <cellStyle name="Navadno 4 4 2 3 2 4" xfId="10673" xr:uid="{00000000-0005-0000-0000-0000A8290000}"/>
    <cellStyle name="Navadno 4 4 2 3 2 4 2" xfId="10674" xr:uid="{00000000-0005-0000-0000-0000A9290000}"/>
    <cellStyle name="Navadno 4 4 2 3 2 4 2 2" xfId="10675" xr:uid="{00000000-0005-0000-0000-0000AA290000}"/>
    <cellStyle name="Navadno 4 4 2 3 2 4 2 3" xfId="10676" xr:uid="{00000000-0005-0000-0000-0000AB290000}"/>
    <cellStyle name="Navadno 4 4 2 3 2 4 3" xfId="10677" xr:uid="{00000000-0005-0000-0000-0000AC290000}"/>
    <cellStyle name="Navadno 4 4 2 3 2 4 3 2" xfId="10678" xr:uid="{00000000-0005-0000-0000-0000AD290000}"/>
    <cellStyle name="Navadno 4 4 2 3 2 4 3 3" xfId="10679" xr:uid="{00000000-0005-0000-0000-0000AE290000}"/>
    <cellStyle name="Navadno 4 4 2 3 2 4 4" xfId="10680" xr:uid="{00000000-0005-0000-0000-0000AF290000}"/>
    <cellStyle name="Navadno 4 4 2 3 2 4 5" xfId="10681" xr:uid="{00000000-0005-0000-0000-0000B0290000}"/>
    <cellStyle name="Navadno 4 4 2 3 2 5" xfId="10682" xr:uid="{00000000-0005-0000-0000-0000B1290000}"/>
    <cellStyle name="Navadno 4 4 2 3 2 5 2" xfId="10683" xr:uid="{00000000-0005-0000-0000-0000B2290000}"/>
    <cellStyle name="Navadno 4 4 2 3 2 5 3" xfId="10684" xr:uid="{00000000-0005-0000-0000-0000B3290000}"/>
    <cellStyle name="Navadno 4 4 2 3 2 6" xfId="10685" xr:uid="{00000000-0005-0000-0000-0000B4290000}"/>
    <cellStyle name="Navadno 4 4 2 3 2 6 2" xfId="10686" xr:uid="{00000000-0005-0000-0000-0000B5290000}"/>
    <cellStyle name="Navadno 4 4 2 3 2 6 3" xfId="10687" xr:uid="{00000000-0005-0000-0000-0000B6290000}"/>
    <cellStyle name="Navadno 4 4 2 3 2 7" xfId="10688" xr:uid="{00000000-0005-0000-0000-0000B7290000}"/>
    <cellStyle name="Navadno 4 4 2 3 2 8" xfId="10689" xr:uid="{00000000-0005-0000-0000-0000B8290000}"/>
    <cellStyle name="Navadno 4 4 2 3 3" xfId="10690" xr:uid="{00000000-0005-0000-0000-0000B9290000}"/>
    <cellStyle name="Navadno 4 4 2 3 3 2" xfId="10691" xr:uid="{00000000-0005-0000-0000-0000BA290000}"/>
    <cellStyle name="Navadno 4 4 2 3 3 2 2" xfId="10692" xr:uid="{00000000-0005-0000-0000-0000BB290000}"/>
    <cellStyle name="Navadno 4 4 2 3 3 2 2 2" xfId="10693" xr:uid="{00000000-0005-0000-0000-0000BC290000}"/>
    <cellStyle name="Navadno 4 4 2 3 3 2 2 3" xfId="10694" xr:uid="{00000000-0005-0000-0000-0000BD290000}"/>
    <cellStyle name="Navadno 4 4 2 3 3 2 3" xfId="10695" xr:uid="{00000000-0005-0000-0000-0000BE290000}"/>
    <cellStyle name="Navadno 4 4 2 3 3 2 3 2" xfId="10696" xr:uid="{00000000-0005-0000-0000-0000BF290000}"/>
    <cellStyle name="Navadno 4 4 2 3 3 2 3 3" xfId="10697" xr:uid="{00000000-0005-0000-0000-0000C0290000}"/>
    <cellStyle name="Navadno 4 4 2 3 3 2 4" xfId="10698" xr:uid="{00000000-0005-0000-0000-0000C1290000}"/>
    <cellStyle name="Navadno 4 4 2 3 3 2 5" xfId="10699" xr:uid="{00000000-0005-0000-0000-0000C2290000}"/>
    <cellStyle name="Navadno 4 4 2 3 3 3" xfId="10700" xr:uid="{00000000-0005-0000-0000-0000C3290000}"/>
    <cellStyle name="Navadno 4 4 2 3 3 3 2" xfId="10701" xr:uid="{00000000-0005-0000-0000-0000C4290000}"/>
    <cellStyle name="Navadno 4 4 2 3 3 3 2 2" xfId="10702" xr:uid="{00000000-0005-0000-0000-0000C5290000}"/>
    <cellStyle name="Navadno 4 4 2 3 3 3 2 3" xfId="10703" xr:uid="{00000000-0005-0000-0000-0000C6290000}"/>
    <cellStyle name="Navadno 4 4 2 3 3 3 3" xfId="10704" xr:uid="{00000000-0005-0000-0000-0000C7290000}"/>
    <cellStyle name="Navadno 4 4 2 3 3 3 3 2" xfId="10705" xr:uid="{00000000-0005-0000-0000-0000C8290000}"/>
    <cellStyle name="Navadno 4 4 2 3 3 3 3 3" xfId="10706" xr:uid="{00000000-0005-0000-0000-0000C9290000}"/>
    <cellStyle name="Navadno 4 4 2 3 3 3 4" xfId="10707" xr:uid="{00000000-0005-0000-0000-0000CA290000}"/>
    <cellStyle name="Navadno 4 4 2 3 3 3 5" xfId="10708" xr:uid="{00000000-0005-0000-0000-0000CB290000}"/>
    <cellStyle name="Navadno 4 4 2 3 3 4" xfId="10709" xr:uid="{00000000-0005-0000-0000-0000CC290000}"/>
    <cellStyle name="Navadno 4 4 2 3 3 4 2" xfId="10710" xr:uid="{00000000-0005-0000-0000-0000CD290000}"/>
    <cellStyle name="Navadno 4 4 2 3 3 4 3" xfId="10711" xr:uid="{00000000-0005-0000-0000-0000CE290000}"/>
    <cellStyle name="Navadno 4 4 2 3 3 5" xfId="10712" xr:uid="{00000000-0005-0000-0000-0000CF290000}"/>
    <cellStyle name="Navadno 4 4 2 3 3 5 2" xfId="10713" xr:uid="{00000000-0005-0000-0000-0000D0290000}"/>
    <cellStyle name="Navadno 4 4 2 3 3 5 3" xfId="10714" xr:uid="{00000000-0005-0000-0000-0000D1290000}"/>
    <cellStyle name="Navadno 4 4 2 3 3 6" xfId="10715" xr:uid="{00000000-0005-0000-0000-0000D2290000}"/>
    <cellStyle name="Navadno 4 4 2 3 3 7" xfId="10716" xr:uid="{00000000-0005-0000-0000-0000D3290000}"/>
    <cellStyle name="Navadno 4 4 2 3 4" xfId="10717" xr:uid="{00000000-0005-0000-0000-0000D4290000}"/>
    <cellStyle name="Navadno 4 4 2 3 4 2" xfId="10718" xr:uid="{00000000-0005-0000-0000-0000D5290000}"/>
    <cellStyle name="Navadno 4 4 2 3 4 2 2" xfId="10719" xr:uid="{00000000-0005-0000-0000-0000D6290000}"/>
    <cellStyle name="Navadno 4 4 2 3 4 2 3" xfId="10720" xr:uid="{00000000-0005-0000-0000-0000D7290000}"/>
    <cellStyle name="Navadno 4 4 2 3 4 3" xfId="10721" xr:uid="{00000000-0005-0000-0000-0000D8290000}"/>
    <cellStyle name="Navadno 4 4 2 3 4 3 2" xfId="10722" xr:uid="{00000000-0005-0000-0000-0000D9290000}"/>
    <cellStyle name="Navadno 4 4 2 3 4 3 3" xfId="10723" xr:uid="{00000000-0005-0000-0000-0000DA290000}"/>
    <cellStyle name="Navadno 4 4 2 3 4 4" xfId="10724" xr:uid="{00000000-0005-0000-0000-0000DB290000}"/>
    <cellStyle name="Navadno 4 4 2 3 4 5" xfId="10725" xr:uid="{00000000-0005-0000-0000-0000DC290000}"/>
    <cellStyle name="Navadno 4 4 2 3 5" xfId="10726" xr:uid="{00000000-0005-0000-0000-0000DD290000}"/>
    <cellStyle name="Navadno 4 4 2 3 5 2" xfId="10727" xr:uid="{00000000-0005-0000-0000-0000DE290000}"/>
    <cellStyle name="Navadno 4 4 2 3 5 2 2" xfId="10728" xr:uid="{00000000-0005-0000-0000-0000DF290000}"/>
    <cellStyle name="Navadno 4 4 2 3 5 2 3" xfId="10729" xr:uid="{00000000-0005-0000-0000-0000E0290000}"/>
    <cellStyle name="Navadno 4 4 2 3 5 3" xfId="10730" xr:uid="{00000000-0005-0000-0000-0000E1290000}"/>
    <cellStyle name="Navadno 4 4 2 3 5 3 2" xfId="10731" xr:uid="{00000000-0005-0000-0000-0000E2290000}"/>
    <cellStyle name="Navadno 4 4 2 3 5 3 3" xfId="10732" xr:uid="{00000000-0005-0000-0000-0000E3290000}"/>
    <cellStyle name="Navadno 4 4 2 3 5 4" xfId="10733" xr:uid="{00000000-0005-0000-0000-0000E4290000}"/>
    <cellStyle name="Navadno 4 4 2 3 5 5" xfId="10734" xr:uid="{00000000-0005-0000-0000-0000E5290000}"/>
    <cellStyle name="Navadno 4 4 2 3 6" xfId="10735" xr:uid="{00000000-0005-0000-0000-0000E6290000}"/>
    <cellStyle name="Navadno 4 4 2 3 6 2" xfId="10736" xr:uid="{00000000-0005-0000-0000-0000E7290000}"/>
    <cellStyle name="Navadno 4 4 2 3 6 3" xfId="10737" xr:uid="{00000000-0005-0000-0000-0000E8290000}"/>
    <cellStyle name="Navadno 4 4 2 3 7" xfId="10738" xr:uid="{00000000-0005-0000-0000-0000E9290000}"/>
    <cellStyle name="Navadno 4 4 2 3 7 2" xfId="10739" xr:uid="{00000000-0005-0000-0000-0000EA290000}"/>
    <cellStyle name="Navadno 4 4 2 3 7 3" xfId="10740" xr:uid="{00000000-0005-0000-0000-0000EB290000}"/>
    <cellStyle name="Navadno 4 4 2 3 8" xfId="10741" xr:uid="{00000000-0005-0000-0000-0000EC290000}"/>
    <cellStyle name="Navadno 4 4 2 3 9" xfId="10742" xr:uid="{00000000-0005-0000-0000-0000ED290000}"/>
    <cellStyle name="Navadno 4 4 2 4" xfId="10743" xr:uid="{00000000-0005-0000-0000-0000EE290000}"/>
    <cellStyle name="Navadno 4 4 2 4 2" xfId="10744" xr:uid="{00000000-0005-0000-0000-0000EF290000}"/>
    <cellStyle name="Navadno 4 4 2 4 2 2" xfId="10745" xr:uid="{00000000-0005-0000-0000-0000F0290000}"/>
    <cellStyle name="Navadno 4 4 2 4 2 2 2" xfId="10746" xr:uid="{00000000-0005-0000-0000-0000F1290000}"/>
    <cellStyle name="Navadno 4 4 2 4 2 2 2 2" xfId="10747" xr:uid="{00000000-0005-0000-0000-0000F2290000}"/>
    <cellStyle name="Navadno 4 4 2 4 2 2 2 2 2" xfId="10748" xr:uid="{00000000-0005-0000-0000-0000F3290000}"/>
    <cellStyle name="Navadno 4 4 2 4 2 2 2 2 3" xfId="10749" xr:uid="{00000000-0005-0000-0000-0000F4290000}"/>
    <cellStyle name="Navadno 4 4 2 4 2 2 2 3" xfId="10750" xr:uid="{00000000-0005-0000-0000-0000F5290000}"/>
    <cellStyle name="Navadno 4 4 2 4 2 2 2 3 2" xfId="10751" xr:uid="{00000000-0005-0000-0000-0000F6290000}"/>
    <cellStyle name="Navadno 4 4 2 4 2 2 2 3 3" xfId="10752" xr:uid="{00000000-0005-0000-0000-0000F7290000}"/>
    <cellStyle name="Navadno 4 4 2 4 2 2 2 4" xfId="10753" xr:uid="{00000000-0005-0000-0000-0000F8290000}"/>
    <cellStyle name="Navadno 4 4 2 4 2 2 2 5" xfId="10754" xr:uid="{00000000-0005-0000-0000-0000F9290000}"/>
    <cellStyle name="Navadno 4 4 2 4 2 2 3" xfId="10755" xr:uid="{00000000-0005-0000-0000-0000FA290000}"/>
    <cellStyle name="Navadno 4 4 2 4 2 2 3 2" xfId="10756" xr:uid="{00000000-0005-0000-0000-0000FB290000}"/>
    <cellStyle name="Navadno 4 4 2 4 2 2 3 2 2" xfId="10757" xr:uid="{00000000-0005-0000-0000-0000FC290000}"/>
    <cellStyle name="Navadno 4 4 2 4 2 2 3 2 3" xfId="10758" xr:uid="{00000000-0005-0000-0000-0000FD290000}"/>
    <cellStyle name="Navadno 4 4 2 4 2 2 3 3" xfId="10759" xr:uid="{00000000-0005-0000-0000-0000FE290000}"/>
    <cellStyle name="Navadno 4 4 2 4 2 2 3 3 2" xfId="10760" xr:uid="{00000000-0005-0000-0000-0000FF290000}"/>
    <cellStyle name="Navadno 4 4 2 4 2 2 3 3 3" xfId="10761" xr:uid="{00000000-0005-0000-0000-0000002A0000}"/>
    <cellStyle name="Navadno 4 4 2 4 2 2 3 4" xfId="10762" xr:uid="{00000000-0005-0000-0000-0000012A0000}"/>
    <cellStyle name="Navadno 4 4 2 4 2 2 3 5" xfId="10763" xr:uid="{00000000-0005-0000-0000-0000022A0000}"/>
    <cellStyle name="Navadno 4 4 2 4 2 2 4" xfId="10764" xr:uid="{00000000-0005-0000-0000-0000032A0000}"/>
    <cellStyle name="Navadno 4 4 2 4 2 2 4 2" xfId="10765" xr:uid="{00000000-0005-0000-0000-0000042A0000}"/>
    <cellStyle name="Navadno 4 4 2 4 2 2 4 3" xfId="10766" xr:uid="{00000000-0005-0000-0000-0000052A0000}"/>
    <cellStyle name="Navadno 4 4 2 4 2 2 5" xfId="10767" xr:uid="{00000000-0005-0000-0000-0000062A0000}"/>
    <cellStyle name="Navadno 4 4 2 4 2 2 5 2" xfId="10768" xr:uid="{00000000-0005-0000-0000-0000072A0000}"/>
    <cellStyle name="Navadno 4 4 2 4 2 2 5 3" xfId="10769" xr:uid="{00000000-0005-0000-0000-0000082A0000}"/>
    <cellStyle name="Navadno 4 4 2 4 2 2 6" xfId="10770" xr:uid="{00000000-0005-0000-0000-0000092A0000}"/>
    <cellStyle name="Navadno 4 4 2 4 2 2 7" xfId="10771" xr:uid="{00000000-0005-0000-0000-00000A2A0000}"/>
    <cellStyle name="Navadno 4 4 2 4 2 3" xfId="10772" xr:uid="{00000000-0005-0000-0000-00000B2A0000}"/>
    <cellStyle name="Navadno 4 4 2 4 2 3 2" xfId="10773" xr:uid="{00000000-0005-0000-0000-00000C2A0000}"/>
    <cellStyle name="Navadno 4 4 2 4 2 3 2 2" xfId="10774" xr:uid="{00000000-0005-0000-0000-00000D2A0000}"/>
    <cellStyle name="Navadno 4 4 2 4 2 3 2 3" xfId="10775" xr:uid="{00000000-0005-0000-0000-00000E2A0000}"/>
    <cellStyle name="Navadno 4 4 2 4 2 3 3" xfId="10776" xr:uid="{00000000-0005-0000-0000-00000F2A0000}"/>
    <cellStyle name="Navadno 4 4 2 4 2 3 3 2" xfId="10777" xr:uid="{00000000-0005-0000-0000-0000102A0000}"/>
    <cellStyle name="Navadno 4 4 2 4 2 3 3 3" xfId="10778" xr:uid="{00000000-0005-0000-0000-0000112A0000}"/>
    <cellStyle name="Navadno 4 4 2 4 2 3 4" xfId="10779" xr:uid="{00000000-0005-0000-0000-0000122A0000}"/>
    <cellStyle name="Navadno 4 4 2 4 2 3 5" xfId="10780" xr:uid="{00000000-0005-0000-0000-0000132A0000}"/>
    <cellStyle name="Navadno 4 4 2 4 2 4" xfId="10781" xr:uid="{00000000-0005-0000-0000-0000142A0000}"/>
    <cellStyle name="Navadno 4 4 2 4 2 4 2" xfId="10782" xr:uid="{00000000-0005-0000-0000-0000152A0000}"/>
    <cellStyle name="Navadno 4 4 2 4 2 4 2 2" xfId="10783" xr:uid="{00000000-0005-0000-0000-0000162A0000}"/>
    <cellStyle name="Navadno 4 4 2 4 2 4 2 3" xfId="10784" xr:uid="{00000000-0005-0000-0000-0000172A0000}"/>
    <cellStyle name="Navadno 4 4 2 4 2 4 3" xfId="10785" xr:uid="{00000000-0005-0000-0000-0000182A0000}"/>
    <cellStyle name="Navadno 4 4 2 4 2 4 3 2" xfId="10786" xr:uid="{00000000-0005-0000-0000-0000192A0000}"/>
    <cellStyle name="Navadno 4 4 2 4 2 4 3 3" xfId="10787" xr:uid="{00000000-0005-0000-0000-00001A2A0000}"/>
    <cellStyle name="Navadno 4 4 2 4 2 4 4" xfId="10788" xr:uid="{00000000-0005-0000-0000-00001B2A0000}"/>
    <cellStyle name="Navadno 4 4 2 4 2 4 5" xfId="10789" xr:uid="{00000000-0005-0000-0000-00001C2A0000}"/>
    <cellStyle name="Navadno 4 4 2 4 2 5" xfId="10790" xr:uid="{00000000-0005-0000-0000-00001D2A0000}"/>
    <cellStyle name="Navadno 4 4 2 4 2 5 2" xfId="10791" xr:uid="{00000000-0005-0000-0000-00001E2A0000}"/>
    <cellStyle name="Navadno 4 4 2 4 2 5 3" xfId="10792" xr:uid="{00000000-0005-0000-0000-00001F2A0000}"/>
    <cellStyle name="Navadno 4 4 2 4 2 6" xfId="10793" xr:uid="{00000000-0005-0000-0000-0000202A0000}"/>
    <cellStyle name="Navadno 4 4 2 4 2 6 2" xfId="10794" xr:uid="{00000000-0005-0000-0000-0000212A0000}"/>
    <cellStyle name="Navadno 4 4 2 4 2 6 3" xfId="10795" xr:uid="{00000000-0005-0000-0000-0000222A0000}"/>
    <cellStyle name="Navadno 4 4 2 4 2 7" xfId="10796" xr:uid="{00000000-0005-0000-0000-0000232A0000}"/>
    <cellStyle name="Navadno 4 4 2 4 2 8" xfId="10797" xr:uid="{00000000-0005-0000-0000-0000242A0000}"/>
    <cellStyle name="Navadno 4 4 2 4 3" xfId="10798" xr:uid="{00000000-0005-0000-0000-0000252A0000}"/>
    <cellStyle name="Navadno 4 4 2 4 3 2" xfId="10799" xr:uid="{00000000-0005-0000-0000-0000262A0000}"/>
    <cellStyle name="Navadno 4 4 2 4 3 2 2" xfId="10800" xr:uid="{00000000-0005-0000-0000-0000272A0000}"/>
    <cellStyle name="Navadno 4 4 2 4 3 2 2 2" xfId="10801" xr:uid="{00000000-0005-0000-0000-0000282A0000}"/>
    <cellStyle name="Navadno 4 4 2 4 3 2 2 3" xfId="10802" xr:uid="{00000000-0005-0000-0000-0000292A0000}"/>
    <cellStyle name="Navadno 4 4 2 4 3 2 3" xfId="10803" xr:uid="{00000000-0005-0000-0000-00002A2A0000}"/>
    <cellStyle name="Navadno 4 4 2 4 3 2 3 2" xfId="10804" xr:uid="{00000000-0005-0000-0000-00002B2A0000}"/>
    <cellStyle name="Navadno 4 4 2 4 3 2 3 3" xfId="10805" xr:uid="{00000000-0005-0000-0000-00002C2A0000}"/>
    <cellStyle name="Navadno 4 4 2 4 3 2 4" xfId="10806" xr:uid="{00000000-0005-0000-0000-00002D2A0000}"/>
    <cellStyle name="Navadno 4 4 2 4 3 2 5" xfId="10807" xr:uid="{00000000-0005-0000-0000-00002E2A0000}"/>
    <cellStyle name="Navadno 4 4 2 4 3 3" xfId="10808" xr:uid="{00000000-0005-0000-0000-00002F2A0000}"/>
    <cellStyle name="Navadno 4 4 2 4 3 3 2" xfId="10809" xr:uid="{00000000-0005-0000-0000-0000302A0000}"/>
    <cellStyle name="Navadno 4 4 2 4 3 3 2 2" xfId="10810" xr:uid="{00000000-0005-0000-0000-0000312A0000}"/>
    <cellStyle name="Navadno 4 4 2 4 3 3 2 3" xfId="10811" xr:uid="{00000000-0005-0000-0000-0000322A0000}"/>
    <cellStyle name="Navadno 4 4 2 4 3 3 3" xfId="10812" xr:uid="{00000000-0005-0000-0000-0000332A0000}"/>
    <cellStyle name="Navadno 4 4 2 4 3 3 3 2" xfId="10813" xr:uid="{00000000-0005-0000-0000-0000342A0000}"/>
    <cellStyle name="Navadno 4 4 2 4 3 3 3 3" xfId="10814" xr:uid="{00000000-0005-0000-0000-0000352A0000}"/>
    <cellStyle name="Navadno 4 4 2 4 3 3 4" xfId="10815" xr:uid="{00000000-0005-0000-0000-0000362A0000}"/>
    <cellStyle name="Navadno 4 4 2 4 3 3 5" xfId="10816" xr:uid="{00000000-0005-0000-0000-0000372A0000}"/>
    <cellStyle name="Navadno 4 4 2 4 3 4" xfId="10817" xr:uid="{00000000-0005-0000-0000-0000382A0000}"/>
    <cellStyle name="Navadno 4 4 2 4 3 4 2" xfId="10818" xr:uid="{00000000-0005-0000-0000-0000392A0000}"/>
    <cellStyle name="Navadno 4 4 2 4 3 4 3" xfId="10819" xr:uid="{00000000-0005-0000-0000-00003A2A0000}"/>
    <cellStyle name="Navadno 4 4 2 4 3 5" xfId="10820" xr:uid="{00000000-0005-0000-0000-00003B2A0000}"/>
    <cellStyle name="Navadno 4 4 2 4 3 5 2" xfId="10821" xr:uid="{00000000-0005-0000-0000-00003C2A0000}"/>
    <cellStyle name="Navadno 4 4 2 4 3 5 3" xfId="10822" xr:uid="{00000000-0005-0000-0000-00003D2A0000}"/>
    <cellStyle name="Navadno 4 4 2 4 3 6" xfId="10823" xr:uid="{00000000-0005-0000-0000-00003E2A0000}"/>
    <cellStyle name="Navadno 4 4 2 4 3 7" xfId="10824" xr:uid="{00000000-0005-0000-0000-00003F2A0000}"/>
    <cellStyle name="Navadno 4 4 2 4 4" xfId="10825" xr:uid="{00000000-0005-0000-0000-0000402A0000}"/>
    <cellStyle name="Navadno 4 4 2 4 4 2" xfId="10826" xr:uid="{00000000-0005-0000-0000-0000412A0000}"/>
    <cellStyle name="Navadno 4 4 2 4 4 2 2" xfId="10827" xr:uid="{00000000-0005-0000-0000-0000422A0000}"/>
    <cellStyle name="Navadno 4 4 2 4 4 2 3" xfId="10828" xr:uid="{00000000-0005-0000-0000-0000432A0000}"/>
    <cellStyle name="Navadno 4 4 2 4 4 3" xfId="10829" xr:uid="{00000000-0005-0000-0000-0000442A0000}"/>
    <cellStyle name="Navadno 4 4 2 4 4 3 2" xfId="10830" xr:uid="{00000000-0005-0000-0000-0000452A0000}"/>
    <cellStyle name="Navadno 4 4 2 4 4 3 3" xfId="10831" xr:uid="{00000000-0005-0000-0000-0000462A0000}"/>
    <cellStyle name="Navadno 4 4 2 4 4 4" xfId="10832" xr:uid="{00000000-0005-0000-0000-0000472A0000}"/>
    <cellStyle name="Navadno 4 4 2 4 4 5" xfId="10833" xr:uid="{00000000-0005-0000-0000-0000482A0000}"/>
    <cellStyle name="Navadno 4 4 2 4 5" xfId="10834" xr:uid="{00000000-0005-0000-0000-0000492A0000}"/>
    <cellStyle name="Navadno 4 4 2 4 5 2" xfId="10835" xr:uid="{00000000-0005-0000-0000-00004A2A0000}"/>
    <cellStyle name="Navadno 4 4 2 4 5 2 2" xfId="10836" xr:uid="{00000000-0005-0000-0000-00004B2A0000}"/>
    <cellStyle name="Navadno 4 4 2 4 5 2 3" xfId="10837" xr:uid="{00000000-0005-0000-0000-00004C2A0000}"/>
    <cellStyle name="Navadno 4 4 2 4 5 3" xfId="10838" xr:uid="{00000000-0005-0000-0000-00004D2A0000}"/>
    <cellStyle name="Navadno 4 4 2 4 5 3 2" xfId="10839" xr:uid="{00000000-0005-0000-0000-00004E2A0000}"/>
    <cellStyle name="Navadno 4 4 2 4 5 3 3" xfId="10840" xr:uid="{00000000-0005-0000-0000-00004F2A0000}"/>
    <cellStyle name="Navadno 4 4 2 4 5 4" xfId="10841" xr:uid="{00000000-0005-0000-0000-0000502A0000}"/>
    <cellStyle name="Navadno 4 4 2 4 5 5" xfId="10842" xr:uid="{00000000-0005-0000-0000-0000512A0000}"/>
    <cellStyle name="Navadno 4 4 2 4 6" xfId="10843" xr:uid="{00000000-0005-0000-0000-0000522A0000}"/>
    <cellStyle name="Navadno 4 4 2 4 6 2" xfId="10844" xr:uid="{00000000-0005-0000-0000-0000532A0000}"/>
    <cellStyle name="Navadno 4 4 2 4 6 3" xfId="10845" xr:uid="{00000000-0005-0000-0000-0000542A0000}"/>
    <cellStyle name="Navadno 4 4 2 4 7" xfId="10846" xr:uid="{00000000-0005-0000-0000-0000552A0000}"/>
    <cellStyle name="Navadno 4 4 2 4 7 2" xfId="10847" xr:uid="{00000000-0005-0000-0000-0000562A0000}"/>
    <cellStyle name="Navadno 4 4 2 4 7 3" xfId="10848" xr:uid="{00000000-0005-0000-0000-0000572A0000}"/>
    <cellStyle name="Navadno 4 4 2 4 8" xfId="10849" xr:uid="{00000000-0005-0000-0000-0000582A0000}"/>
    <cellStyle name="Navadno 4 4 2 4 9" xfId="10850" xr:uid="{00000000-0005-0000-0000-0000592A0000}"/>
    <cellStyle name="Navadno 4 4 2 5" xfId="10851" xr:uid="{00000000-0005-0000-0000-00005A2A0000}"/>
    <cellStyle name="Navadno 4 4 2 5 2" xfId="10852" xr:uid="{00000000-0005-0000-0000-00005B2A0000}"/>
    <cellStyle name="Navadno 4 4 2 5 2 2" xfId="10853" xr:uid="{00000000-0005-0000-0000-00005C2A0000}"/>
    <cellStyle name="Navadno 4 4 2 5 2 2 2" xfId="10854" xr:uid="{00000000-0005-0000-0000-00005D2A0000}"/>
    <cellStyle name="Navadno 4 4 2 5 2 2 2 2" xfId="10855" xr:uid="{00000000-0005-0000-0000-00005E2A0000}"/>
    <cellStyle name="Navadno 4 4 2 5 2 2 2 3" xfId="10856" xr:uid="{00000000-0005-0000-0000-00005F2A0000}"/>
    <cellStyle name="Navadno 4 4 2 5 2 2 3" xfId="10857" xr:uid="{00000000-0005-0000-0000-0000602A0000}"/>
    <cellStyle name="Navadno 4 4 2 5 2 2 3 2" xfId="10858" xr:uid="{00000000-0005-0000-0000-0000612A0000}"/>
    <cellStyle name="Navadno 4 4 2 5 2 2 3 3" xfId="10859" xr:uid="{00000000-0005-0000-0000-0000622A0000}"/>
    <cellStyle name="Navadno 4 4 2 5 2 2 4" xfId="10860" xr:uid="{00000000-0005-0000-0000-0000632A0000}"/>
    <cellStyle name="Navadno 4 4 2 5 2 2 5" xfId="10861" xr:uid="{00000000-0005-0000-0000-0000642A0000}"/>
    <cellStyle name="Navadno 4 4 2 5 2 3" xfId="10862" xr:uid="{00000000-0005-0000-0000-0000652A0000}"/>
    <cellStyle name="Navadno 4 4 2 5 2 3 2" xfId="10863" xr:uid="{00000000-0005-0000-0000-0000662A0000}"/>
    <cellStyle name="Navadno 4 4 2 5 2 3 2 2" xfId="10864" xr:uid="{00000000-0005-0000-0000-0000672A0000}"/>
    <cellStyle name="Navadno 4 4 2 5 2 3 2 3" xfId="10865" xr:uid="{00000000-0005-0000-0000-0000682A0000}"/>
    <cellStyle name="Navadno 4 4 2 5 2 3 3" xfId="10866" xr:uid="{00000000-0005-0000-0000-0000692A0000}"/>
    <cellStyle name="Navadno 4 4 2 5 2 3 3 2" xfId="10867" xr:uid="{00000000-0005-0000-0000-00006A2A0000}"/>
    <cellStyle name="Navadno 4 4 2 5 2 3 3 3" xfId="10868" xr:uid="{00000000-0005-0000-0000-00006B2A0000}"/>
    <cellStyle name="Navadno 4 4 2 5 2 3 4" xfId="10869" xr:uid="{00000000-0005-0000-0000-00006C2A0000}"/>
    <cellStyle name="Navadno 4 4 2 5 2 3 5" xfId="10870" xr:uid="{00000000-0005-0000-0000-00006D2A0000}"/>
    <cellStyle name="Navadno 4 4 2 5 2 4" xfId="10871" xr:uid="{00000000-0005-0000-0000-00006E2A0000}"/>
    <cellStyle name="Navadno 4 4 2 5 2 4 2" xfId="10872" xr:uid="{00000000-0005-0000-0000-00006F2A0000}"/>
    <cellStyle name="Navadno 4 4 2 5 2 4 3" xfId="10873" xr:uid="{00000000-0005-0000-0000-0000702A0000}"/>
    <cellStyle name="Navadno 4 4 2 5 2 5" xfId="10874" xr:uid="{00000000-0005-0000-0000-0000712A0000}"/>
    <cellStyle name="Navadno 4 4 2 5 2 5 2" xfId="10875" xr:uid="{00000000-0005-0000-0000-0000722A0000}"/>
    <cellStyle name="Navadno 4 4 2 5 2 5 3" xfId="10876" xr:uid="{00000000-0005-0000-0000-0000732A0000}"/>
    <cellStyle name="Navadno 4 4 2 5 2 6" xfId="10877" xr:uid="{00000000-0005-0000-0000-0000742A0000}"/>
    <cellStyle name="Navadno 4 4 2 5 2 7" xfId="10878" xr:uid="{00000000-0005-0000-0000-0000752A0000}"/>
    <cellStyle name="Navadno 4 4 2 5 3" xfId="10879" xr:uid="{00000000-0005-0000-0000-0000762A0000}"/>
    <cellStyle name="Navadno 4 4 2 5 3 2" xfId="10880" xr:uid="{00000000-0005-0000-0000-0000772A0000}"/>
    <cellStyle name="Navadno 4 4 2 5 3 2 2" xfId="10881" xr:uid="{00000000-0005-0000-0000-0000782A0000}"/>
    <cellStyle name="Navadno 4 4 2 5 3 2 3" xfId="10882" xr:uid="{00000000-0005-0000-0000-0000792A0000}"/>
    <cellStyle name="Navadno 4 4 2 5 3 3" xfId="10883" xr:uid="{00000000-0005-0000-0000-00007A2A0000}"/>
    <cellStyle name="Navadno 4 4 2 5 3 3 2" xfId="10884" xr:uid="{00000000-0005-0000-0000-00007B2A0000}"/>
    <cellStyle name="Navadno 4 4 2 5 3 3 3" xfId="10885" xr:uid="{00000000-0005-0000-0000-00007C2A0000}"/>
    <cellStyle name="Navadno 4 4 2 5 3 4" xfId="10886" xr:uid="{00000000-0005-0000-0000-00007D2A0000}"/>
    <cellStyle name="Navadno 4 4 2 5 3 5" xfId="10887" xr:uid="{00000000-0005-0000-0000-00007E2A0000}"/>
    <cellStyle name="Navadno 4 4 2 5 4" xfId="10888" xr:uid="{00000000-0005-0000-0000-00007F2A0000}"/>
    <cellStyle name="Navadno 4 4 2 5 4 2" xfId="10889" xr:uid="{00000000-0005-0000-0000-0000802A0000}"/>
    <cellStyle name="Navadno 4 4 2 5 4 2 2" xfId="10890" xr:uid="{00000000-0005-0000-0000-0000812A0000}"/>
    <cellStyle name="Navadno 4 4 2 5 4 2 3" xfId="10891" xr:uid="{00000000-0005-0000-0000-0000822A0000}"/>
    <cellStyle name="Navadno 4 4 2 5 4 3" xfId="10892" xr:uid="{00000000-0005-0000-0000-0000832A0000}"/>
    <cellStyle name="Navadno 4 4 2 5 4 3 2" xfId="10893" xr:uid="{00000000-0005-0000-0000-0000842A0000}"/>
    <cellStyle name="Navadno 4 4 2 5 4 3 3" xfId="10894" xr:uid="{00000000-0005-0000-0000-0000852A0000}"/>
    <cellStyle name="Navadno 4 4 2 5 4 4" xfId="10895" xr:uid="{00000000-0005-0000-0000-0000862A0000}"/>
    <cellStyle name="Navadno 4 4 2 5 4 5" xfId="10896" xr:uid="{00000000-0005-0000-0000-0000872A0000}"/>
    <cellStyle name="Navadno 4 4 2 5 5" xfId="10897" xr:uid="{00000000-0005-0000-0000-0000882A0000}"/>
    <cellStyle name="Navadno 4 4 2 5 5 2" xfId="10898" xr:uid="{00000000-0005-0000-0000-0000892A0000}"/>
    <cellStyle name="Navadno 4 4 2 5 5 3" xfId="10899" xr:uid="{00000000-0005-0000-0000-00008A2A0000}"/>
    <cellStyle name="Navadno 4 4 2 5 6" xfId="10900" xr:uid="{00000000-0005-0000-0000-00008B2A0000}"/>
    <cellStyle name="Navadno 4 4 2 5 6 2" xfId="10901" xr:uid="{00000000-0005-0000-0000-00008C2A0000}"/>
    <cellStyle name="Navadno 4 4 2 5 6 3" xfId="10902" xr:uid="{00000000-0005-0000-0000-00008D2A0000}"/>
    <cellStyle name="Navadno 4 4 2 5 7" xfId="10903" xr:uid="{00000000-0005-0000-0000-00008E2A0000}"/>
    <cellStyle name="Navadno 4 4 2 5 8" xfId="10904" xr:uid="{00000000-0005-0000-0000-00008F2A0000}"/>
    <cellStyle name="Navadno 4 4 2 6" xfId="10905" xr:uid="{00000000-0005-0000-0000-0000902A0000}"/>
    <cellStyle name="Navadno 4 4 2 6 2" xfId="10906" xr:uid="{00000000-0005-0000-0000-0000912A0000}"/>
    <cellStyle name="Navadno 4 4 2 6 2 2" xfId="10907" xr:uid="{00000000-0005-0000-0000-0000922A0000}"/>
    <cellStyle name="Navadno 4 4 2 6 2 2 2" xfId="10908" xr:uid="{00000000-0005-0000-0000-0000932A0000}"/>
    <cellStyle name="Navadno 4 4 2 6 2 2 3" xfId="10909" xr:uid="{00000000-0005-0000-0000-0000942A0000}"/>
    <cellStyle name="Navadno 4 4 2 6 2 3" xfId="10910" xr:uid="{00000000-0005-0000-0000-0000952A0000}"/>
    <cellStyle name="Navadno 4 4 2 6 2 3 2" xfId="10911" xr:uid="{00000000-0005-0000-0000-0000962A0000}"/>
    <cellStyle name="Navadno 4 4 2 6 2 3 3" xfId="10912" xr:uid="{00000000-0005-0000-0000-0000972A0000}"/>
    <cellStyle name="Navadno 4 4 2 6 2 4" xfId="10913" xr:uid="{00000000-0005-0000-0000-0000982A0000}"/>
    <cellStyle name="Navadno 4 4 2 6 2 5" xfId="10914" xr:uid="{00000000-0005-0000-0000-0000992A0000}"/>
    <cellStyle name="Navadno 4 4 2 6 3" xfId="10915" xr:uid="{00000000-0005-0000-0000-00009A2A0000}"/>
    <cellStyle name="Navadno 4 4 2 6 3 2" xfId="10916" xr:uid="{00000000-0005-0000-0000-00009B2A0000}"/>
    <cellStyle name="Navadno 4 4 2 6 3 2 2" xfId="10917" xr:uid="{00000000-0005-0000-0000-00009C2A0000}"/>
    <cellStyle name="Navadno 4 4 2 6 3 2 3" xfId="10918" xr:uid="{00000000-0005-0000-0000-00009D2A0000}"/>
    <cellStyle name="Navadno 4 4 2 6 3 3" xfId="10919" xr:uid="{00000000-0005-0000-0000-00009E2A0000}"/>
    <cellStyle name="Navadno 4 4 2 6 3 3 2" xfId="10920" xr:uid="{00000000-0005-0000-0000-00009F2A0000}"/>
    <cellStyle name="Navadno 4 4 2 6 3 3 3" xfId="10921" xr:uid="{00000000-0005-0000-0000-0000A02A0000}"/>
    <cellStyle name="Navadno 4 4 2 6 3 4" xfId="10922" xr:uid="{00000000-0005-0000-0000-0000A12A0000}"/>
    <cellStyle name="Navadno 4 4 2 6 3 5" xfId="10923" xr:uid="{00000000-0005-0000-0000-0000A22A0000}"/>
    <cellStyle name="Navadno 4 4 2 6 4" xfId="10924" xr:uid="{00000000-0005-0000-0000-0000A32A0000}"/>
    <cellStyle name="Navadno 4 4 2 6 4 2" xfId="10925" xr:uid="{00000000-0005-0000-0000-0000A42A0000}"/>
    <cellStyle name="Navadno 4 4 2 6 4 3" xfId="10926" xr:uid="{00000000-0005-0000-0000-0000A52A0000}"/>
    <cellStyle name="Navadno 4 4 2 6 5" xfId="10927" xr:uid="{00000000-0005-0000-0000-0000A62A0000}"/>
    <cellStyle name="Navadno 4 4 2 6 5 2" xfId="10928" xr:uid="{00000000-0005-0000-0000-0000A72A0000}"/>
    <cellStyle name="Navadno 4 4 2 6 5 3" xfId="10929" xr:uid="{00000000-0005-0000-0000-0000A82A0000}"/>
    <cellStyle name="Navadno 4 4 2 6 6" xfId="10930" xr:uid="{00000000-0005-0000-0000-0000A92A0000}"/>
    <cellStyle name="Navadno 4 4 2 6 7" xfId="10931" xr:uid="{00000000-0005-0000-0000-0000AA2A0000}"/>
    <cellStyle name="Navadno 4 4 2 7" xfId="10932" xr:uid="{00000000-0005-0000-0000-0000AB2A0000}"/>
    <cellStyle name="Navadno 4 4 2 7 2" xfId="10933" xr:uid="{00000000-0005-0000-0000-0000AC2A0000}"/>
    <cellStyle name="Navadno 4 4 2 7 2 2" xfId="10934" xr:uid="{00000000-0005-0000-0000-0000AD2A0000}"/>
    <cellStyle name="Navadno 4 4 2 7 2 3" xfId="10935" xr:uid="{00000000-0005-0000-0000-0000AE2A0000}"/>
    <cellStyle name="Navadno 4 4 2 7 3" xfId="10936" xr:uid="{00000000-0005-0000-0000-0000AF2A0000}"/>
    <cellStyle name="Navadno 4 4 2 7 3 2" xfId="10937" xr:uid="{00000000-0005-0000-0000-0000B02A0000}"/>
    <cellStyle name="Navadno 4 4 2 7 3 3" xfId="10938" xr:uid="{00000000-0005-0000-0000-0000B12A0000}"/>
    <cellStyle name="Navadno 4 4 2 7 4" xfId="10939" xr:uid="{00000000-0005-0000-0000-0000B22A0000}"/>
    <cellStyle name="Navadno 4 4 2 7 5" xfId="10940" xr:uid="{00000000-0005-0000-0000-0000B32A0000}"/>
    <cellStyle name="Navadno 4 4 2 8" xfId="10941" xr:uid="{00000000-0005-0000-0000-0000B42A0000}"/>
    <cellStyle name="Navadno 4 4 2 8 2" xfId="10942" xr:uid="{00000000-0005-0000-0000-0000B52A0000}"/>
    <cellStyle name="Navadno 4 4 2 8 2 2" xfId="10943" xr:uid="{00000000-0005-0000-0000-0000B62A0000}"/>
    <cellStyle name="Navadno 4 4 2 8 2 3" xfId="10944" xr:uid="{00000000-0005-0000-0000-0000B72A0000}"/>
    <cellStyle name="Navadno 4 4 2 8 3" xfId="10945" xr:uid="{00000000-0005-0000-0000-0000B82A0000}"/>
    <cellStyle name="Navadno 4 4 2 8 3 2" xfId="10946" xr:uid="{00000000-0005-0000-0000-0000B92A0000}"/>
    <cellStyle name="Navadno 4 4 2 8 3 3" xfId="10947" xr:uid="{00000000-0005-0000-0000-0000BA2A0000}"/>
    <cellStyle name="Navadno 4 4 2 8 4" xfId="10948" xr:uid="{00000000-0005-0000-0000-0000BB2A0000}"/>
    <cellStyle name="Navadno 4 4 2 8 5" xfId="10949" xr:uid="{00000000-0005-0000-0000-0000BC2A0000}"/>
    <cellStyle name="Navadno 4 4 2 9" xfId="10950" xr:uid="{00000000-0005-0000-0000-0000BD2A0000}"/>
    <cellStyle name="Navadno 4 4 2 9 2" xfId="10951" xr:uid="{00000000-0005-0000-0000-0000BE2A0000}"/>
    <cellStyle name="Navadno 4 4 2 9 3" xfId="10952" xr:uid="{00000000-0005-0000-0000-0000BF2A0000}"/>
    <cellStyle name="Navadno 4 4 3" xfId="10953" xr:uid="{00000000-0005-0000-0000-0000C02A0000}"/>
    <cellStyle name="Navadno 4 4 3 10" xfId="10954" xr:uid="{00000000-0005-0000-0000-0000C12A0000}"/>
    <cellStyle name="Navadno 4 4 3 10 2" xfId="10955" xr:uid="{00000000-0005-0000-0000-0000C22A0000}"/>
    <cellStyle name="Navadno 4 4 3 10 3" xfId="10956" xr:uid="{00000000-0005-0000-0000-0000C32A0000}"/>
    <cellStyle name="Navadno 4 4 3 11" xfId="10957" xr:uid="{00000000-0005-0000-0000-0000C42A0000}"/>
    <cellStyle name="Navadno 4 4 3 12" xfId="10958" xr:uid="{00000000-0005-0000-0000-0000C52A0000}"/>
    <cellStyle name="Navadno 4 4 3 2" xfId="10959" xr:uid="{00000000-0005-0000-0000-0000C62A0000}"/>
    <cellStyle name="Navadno 4 4 3 2 10" xfId="10960" xr:uid="{00000000-0005-0000-0000-0000C72A0000}"/>
    <cellStyle name="Navadno 4 4 3 2 2" xfId="10961" xr:uid="{00000000-0005-0000-0000-0000C82A0000}"/>
    <cellStyle name="Navadno 4 4 3 2 2 2" xfId="10962" xr:uid="{00000000-0005-0000-0000-0000C92A0000}"/>
    <cellStyle name="Navadno 4 4 3 2 2 2 2" xfId="10963" xr:uid="{00000000-0005-0000-0000-0000CA2A0000}"/>
    <cellStyle name="Navadno 4 4 3 2 2 2 2 2" xfId="10964" xr:uid="{00000000-0005-0000-0000-0000CB2A0000}"/>
    <cellStyle name="Navadno 4 4 3 2 2 2 2 2 2" xfId="10965" xr:uid="{00000000-0005-0000-0000-0000CC2A0000}"/>
    <cellStyle name="Navadno 4 4 3 2 2 2 2 2 2 2" xfId="10966" xr:uid="{00000000-0005-0000-0000-0000CD2A0000}"/>
    <cellStyle name="Navadno 4 4 3 2 2 2 2 2 2 3" xfId="10967" xr:uid="{00000000-0005-0000-0000-0000CE2A0000}"/>
    <cellStyle name="Navadno 4 4 3 2 2 2 2 2 3" xfId="10968" xr:uid="{00000000-0005-0000-0000-0000CF2A0000}"/>
    <cellStyle name="Navadno 4 4 3 2 2 2 2 2 3 2" xfId="10969" xr:uid="{00000000-0005-0000-0000-0000D02A0000}"/>
    <cellStyle name="Navadno 4 4 3 2 2 2 2 2 3 3" xfId="10970" xr:uid="{00000000-0005-0000-0000-0000D12A0000}"/>
    <cellStyle name="Navadno 4 4 3 2 2 2 2 2 4" xfId="10971" xr:uid="{00000000-0005-0000-0000-0000D22A0000}"/>
    <cellStyle name="Navadno 4 4 3 2 2 2 2 2 5" xfId="10972" xr:uid="{00000000-0005-0000-0000-0000D32A0000}"/>
    <cellStyle name="Navadno 4 4 3 2 2 2 2 3" xfId="10973" xr:uid="{00000000-0005-0000-0000-0000D42A0000}"/>
    <cellStyle name="Navadno 4 4 3 2 2 2 2 3 2" xfId="10974" xr:uid="{00000000-0005-0000-0000-0000D52A0000}"/>
    <cellStyle name="Navadno 4 4 3 2 2 2 2 3 2 2" xfId="10975" xr:uid="{00000000-0005-0000-0000-0000D62A0000}"/>
    <cellStyle name="Navadno 4 4 3 2 2 2 2 3 2 3" xfId="10976" xr:uid="{00000000-0005-0000-0000-0000D72A0000}"/>
    <cellStyle name="Navadno 4 4 3 2 2 2 2 3 3" xfId="10977" xr:uid="{00000000-0005-0000-0000-0000D82A0000}"/>
    <cellStyle name="Navadno 4 4 3 2 2 2 2 3 3 2" xfId="10978" xr:uid="{00000000-0005-0000-0000-0000D92A0000}"/>
    <cellStyle name="Navadno 4 4 3 2 2 2 2 3 3 3" xfId="10979" xr:uid="{00000000-0005-0000-0000-0000DA2A0000}"/>
    <cellStyle name="Navadno 4 4 3 2 2 2 2 3 4" xfId="10980" xr:uid="{00000000-0005-0000-0000-0000DB2A0000}"/>
    <cellStyle name="Navadno 4 4 3 2 2 2 2 3 5" xfId="10981" xr:uid="{00000000-0005-0000-0000-0000DC2A0000}"/>
    <cellStyle name="Navadno 4 4 3 2 2 2 2 4" xfId="10982" xr:uid="{00000000-0005-0000-0000-0000DD2A0000}"/>
    <cellStyle name="Navadno 4 4 3 2 2 2 2 4 2" xfId="10983" xr:uid="{00000000-0005-0000-0000-0000DE2A0000}"/>
    <cellStyle name="Navadno 4 4 3 2 2 2 2 4 3" xfId="10984" xr:uid="{00000000-0005-0000-0000-0000DF2A0000}"/>
    <cellStyle name="Navadno 4 4 3 2 2 2 2 5" xfId="10985" xr:uid="{00000000-0005-0000-0000-0000E02A0000}"/>
    <cellStyle name="Navadno 4 4 3 2 2 2 2 5 2" xfId="10986" xr:uid="{00000000-0005-0000-0000-0000E12A0000}"/>
    <cellStyle name="Navadno 4 4 3 2 2 2 2 5 3" xfId="10987" xr:uid="{00000000-0005-0000-0000-0000E22A0000}"/>
    <cellStyle name="Navadno 4 4 3 2 2 2 2 6" xfId="10988" xr:uid="{00000000-0005-0000-0000-0000E32A0000}"/>
    <cellStyle name="Navadno 4 4 3 2 2 2 2 7" xfId="10989" xr:uid="{00000000-0005-0000-0000-0000E42A0000}"/>
    <cellStyle name="Navadno 4 4 3 2 2 2 3" xfId="10990" xr:uid="{00000000-0005-0000-0000-0000E52A0000}"/>
    <cellStyle name="Navadno 4 4 3 2 2 2 3 2" xfId="10991" xr:uid="{00000000-0005-0000-0000-0000E62A0000}"/>
    <cellStyle name="Navadno 4 4 3 2 2 2 3 2 2" xfId="10992" xr:uid="{00000000-0005-0000-0000-0000E72A0000}"/>
    <cellStyle name="Navadno 4 4 3 2 2 2 3 2 3" xfId="10993" xr:uid="{00000000-0005-0000-0000-0000E82A0000}"/>
    <cellStyle name="Navadno 4 4 3 2 2 2 3 3" xfId="10994" xr:uid="{00000000-0005-0000-0000-0000E92A0000}"/>
    <cellStyle name="Navadno 4 4 3 2 2 2 3 3 2" xfId="10995" xr:uid="{00000000-0005-0000-0000-0000EA2A0000}"/>
    <cellStyle name="Navadno 4 4 3 2 2 2 3 3 3" xfId="10996" xr:uid="{00000000-0005-0000-0000-0000EB2A0000}"/>
    <cellStyle name="Navadno 4 4 3 2 2 2 3 4" xfId="10997" xr:uid="{00000000-0005-0000-0000-0000EC2A0000}"/>
    <cellStyle name="Navadno 4 4 3 2 2 2 3 5" xfId="10998" xr:uid="{00000000-0005-0000-0000-0000ED2A0000}"/>
    <cellStyle name="Navadno 4 4 3 2 2 2 4" xfId="10999" xr:uid="{00000000-0005-0000-0000-0000EE2A0000}"/>
    <cellStyle name="Navadno 4 4 3 2 2 2 4 2" xfId="11000" xr:uid="{00000000-0005-0000-0000-0000EF2A0000}"/>
    <cellStyle name="Navadno 4 4 3 2 2 2 4 2 2" xfId="11001" xr:uid="{00000000-0005-0000-0000-0000F02A0000}"/>
    <cellStyle name="Navadno 4 4 3 2 2 2 4 2 3" xfId="11002" xr:uid="{00000000-0005-0000-0000-0000F12A0000}"/>
    <cellStyle name="Navadno 4 4 3 2 2 2 4 3" xfId="11003" xr:uid="{00000000-0005-0000-0000-0000F22A0000}"/>
    <cellStyle name="Navadno 4 4 3 2 2 2 4 3 2" xfId="11004" xr:uid="{00000000-0005-0000-0000-0000F32A0000}"/>
    <cellStyle name="Navadno 4 4 3 2 2 2 4 3 3" xfId="11005" xr:uid="{00000000-0005-0000-0000-0000F42A0000}"/>
    <cellStyle name="Navadno 4 4 3 2 2 2 4 4" xfId="11006" xr:uid="{00000000-0005-0000-0000-0000F52A0000}"/>
    <cellStyle name="Navadno 4 4 3 2 2 2 4 5" xfId="11007" xr:uid="{00000000-0005-0000-0000-0000F62A0000}"/>
    <cellStyle name="Navadno 4 4 3 2 2 2 5" xfId="11008" xr:uid="{00000000-0005-0000-0000-0000F72A0000}"/>
    <cellStyle name="Navadno 4 4 3 2 2 2 5 2" xfId="11009" xr:uid="{00000000-0005-0000-0000-0000F82A0000}"/>
    <cellStyle name="Navadno 4 4 3 2 2 2 5 3" xfId="11010" xr:uid="{00000000-0005-0000-0000-0000F92A0000}"/>
    <cellStyle name="Navadno 4 4 3 2 2 2 6" xfId="11011" xr:uid="{00000000-0005-0000-0000-0000FA2A0000}"/>
    <cellStyle name="Navadno 4 4 3 2 2 2 6 2" xfId="11012" xr:uid="{00000000-0005-0000-0000-0000FB2A0000}"/>
    <cellStyle name="Navadno 4 4 3 2 2 2 6 3" xfId="11013" xr:uid="{00000000-0005-0000-0000-0000FC2A0000}"/>
    <cellStyle name="Navadno 4 4 3 2 2 2 7" xfId="11014" xr:uid="{00000000-0005-0000-0000-0000FD2A0000}"/>
    <cellStyle name="Navadno 4 4 3 2 2 2 8" xfId="11015" xr:uid="{00000000-0005-0000-0000-0000FE2A0000}"/>
    <cellStyle name="Navadno 4 4 3 2 2 3" xfId="11016" xr:uid="{00000000-0005-0000-0000-0000FF2A0000}"/>
    <cellStyle name="Navadno 4 4 3 2 2 3 2" xfId="11017" xr:uid="{00000000-0005-0000-0000-0000002B0000}"/>
    <cellStyle name="Navadno 4 4 3 2 2 3 2 2" xfId="11018" xr:uid="{00000000-0005-0000-0000-0000012B0000}"/>
    <cellStyle name="Navadno 4 4 3 2 2 3 2 2 2" xfId="11019" xr:uid="{00000000-0005-0000-0000-0000022B0000}"/>
    <cellStyle name="Navadno 4 4 3 2 2 3 2 2 3" xfId="11020" xr:uid="{00000000-0005-0000-0000-0000032B0000}"/>
    <cellStyle name="Navadno 4 4 3 2 2 3 2 3" xfId="11021" xr:uid="{00000000-0005-0000-0000-0000042B0000}"/>
    <cellStyle name="Navadno 4 4 3 2 2 3 2 3 2" xfId="11022" xr:uid="{00000000-0005-0000-0000-0000052B0000}"/>
    <cellStyle name="Navadno 4 4 3 2 2 3 2 3 3" xfId="11023" xr:uid="{00000000-0005-0000-0000-0000062B0000}"/>
    <cellStyle name="Navadno 4 4 3 2 2 3 2 4" xfId="11024" xr:uid="{00000000-0005-0000-0000-0000072B0000}"/>
    <cellStyle name="Navadno 4 4 3 2 2 3 2 5" xfId="11025" xr:uid="{00000000-0005-0000-0000-0000082B0000}"/>
    <cellStyle name="Navadno 4 4 3 2 2 3 3" xfId="11026" xr:uid="{00000000-0005-0000-0000-0000092B0000}"/>
    <cellStyle name="Navadno 4 4 3 2 2 3 3 2" xfId="11027" xr:uid="{00000000-0005-0000-0000-00000A2B0000}"/>
    <cellStyle name="Navadno 4 4 3 2 2 3 3 2 2" xfId="11028" xr:uid="{00000000-0005-0000-0000-00000B2B0000}"/>
    <cellStyle name="Navadno 4 4 3 2 2 3 3 2 3" xfId="11029" xr:uid="{00000000-0005-0000-0000-00000C2B0000}"/>
    <cellStyle name="Navadno 4 4 3 2 2 3 3 3" xfId="11030" xr:uid="{00000000-0005-0000-0000-00000D2B0000}"/>
    <cellStyle name="Navadno 4 4 3 2 2 3 3 3 2" xfId="11031" xr:uid="{00000000-0005-0000-0000-00000E2B0000}"/>
    <cellStyle name="Navadno 4 4 3 2 2 3 3 3 3" xfId="11032" xr:uid="{00000000-0005-0000-0000-00000F2B0000}"/>
    <cellStyle name="Navadno 4 4 3 2 2 3 3 4" xfId="11033" xr:uid="{00000000-0005-0000-0000-0000102B0000}"/>
    <cellStyle name="Navadno 4 4 3 2 2 3 3 5" xfId="11034" xr:uid="{00000000-0005-0000-0000-0000112B0000}"/>
    <cellStyle name="Navadno 4 4 3 2 2 3 4" xfId="11035" xr:uid="{00000000-0005-0000-0000-0000122B0000}"/>
    <cellStyle name="Navadno 4 4 3 2 2 3 4 2" xfId="11036" xr:uid="{00000000-0005-0000-0000-0000132B0000}"/>
    <cellStyle name="Navadno 4 4 3 2 2 3 4 3" xfId="11037" xr:uid="{00000000-0005-0000-0000-0000142B0000}"/>
    <cellStyle name="Navadno 4 4 3 2 2 3 5" xfId="11038" xr:uid="{00000000-0005-0000-0000-0000152B0000}"/>
    <cellStyle name="Navadno 4 4 3 2 2 3 5 2" xfId="11039" xr:uid="{00000000-0005-0000-0000-0000162B0000}"/>
    <cellStyle name="Navadno 4 4 3 2 2 3 5 3" xfId="11040" xr:uid="{00000000-0005-0000-0000-0000172B0000}"/>
    <cellStyle name="Navadno 4 4 3 2 2 3 6" xfId="11041" xr:uid="{00000000-0005-0000-0000-0000182B0000}"/>
    <cellStyle name="Navadno 4 4 3 2 2 3 7" xfId="11042" xr:uid="{00000000-0005-0000-0000-0000192B0000}"/>
    <cellStyle name="Navadno 4 4 3 2 2 4" xfId="11043" xr:uid="{00000000-0005-0000-0000-00001A2B0000}"/>
    <cellStyle name="Navadno 4 4 3 2 2 4 2" xfId="11044" xr:uid="{00000000-0005-0000-0000-00001B2B0000}"/>
    <cellStyle name="Navadno 4 4 3 2 2 4 2 2" xfId="11045" xr:uid="{00000000-0005-0000-0000-00001C2B0000}"/>
    <cellStyle name="Navadno 4 4 3 2 2 4 2 3" xfId="11046" xr:uid="{00000000-0005-0000-0000-00001D2B0000}"/>
    <cellStyle name="Navadno 4 4 3 2 2 4 3" xfId="11047" xr:uid="{00000000-0005-0000-0000-00001E2B0000}"/>
    <cellStyle name="Navadno 4 4 3 2 2 4 3 2" xfId="11048" xr:uid="{00000000-0005-0000-0000-00001F2B0000}"/>
    <cellStyle name="Navadno 4 4 3 2 2 4 3 3" xfId="11049" xr:uid="{00000000-0005-0000-0000-0000202B0000}"/>
    <cellStyle name="Navadno 4 4 3 2 2 4 4" xfId="11050" xr:uid="{00000000-0005-0000-0000-0000212B0000}"/>
    <cellStyle name="Navadno 4 4 3 2 2 4 5" xfId="11051" xr:uid="{00000000-0005-0000-0000-0000222B0000}"/>
    <cellStyle name="Navadno 4 4 3 2 2 5" xfId="11052" xr:uid="{00000000-0005-0000-0000-0000232B0000}"/>
    <cellStyle name="Navadno 4 4 3 2 2 5 2" xfId="11053" xr:uid="{00000000-0005-0000-0000-0000242B0000}"/>
    <cellStyle name="Navadno 4 4 3 2 2 5 2 2" xfId="11054" xr:uid="{00000000-0005-0000-0000-0000252B0000}"/>
    <cellStyle name="Navadno 4 4 3 2 2 5 2 3" xfId="11055" xr:uid="{00000000-0005-0000-0000-0000262B0000}"/>
    <cellStyle name="Navadno 4 4 3 2 2 5 3" xfId="11056" xr:uid="{00000000-0005-0000-0000-0000272B0000}"/>
    <cellStyle name="Navadno 4 4 3 2 2 5 3 2" xfId="11057" xr:uid="{00000000-0005-0000-0000-0000282B0000}"/>
    <cellStyle name="Navadno 4 4 3 2 2 5 3 3" xfId="11058" xr:uid="{00000000-0005-0000-0000-0000292B0000}"/>
    <cellStyle name="Navadno 4 4 3 2 2 5 4" xfId="11059" xr:uid="{00000000-0005-0000-0000-00002A2B0000}"/>
    <cellStyle name="Navadno 4 4 3 2 2 5 5" xfId="11060" xr:uid="{00000000-0005-0000-0000-00002B2B0000}"/>
    <cellStyle name="Navadno 4 4 3 2 2 6" xfId="11061" xr:uid="{00000000-0005-0000-0000-00002C2B0000}"/>
    <cellStyle name="Navadno 4 4 3 2 2 6 2" xfId="11062" xr:uid="{00000000-0005-0000-0000-00002D2B0000}"/>
    <cellStyle name="Navadno 4 4 3 2 2 6 3" xfId="11063" xr:uid="{00000000-0005-0000-0000-00002E2B0000}"/>
    <cellStyle name="Navadno 4 4 3 2 2 7" xfId="11064" xr:uid="{00000000-0005-0000-0000-00002F2B0000}"/>
    <cellStyle name="Navadno 4 4 3 2 2 7 2" xfId="11065" xr:uid="{00000000-0005-0000-0000-0000302B0000}"/>
    <cellStyle name="Navadno 4 4 3 2 2 7 3" xfId="11066" xr:uid="{00000000-0005-0000-0000-0000312B0000}"/>
    <cellStyle name="Navadno 4 4 3 2 2 8" xfId="11067" xr:uid="{00000000-0005-0000-0000-0000322B0000}"/>
    <cellStyle name="Navadno 4 4 3 2 2 9" xfId="11068" xr:uid="{00000000-0005-0000-0000-0000332B0000}"/>
    <cellStyle name="Navadno 4 4 3 2 3" xfId="11069" xr:uid="{00000000-0005-0000-0000-0000342B0000}"/>
    <cellStyle name="Navadno 4 4 3 2 3 2" xfId="11070" xr:uid="{00000000-0005-0000-0000-0000352B0000}"/>
    <cellStyle name="Navadno 4 4 3 2 3 2 2" xfId="11071" xr:uid="{00000000-0005-0000-0000-0000362B0000}"/>
    <cellStyle name="Navadno 4 4 3 2 3 2 2 2" xfId="11072" xr:uid="{00000000-0005-0000-0000-0000372B0000}"/>
    <cellStyle name="Navadno 4 4 3 2 3 2 2 2 2" xfId="11073" xr:uid="{00000000-0005-0000-0000-0000382B0000}"/>
    <cellStyle name="Navadno 4 4 3 2 3 2 2 2 3" xfId="11074" xr:uid="{00000000-0005-0000-0000-0000392B0000}"/>
    <cellStyle name="Navadno 4 4 3 2 3 2 2 3" xfId="11075" xr:uid="{00000000-0005-0000-0000-00003A2B0000}"/>
    <cellStyle name="Navadno 4 4 3 2 3 2 2 3 2" xfId="11076" xr:uid="{00000000-0005-0000-0000-00003B2B0000}"/>
    <cellStyle name="Navadno 4 4 3 2 3 2 2 3 3" xfId="11077" xr:uid="{00000000-0005-0000-0000-00003C2B0000}"/>
    <cellStyle name="Navadno 4 4 3 2 3 2 2 4" xfId="11078" xr:uid="{00000000-0005-0000-0000-00003D2B0000}"/>
    <cellStyle name="Navadno 4 4 3 2 3 2 2 5" xfId="11079" xr:uid="{00000000-0005-0000-0000-00003E2B0000}"/>
    <cellStyle name="Navadno 4 4 3 2 3 2 3" xfId="11080" xr:uid="{00000000-0005-0000-0000-00003F2B0000}"/>
    <cellStyle name="Navadno 4 4 3 2 3 2 3 2" xfId="11081" xr:uid="{00000000-0005-0000-0000-0000402B0000}"/>
    <cellStyle name="Navadno 4 4 3 2 3 2 3 2 2" xfId="11082" xr:uid="{00000000-0005-0000-0000-0000412B0000}"/>
    <cellStyle name="Navadno 4 4 3 2 3 2 3 2 3" xfId="11083" xr:uid="{00000000-0005-0000-0000-0000422B0000}"/>
    <cellStyle name="Navadno 4 4 3 2 3 2 3 3" xfId="11084" xr:uid="{00000000-0005-0000-0000-0000432B0000}"/>
    <cellStyle name="Navadno 4 4 3 2 3 2 3 3 2" xfId="11085" xr:uid="{00000000-0005-0000-0000-0000442B0000}"/>
    <cellStyle name="Navadno 4 4 3 2 3 2 3 3 3" xfId="11086" xr:uid="{00000000-0005-0000-0000-0000452B0000}"/>
    <cellStyle name="Navadno 4 4 3 2 3 2 3 4" xfId="11087" xr:uid="{00000000-0005-0000-0000-0000462B0000}"/>
    <cellStyle name="Navadno 4 4 3 2 3 2 3 5" xfId="11088" xr:uid="{00000000-0005-0000-0000-0000472B0000}"/>
    <cellStyle name="Navadno 4 4 3 2 3 2 4" xfId="11089" xr:uid="{00000000-0005-0000-0000-0000482B0000}"/>
    <cellStyle name="Navadno 4 4 3 2 3 2 4 2" xfId="11090" xr:uid="{00000000-0005-0000-0000-0000492B0000}"/>
    <cellStyle name="Navadno 4 4 3 2 3 2 4 3" xfId="11091" xr:uid="{00000000-0005-0000-0000-00004A2B0000}"/>
    <cellStyle name="Navadno 4 4 3 2 3 2 5" xfId="11092" xr:uid="{00000000-0005-0000-0000-00004B2B0000}"/>
    <cellStyle name="Navadno 4 4 3 2 3 2 5 2" xfId="11093" xr:uid="{00000000-0005-0000-0000-00004C2B0000}"/>
    <cellStyle name="Navadno 4 4 3 2 3 2 5 3" xfId="11094" xr:uid="{00000000-0005-0000-0000-00004D2B0000}"/>
    <cellStyle name="Navadno 4 4 3 2 3 2 6" xfId="11095" xr:uid="{00000000-0005-0000-0000-00004E2B0000}"/>
    <cellStyle name="Navadno 4 4 3 2 3 2 7" xfId="11096" xr:uid="{00000000-0005-0000-0000-00004F2B0000}"/>
    <cellStyle name="Navadno 4 4 3 2 3 3" xfId="11097" xr:uid="{00000000-0005-0000-0000-0000502B0000}"/>
    <cellStyle name="Navadno 4 4 3 2 3 3 2" xfId="11098" xr:uid="{00000000-0005-0000-0000-0000512B0000}"/>
    <cellStyle name="Navadno 4 4 3 2 3 3 2 2" xfId="11099" xr:uid="{00000000-0005-0000-0000-0000522B0000}"/>
    <cellStyle name="Navadno 4 4 3 2 3 3 2 3" xfId="11100" xr:uid="{00000000-0005-0000-0000-0000532B0000}"/>
    <cellStyle name="Navadno 4 4 3 2 3 3 3" xfId="11101" xr:uid="{00000000-0005-0000-0000-0000542B0000}"/>
    <cellStyle name="Navadno 4 4 3 2 3 3 3 2" xfId="11102" xr:uid="{00000000-0005-0000-0000-0000552B0000}"/>
    <cellStyle name="Navadno 4 4 3 2 3 3 3 3" xfId="11103" xr:uid="{00000000-0005-0000-0000-0000562B0000}"/>
    <cellStyle name="Navadno 4 4 3 2 3 3 4" xfId="11104" xr:uid="{00000000-0005-0000-0000-0000572B0000}"/>
    <cellStyle name="Navadno 4 4 3 2 3 3 5" xfId="11105" xr:uid="{00000000-0005-0000-0000-0000582B0000}"/>
    <cellStyle name="Navadno 4 4 3 2 3 4" xfId="11106" xr:uid="{00000000-0005-0000-0000-0000592B0000}"/>
    <cellStyle name="Navadno 4 4 3 2 3 4 2" xfId="11107" xr:uid="{00000000-0005-0000-0000-00005A2B0000}"/>
    <cellStyle name="Navadno 4 4 3 2 3 4 2 2" xfId="11108" xr:uid="{00000000-0005-0000-0000-00005B2B0000}"/>
    <cellStyle name="Navadno 4 4 3 2 3 4 2 3" xfId="11109" xr:uid="{00000000-0005-0000-0000-00005C2B0000}"/>
    <cellStyle name="Navadno 4 4 3 2 3 4 3" xfId="11110" xr:uid="{00000000-0005-0000-0000-00005D2B0000}"/>
    <cellStyle name="Navadno 4 4 3 2 3 4 3 2" xfId="11111" xr:uid="{00000000-0005-0000-0000-00005E2B0000}"/>
    <cellStyle name="Navadno 4 4 3 2 3 4 3 3" xfId="11112" xr:uid="{00000000-0005-0000-0000-00005F2B0000}"/>
    <cellStyle name="Navadno 4 4 3 2 3 4 4" xfId="11113" xr:uid="{00000000-0005-0000-0000-0000602B0000}"/>
    <cellStyle name="Navadno 4 4 3 2 3 4 5" xfId="11114" xr:uid="{00000000-0005-0000-0000-0000612B0000}"/>
    <cellStyle name="Navadno 4 4 3 2 3 5" xfId="11115" xr:uid="{00000000-0005-0000-0000-0000622B0000}"/>
    <cellStyle name="Navadno 4 4 3 2 3 5 2" xfId="11116" xr:uid="{00000000-0005-0000-0000-0000632B0000}"/>
    <cellStyle name="Navadno 4 4 3 2 3 5 3" xfId="11117" xr:uid="{00000000-0005-0000-0000-0000642B0000}"/>
    <cellStyle name="Navadno 4 4 3 2 3 6" xfId="11118" xr:uid="{00000000-0005-0000-0000-0000652B0000}"/>
    <cellStyle name="Navadno 4 4 3 2 3 6 2" xfId="11119" xr:uid="{00000000-0005-0000-0000-0000662B0000}"/>
    <cellStyle name="Navadno 4 4 3 2 3 6 3" xfId="11120" xr:uid="{00000000-0005-0000-0000-0000672B0000}"/>
    <cellStyle name="Navadno 4 4 3 2 3 7" xfId="11121" xr:uid="{00000000-0005-0000-0000-0000682B0000}"/>
    <cellStyle name="Navadno 4 4 3 2 3 8" xfId="11122" xr:uid="{00000000-0005-0000-0000-0000692B0000}"/>
    <cellStyle name="Navadno 4 4 3 2 4" xfId="11123" xr:uid="{00000000-0005-0000-0000-00006A2B0000}"/>
    <cellStyle name="Navadno 4 4 3 2 4 2" xfId="11124" xr:uid="{00000000-0005-0000-0000-00006B2B0000}"/>
    <cellStyle name="Navadno 4 4 3 2 4 2 2" xfId="11125" xr:uid="{00000000-0005-0000-0000-00006C2B0000}"/>
    <cellStyle name="Navadno 4 4 3 2 4 2 2 2" xfId="11126" xr:uid="{00000000-0005-0000-0000-00006D2B0000}"/>
    <cellStyle name="Navadno 4 4 3 2 4 2 2 3" xfId="11127" xr:uid="{00000000-0005-0000-0000-00006E2B0000}"/>
    <cellStyle name="Navadno 4 4 3 2 4 2 3" xfId="11128" xr:uid="{00000000-0005-0000-0000-00006F2B0000}"/>
    <cellStyle name="Navadno 4 4 3 2 4 2 3 2" xfId="11129" xr:uid="{00000000-0005-0000-0000-0000702B0000}"/>
    <cellStyle name="Navadno 4 4 3 2 4 2 3 3" xfId="11130" xr:uid="{00000000-0005-0000-0000-0000712B0000}"/>
    <cellStyle name="Navadno 4 4 3 2 4 2 4" xfId="11131" xr:uid="{00000000-0005-0000-0000-0000722B0000}"/>
    <cellStyle name="Navadno 4 4 3 2 4 2 5" xfId="11132" xr:uid="{00000000-0005-0000-0000-0000732B0000}"/>
    <cellStyle name="Navadno 4 4 3 2 4 3" xfId="11133" xr:uid="{00000000-0005-0000-0000-0000742B0000}"/>
    <cellStyle name="Navadno 4 4 3 2 4 3 2" xfId="11134" xr:uid="{00000000-0005-0000-0000-0000752B0000}"/>
    <cellStyle name="Navadno 4 4 3 2 4 3 2 2" xfId="11135" xr:uid="{00000000-0005-0000-0000-0000762B0000}"/>
    <cellStyle name="Navadno 4 4 3 2 4 3 2 3" xfId="11136" xr:uid="{00000000-0005-0000-0000-0000772B0000}"/>
    <cellStyle name="Navadno 4 4 3 2 4 3 3" xfId="11137" xr:uid="{00000000-0005-0000-0000-0000782B0000}"/>
    <cellStyle name="Navadno 4 4 3 2 4 3 3 2" xfId="11138" xr:uid="{00000000-0005-0000-0000-0000792B0000}"/>
    <cellStyle name="Navadno 4 4 3 2 4 3 3 3" xfId="11139" xr:uid="{00000000-0005-0000-0000-00007A2B0000}"/>
    <cellStyle name="Navadno 4 4 3 2 4 3 4" xfId="11140" xr:uid="{00000000-0005-0000-0000-00007B2B0000}"/>
    <cellStyle name="Navadno 4 4 3 2 4 3 5" xfId="11141" xr:uid="{00000000-0005-0000-0000-00007C2B0000}"/>
    <cellStyle name="Navadno 4 4 3 2 4 4" xfId="11142" xr:uid="{00000000-0005-0000-0000-00007D2B0000}"/>
    <cellStyle name="Navadno 4 4 3 2 4 4 2" xfId="11143" xr:uid="{00000000-0005-0000-0000-00007E2B0000}"/>
    <cellStyle name="Navadno 4 4 3 2 4 4 3" xfId="11144" xr:uid="{00000000-0005-0000-0000-00007F2B0000}"/>
    <cellStyle name="Navadno 4 4 3 2 4 5" xfId="11145" xr:uid="{00000000-0005-0000-0000-0000802B0000}"/>
    <cellStyle name="Navadno 4 4 3 2 4 5 2" xfId="11146" xr:uid="{00000000-0005-0000-0000-0000812B0000}"/>
    <cellStyle name="Navadno 4 4 3 2 4 5 3" xfId="11147" xr:uid="{00000000-0005-0000-0000-0000822B0000}"/>
    <cellStyle name="Navadno 4 4 3 2 4 6" xfId="11148" xr:uid="{00000000-0005-0000-0000-0000832B0000}"/>
    <cellStyle name="Navadno 4 4 3 2 4 7" xfId="11149" xr:uid="{00000000-0005-0000-0000-0000842B0000}"/>
    <cellStyle name="Navadno 4 4 3 2 5" xfId="11150" xr:uid="{00000000-0005-0000-0000-0000852B0000}"/>
    <cellStyle name="Navadno 4 4 3 2 5 2" xfId="11151" xr:uid="{00000000-0005-0000-0000-0000862B0000}"/>
    <cellStyle name="Navadno 4 4 3 2 5 2 2" xfId="11152" xr:uid="{00000000-0005-0000-0000-0000872B0000}"/>
    <cellStyle name="Navadno 4 4 3 2 5 2 3" xfId="11153" xr:uid="{00000000-0005-0000-0000-0000882B0000}"/>
    <cellStyle name="Navadno 4 4 3 2 5 3" xfId="11154" xr:uid="{00000000-0005-0000-0000-0000892B0000}"/>
    <cellStyle name="Navadno 4 4 3 2 5 3 2" xfId="11155" xr:uid="{00000000-0005-0000-0000-00008A2B0000}"/>
    <cellStyle name="Navadno 4 4 3 2 5 3 3" xfId="11156" xr:uid="{00000000-0005-0000-0000-00008B2B0000}"/>
    <cellStyle name="Navadno 4 4 3 2 5 4" xfId="11157" xr:uid="{00000000-0005-0000-0000-00008C2B0000}"/>
    <cellStyle name="Navadno 4 4 3 2 5 5" xfId="11158" xr:uid="{00000000-0005-0000-0000-00008D2B0000}"/>
    <cellStyle name="Navadno 4 4 3 2 6" xfId="11159" xr:uid="{00000000-0005-0000-0000-00008E2B0000}"/>
    <cellStyle name="Navadno 4 4 3 2 6 2" xfId="11160" xr:uid="{00000000-0005-0000-0000-00008F2B0000}"/>
    <cellStyle name="Navadno 4 4 3 2 6 2 2" xfId="11161" xr:uid="{00000000-0005-0000-0000-0000902B0000}"/>
    <cellStyle name="Navadno 4 4 3 2 6 2 3" xfId="11162" xr:uid="{00000000-0005-0000-0000-0000912B0000}"/>
    <cellStyle name="Navadno 4 4 3 2 6 3" xfId="11163" xr:uid="{00000000-0005-0000-0000-0000922B0000}"/>
    <cellStyle name="Navadno 4 4 3 2 6 3 2" xfId="11164" xr:uid="{00000000-0005-0000-0000-0000932B0000}"/>
    <cellStyle name="Navadno 4 4 3 2 6 3 3" xfId="11165" xr:uid="{00000000-0005-0000-0000-0000942B0000}"/>
    <cellStyle name="Navadno 4 4 3 2 6 4" xfId="11166" xr:uid="{00000000-0005-0000-0000-0000952B0000}"/>
    <cellStyle name="Navadno 4 4 3 2 6 5" xfId="11167" xr:uid="{00000000-0005-0000-0000-0000962B0000}"/>
    <cellStyle name="Navadno 4 4 3 2 7" xfId="11168" xr:uid="{00000000-0005-0000-0000-0000972B0000}"/>
    <cellStyle name="Navadno 4 4 3 2 7 2" xfId="11169" xr:uid="{00000000-0005-0000-0000-0000982B0000}"/>
    <cellStyle name="Navadno 4 4 3 2 7 3" xfId="11170" xr:uid="{00000000-0005-0000-0000-0000992B0000}"/>
    <cellStyle name="Navadno 4 4 3 2 8" xfId="11171" xr:uid="{00000000-0005-0000-0000-00009A2B0000}"/>
    <cellStyle name="Navadno 4 4 3 2 8 2" xfId="11172" xr:uid="{00000000-0005-0000-0000-00009B2B0000}"/>
    <cellStyle name="Navadno 4 4 3 2 8 3" xfId="11173" xr:uid="{00000000-0005-0000-0000-00009C2B0000}"/>
    <cellStyle name="Navadno 4 4 3 2 9" xfId="11174" xr:uid="{00000000-0005-0000-0000-00009D2B0000}"/>
    <cellStyle name="Navadno 4 4 3 3" xfId="11175" xr:uid="{00000000-0005-0000-0000-00009E2B0000}"/>
    <cellStyle name="Navadno 4 4 3 3 2" xfId="11176" xr:uid="{00000000-0005-0000-0000-00009F2B0000}"/>
    <cellStyle name="Navadno 4 4 3 3 2 2" xfId="11177" xr:uid="{00000000-0005-0000-0000-0000A02B0000}"/>
    <cellStyle name="Navadno 4 4 3 3 2 2 2" xfId="11178" xr:uid="{00000000-0005-0000-0000-0000A12B0000}"/>
    <cellStyle name="Navadno 4 4 3 3 2 2 2 2" xfId="11179" xr:uid="{00000000-0005-0000-0000-0000A22B0000}"/>
    <cellStyle name="Navadno 4 4 3 3 2 2 2 2 2" xfId="11180" xr:uid="{00000000-0005-0000-0000-0000A32B0000}"/>
    <cellStyle name="Navadno 4 4 3 3 2 2 2 2 3" xfId="11181" xr:uid="{00000000-0005-0000-0000-0000A42B0000}"/>
    <cellStyle name="Navadno 4 4 3 3 2 2 2 3" xfId="11182" xr:uid="{00000000-0005-0000-0000-0000A52B0000}"/>
    <cellStyle name="Navadno 4 4 3 3 2 2 2 3 2" xfId="11183" xr:uid="{00000000-0005-0000-0000-0000A62B0000}"/>
    <cellStyle name="Navadno 4 4 3 3 2 2 2 3 3" xfId="11184" xr:uid="{00000000-0005-0000-0000-0000A72B0000}"/>
    <cellStyle name="Navadno 4 4 3 3 2 2 2 4" xfId="11185" xr:uid="{00000000-0005-0000-0000-0000A82B0000}"/>
    <cellStyle name="Navadno 4 4 3 3 2 2 2 5" xfId="11186" xr:uid="{00000000-0005-0000-0000-0000A92B0000}"/>
    <cellStyle name="Navadno 4 4 3 3 2 2 3" xfId="11187" xr:uid="{00000000-0005-0000-0000-0000AA2B0000}"/>
    <cellStyle name="Navadno 4 4 3 3 2 2 3 2" xfId="11188" xr:uid="{00000000-0005-0000-0000-0000AB2B0000}"/>
    <cellStyle name="Navadno 4 4 3 3 2 2 3 2 2" xfId="11189" xr:uid="{00000000-0005-0000-0000-0000AC2B0000}"/>
    <cellStyle name="Navadno 4 4 3 3 2 2 3 2 3" xfId="11190" xr:uid="{00000000-0005-0000-0000-0000AD2B0000}"/>
    <cellStyle name="Navadno 4 4 3 3 2 2 3 3" xfId="11191" xr:uid="{00000000-0005-0000-0000-0000AE2B0000}"/>
    <cellStyle name="Navadno 4 4 3 3 2 2 3 3 2" xfId="11192" xr:uid="{00000000-0005-0000-0000-0000AF2B0000}"/>
    <cellStyle name="Navadno 4 4 3 3 2 2 3 3 3" xfId="11193" xr:uid="{00000000-0005-0000-0000-0000B02B0000}"/>
    <cellStyle name="Navadno 4 4 3 3 2 2 3 4" xfId="11194" xr:uid="{00000000-0005-0000-0000-0000B12B0000}"/>
    <cellStyle name="Navadno 4 4 3 3 2 2 3 5" xfId="11195" xr:uid="{00000000-0005-0000-0000-0000B22B0000}"/>
    <cellStyle name="Navadno 4 4 3 3 2 2 4" xfId="11196" xr:uid="{00000000-0005-0000-0000-0000B32B0000}"/>
    <cellStyle name="Navadno 4 4 3 3 2 2 4 2" xfId="11197" xr:uid="{00000000-0005-0000-0000-0000B42B0000}"/>
    <cellStyle name="Navadno 4 4 3 3 2 2 4 3" xfId="11198" xr:uid="{00000000-0005-0000-0000-0000B52B0000}"/>
    <cellStyle name="Navadno 4 4 3 3 2 2 5" xfId="11199" xr:uid="{00000000-0005-0000-0000-0000B62B0000}"/>
    <cellStyle name="Navadno 4 4 3 3 2 2 5 2" xfId="11200" xr:uid="{00000000-0005-0000-0000-0000B72B0000}"/>
    <cellStyle name="Navadno 4 4 3 3 2 2 5 3" xfId="11201" xr:uid="{00000000-0005-0000-0000-0000B82B0000}"/>
    <cellStyle name="Navadno 4 4 3 3 2 2 6" xfId="11202" xr:uid="{00000000-0005-0000-0000-0000B92B0000}"/>
    <cellStyle name="Navadno 4 4 3 3 2 2 7" xfId="11203" xr:uid="{00000000-0005-0000-0000-0000BA2B0000}"/>
    <cellStyle name="Navadno 4 4 3 3 2 3" xfId="11204" xr:uid="{00000000-0005-0000-0000-0000BB2B0000}"/>
    <cellStyle name="Navadno 4 4 3 3 2 3 2" xfId="11205" xr:uid="{00000000-0005-0000-0000-0000BC2B0000}"/>
    <cellStyle name="Navadno 4 4 3 3 2 3 2 2" xfId="11206" xr:uid="{00000000-0005-0000-0000-0000BD2B0000}"/>
    <cellStyle name="Navadno 4 4 3 3 2 3 2 3" xfId="11207" xr:uid="{00000000-0005-0000-0000-0000BE2B0000}"/>
    <cellStyle name="Navadno 4 4 3 3 2 3 3" xfId="11208" xr:uid="{00000000-0005-0000-0000-0000BF2B0000}"/>
    <cellStyle name="Navadno 4 4 3 3 2 3 3 2" xfId="11209" xr:uid="{00000000-0005-0000-0000-0000C02B0000}"/>
    <cellStyle name="Navadno 4 4 3 3 2 3 3 3" xfId="11210" xr:uid="{00000000-0005-0000-0000-0000C12B0000}"/>
    <cellStyle name="Navadno 4 4 3 3 2 3 4" xfId="11211" xr:uid="{00000000-0005-0000-0000-0000C22B0000}"/>
    <cellStyle name="Navadno 4 4 3 3 2 3 5" xfId="11212" xr:uid="{00000000-0005-0000-0000-0000C32B0000}"/>
    <cellStyle name="Navadno 4 4 3 3 2 4" xfId="11213" xr:uid="{00000000-0005-0000-0000-0000C42B0000}"/>
    <cellStyle name="Navadno 4 4 3 3 2 4 2" xfId="11214" xr:uid="{00000000-0005-0000-0000-0000C52B0000}"/>
    <cellStyle name="Navadno 4 4 3 3 2 4 2 2" xfId="11215" xr:uid="{00000000-0005-0000-0000-0000C62B0000}"/>
    <cellStyle name="Navadno 4 4 3 3 2 4 2 3" xfId="11216" xr:uid="{00000000-0005-0000-0000-0000C72B0000}"/>
    <cellStyle name="Navadno 4 4 3 3 2 4 3" xfId="11217" xr:uid="{00000000-0005-0000-0000-0000C82B0000}"/>
    <cellStyle name="Navadno 4 4 3 3 2 4 3 2" xfId="11218" xr:uid="{00000000-0005-0000-0000-0000C92B0000}"/>
    <cellStyle name="Navadno 4 4 3 3 2 4 3 3" xfId="11219" xr:uid="{00000000-0005-0000-0000-0000CA2B0000}"/>
    <cellStyle name="Navadno 4 4 3 3 2 4 4" xfId="11220" xr:uid="{00000000-0005-0000-0000-0000CB2B0000}"/>
    <cellStyle name="Navadno 4 4 3 3 2 4 5" xfId="11221" xr:uid="{00000000-0005-0000-0000-0000CC2B0000}"/>
    <cellStyle name="Navadno 4 4 3 3 2 5" xfId="11222" xr:uid="{00000000-0005-0000-0000-0000CD2B0000}"/>
    <cellStyle name="Navadno 4 4 3 3 2 5 2" xfId="11223" xr:uid="{00000000-0005-0000-0000-0000CE2B0000}"/>
    <cellStyle name="Navadno 4 4 3 3 2 5 3" xfId="11224" xr:uid="{00000000-0005-0000-0000-0000CF2B0000}"/>
    <cellStyle name="Navadno 4 4 3 3 2 6" xfId="11225" xr:uid="{00000000-0005-0000-0000-0000D02B0000}"/>
    <cellStyle name="Navadno 4 4 3 3 2 6 2" xfId="11226" xr:uid="{00000000-0005-0000-0000-0000D12B0000}"/>
    <cellStyle name="Navadno 4 4 3 3 2 6 3" xfId="11227" xr:uid="{00000000-0005-0000-0000-0000D22B0000}"/>
    <cellStyle name="Navadno 4 4 3 3 2 7" xfId="11228" xr:uid="{00000000-0005-0000-0000-0000D32B0000}"/>
    <cellStyle name="Navadno 4 4 3 3 2 8" xfId="11229" xr:uid="{00000000-0005-0000-0000-0000D42B0000}"/>
    <cellStyle name="Navadno 4 4 3 3 3" xfId="11230" xr:uid="{00000000-0005-0000-0000-0000D52B0000}"/>
    <cellStyle name="Navadno 4 4 3 3 3 2" xfId="11231" xr:uid="{00000000-0005-0000-0000-0000D62B0000}"/>
    <cellStyle name="Navadno 4 4 3 3 3 2 2" xfId="11232" xr:uid="{00000000-0005-0000-0000-0000D72B0000}"/>
    <cellStyle name="Navadno 4 4 3 3 3 2 2 2" xfId="11233" xr:uid="{00000000-0005-0000-0000-0000D82B0000}"/>
    <cellStyle name="Navadno 4 4 3 3 3 2 2 3" xfId="11234" xr:uid="{00000000-0005-0000-0000-0000D92B0000}"/>
    <cellStyle name="Navadno 4 4 3 3 3 2 3" xfId="11235" xr:uid="{00000000-0005-0000-0000-0000DA2B0000}"/>
    <cellStyle name="Navadno 4 4 3 3 3 2 3 2" xfId="11236" xr:uid="{00000000-0005-0000-0000-0000DB2B0000}"/>
    <cellStyle name="Navadno 4 4 3 3 3 2 3 3" xfId="11237" xr:uid="{00000000-0005-0000-0000-0000DC2B0000}"/>
    <cellStyle name="Navadno 4 4 3 3 3 2 4" xfId="11238" xr:uid="{00000000-0005-0000-0000-0000DD2B0000}"/>
    <cellStyle name="Navadno 4 4 3 3 3 2 5" xfId="11239" xr:uid="{00000000-0005-0000-0000-0000DE2B0000}"/>
    <cellStyle name="Navadno 4 4 3 3 3 3" xfId="11240" xr:uid="{00000000-0005-0000-0000-0000DF2B0000}"/>
    <cellStyle name="Navadno 4 4 3 3 3 3 2" xfId="11241" xr:uid="{00000000-0005-0000-0000-0000E02B0000}"/>
    <cellStyle name="Navadno 4 4 3 3 3 3 2 2" xfId="11242" xr:uid="{00000000-0005-0000-0000-0000E12B0000}"/>
    <cellStyle name="Navadno 4 4 3 3 3 3 2 3" xfId="11243" xr:uid="{00000000-0005-0000-0000-0000E22B0000}"/>
    <cellStyle name="Navadno 4 4 3 3 3 3 3" xfId="11244" xr:uid="{00000000-0005-0000-0000-0000E32B0000}"/>
    <cellStyle name="Navadno 4 4 3 3 3 3 3 2" xfId="11245" xr:uid="{00000000-0005-0000-0000-0000E42B0000}"/>
    <cellStyle name="Navadno 4 4 3 3 3 3 3 3" xfId="11246" xr:uid="{00000000-0005-0000-0000-0000E52B0000}"/>
    <cellStyle name="Navadno 4 4 3 3 3 3 4" xfId="11247" xr:uid="{00000000-0005-0000-0000-0000E62B0000}"/>
    <cellStyle name="Navadno 4 4 3 3 3 3 5" xfId="11248" xr:uid="{00000000-0005-0000-0000-0000E72B0000}"/>
    <cellStyle name="Navadno 4 4 3 3 3 4" xfId="11249" xr:uid="{00000000-0005-0000-0000-0000E82B0000}"/>
    <cellStyle name="Navadno 4 4 3 3 3 4 2" xfId="11250" xr:uid="{00000000-0005-0000-0000-0000E92B0000}"/>
    <cellStyle name="Navadno 4 4 3 3 3 4 3" xfId="11251" xr:uid="{00000000-0005-0000-0000-0000EA2B0000}"/>
    <cellStyle name="Navadno 4 4 3 3 3 5" xfId="11252" xr:uid="{00000000-0005-0000-0000-0000EB2B0000}"/>
    <cellStyle name="Navadno 4 4 3 3 3 5 2" xfId="11253" xr:uid="{00000000-0005-0000-0000-0000EC2B0000}"/>
    <cellStyle name="Navadno 4 4 3 3 3 5 3" xfId="11254" xr:uid="{00000000-0005-0000-0000-0000ED2B0000}"/>
    <cellStyle name="Navadno 4 4 3 3 3 6" xfId="11255" xr:uid="{00000000-0005-0000-0000-0000EE2B0000}"/>
    <cellStyle name="Navadno 4 4 3 3 3 7" xfId="11256" xr:uid="{00000000-0005-0000-0000-0000EF2B0000}"/>
    <cellStyle name="Navadno 4 4 3 3 4" xfId="11257" xr:uid="{00000000-0005-0000-0000-0000F02B0000}"/>
    <cellStyle name="Navadno 4 4 3 3 4 2" xfId="11258" xr:uid="{00000000-0005-0000-0000-0000F12B0000}"/>
    <cellStyle name="Navadno 4 4 3 3 4 2 2" xfId="11259" xr:uid="{00000000-0005-0000-0000-0000F22B0000}"/>
    <cellStyle name="Navadno 4 4 3 3 4 2 3" xfId="11260" xr:uid="{00000000-0005-0000-0000-0000F32B0000}"/>
    <cellStyle name="Navadno 4 4 3 3 4 3" xfId="11261" xr:uid="{00000000-0005-0000-0000-0000F42B0000}"/>
    <cellStyle name="Navadno 4 4 3 3 4 3 2" xfId="11262" xr:uid="{00000000-0005-0000-0000-0000F52B0000}"/>
    <cellStyle name="Navadno 4 4 3 3 4 3 3" xfId="11263" xr:uid="{00000000-0005-0000-0000-0000F62B0000}"/>
    <cellStyle name="Navadno 4 4 3 3 4 4" xfId="11264" xr:uid="{00000000-0005-0000-0000-0000F72B0000}"/>
    <cellStyle name="Navadno 4 4 3 3 4 5" xfId="11265" xr:uid="{00000000-0005-0000-0000-0000F82B0000}"/>
    <cellStyle name="Navadno 4 4 3 3 5" xfId="11266" xr:uid="{00000000-0005-0000-0000-0000F92B0000}"/>
    <cellStyle name="Navadno 4 4 3 3 5 2" xfId="11267" xr:uid="{00000000-0005-0000-0000-0000FA2B0000}"/>
    <cellStyle name="Navadno 4 4 3 3 5 2 2" xfId="11268" xr:uid="{00000000-0005-0000-0000-0000FB2B0000}"/>
    <cellStyle name="Navadno 4 4 3 3 5 2 3" xfId="11269" xr:uid="{00000000-0005-0000-0000-0000FC2B0000}"/>
    <cellStyle name="Navadno 4 4 3 3 5 3" xfId="11270" xr:uid="{00000000-0005-0000-0000-0000FD2B0000}"/>
    <cellStyle name="Navadno 4 4 3 3 5 3 2" xfId="11271" xr:uid="{00000000-0005-0000-0000-0000FE2B0000}"/>
    <cellStyle name="Navadno 4 4 3 3 5 3 3" xfId="11272" xr:uid="{00000000-0005-0000-0000-0000FF2B0000}"/>
    <cellStyle name="Navadno 4 4 3 3 5 4" xfId="11273" xr:uid="{00000000-0005-0000-0000-0000002C0000}"/>
    <cellStyle name="Navadno 4 4 3 3 5 5" xfId="11274" xr:uid="{00000000-0005-0000-0000-0000012C0000}"/>
    <cellStyle name="Navadno 4 4 3 3 6" xfId="11275" xr:uid="{00000000-0005-0000-0000-0000022C0000}"/>
    <cellStyle name="Navadno 4 4 3 3 6 2" xfId="11276" xr:uid="{00000000-0005-0000-0000-0000032C0000}"/>
    <cellStyle name="Navadno 4 4 3 3 6 3" xfId="11277" xr:uid="{00000000-0005-0000-0000-0000042C0000}"/>
    <cellStyle name="Navadno 4 4 3 3 7" xfId="11278" xr:uid="{00000000-0005-0000-0000-0000052C0000}"/>
    <cellStyle name="Navadno 4 4 3 3 7 2" xfId="11279" xr:uid="{00000000-0005-0000-0000-0000062C0000}"/>
    <cellStyle name="Navadno 4 4 3 3 7 3" xfId="11280" xr:uid="{00000000-0005-0000-0000-0000072C0000}"/>
    <cellStyle name="Navadno 4 4 3 3 8" xfId="11281" xr:uid="{00000000-0005-0000-0000-0000082C0000}"/>
    <cellStyle name="Navadno 4 4 3 3 9" xfId="11282" xr:uid="{00000000-0005-0000-0000-0000092C0000}"/>
    <cellStyle name="Navadno 4 4 3 4" xfId="11283" xr:uid="{00000000-0005-0000-0000-00000A2C0000}"/>
    <cellStyle name="Navadno 4 4 3 4 2" xfId="11284" xr:uid="{00000000-0005-0000-0000-00000B2C0000}"/>
    <cellStyle name="Navadno 4 4 3 4 2 2" xfId="11285" xr:uid="{00000000-0005-0000-0000-00000C2C0000}"/>
    <cellStyle name="Navadno 4 4 3 4 2 2 2" xfId="11286" xr:uid="{00000000-0005-0000-0000-00000D2C0000}"/>
    <cellStyle name="Navadno 4 4 3 4 2 2 2 2" xfId="11287" xr:uid="{00000000-0005-0000-0000-00000E2C0000}"/>
    <cellStyle name="Navadno 4 4 3 4 2 2 2 2 2" xfId="11288" xr:uid="{00000000-0005-0000-0000-00000F2C0000}"/>
    <cellStyle name="Navadno 4 4 3 4 2 2 2 2 3" xfId="11289" xr:uid="{00000000-0005-0000-0000-0000102C0000}"/>
    <cellStyle name="Navadno 4 4 3 4 2 2 2 3" xfId="11290" xr:uid="{00000000-0005-0000-0000-0000112C0000}"/>
    <cellStyle name="Navadno 4 4 3 4 2 2 2 3 2" xfId="11291" xr:uid="{00000000-0005-0000-0000-0000122C0000}"/>
    <cellStyle name="Navadno 4 4 3 4 2 2 2 3 3" xfId="11292" xr:uid="{00000000-0005-0000-0000-0000132C0000}"/>
    <cellStyle name="Navadno 4 4 3 4 2 2 2 4" xfId="11293" xr:uid="{00000000-0005-0000-0000-0000142C0000}"/>
    <cellStyle name="Navadno 4 4 3 4 2 2 2 5" xfId="11294" xr:uid="{00000000-0005-0000-0000-0000152C0000}"/>
    <cellStyle name="Navadno 4 4 3 4 2 2 3" xfId="11295" xr:uid="{00000000-0005-0000-0000-0000162C0000}"/>
    <cellStyle name="Navadno 4 4 3 4 2 2 3 2" xfId="11296" xr:uid="{00000000-0005-0000-0000-0000172C0000}"/>
    <cellStyle name="Navadno 4 4 3 4 2 2 3 2 2" xfId="11297" xr:uid="{00000000-0005-0000-0000-0000182C0000}"/>
    <cellStyle name="Navadno 4 4 3 4 2 2 3 2 3" xfId="11298" xr:uid="{00000000-0005-0000-0000-0000192C0000}"/>
    <cellStyle name="Navadno 4 4 3 4 2 2 3 3" xfId="11299" xr:uid="{00000000-0005-0000-0000-00001A2C0000}"/>
    <cellStyle name="Navadno 4 4 3 4 2 2 3 3 2" xfId="11300" xr:uid="{00000000-0005-0000-0000-00001B2C0000}"/>
    <cellStyle name="Navadno 4 4 3 4 2 2 3 3 3" xfId="11301" xr:uid="{00000000-0005-0000-0000-00001C2C0000}"/>
    <cellStyle name="Navadno 4 4 3 4 2 2 3 4" xfId="11302" xr:uid="{00000000-0005-0000-0000-00001D2C0000}"/>
    <cellStyle name="Navadno 4 4 3 4 2 2 3 5" xfId="11303" xr:uid="{00000000-0005-0000-0000-00001E2C0000}"/>
    <cellStyle name="Navadno 4 4 3 4 2 2 4" xfId="11304" xr:uid="{00000000-0005-0000-0000-00001F2C0000}"/>
    <cellStyle name="Navadno 4 4 3 4 2 2 4 2" xfId="11305" xr:uid="{00000000-0005-0000-0000-0000202C0000}"/>
    <cellStyle name="Navadno 4 4 3 4 2 2 4 3" xfId="11306" xr:uid="{00000000-0005-0000-0000-0000212C0000}"/>
    <cellStyle name="Navadno 4 4 3 4 2 2 5" xfId="11307" xr:uid="{00000000-0005-0000-0000-0000222C0000}"/>
    <cellStyle name="Navadno 4 4 3 4 2 2 5 2" xfId="11308" xr:uid="{00000000-0005-0000-0000-0000232C0000}"/>
    <cellStyle name="Navadno 4 4 3 4 2 2 5 3" xfId="11309" xr:uid="{00000000-0005-0000-0000-0000242C0000}"/>
    <cellStyle name="Navadno 4 4 3 4 2 2 6" xfId="11310" xr:uid="{00000000-0005-0000-0000-0000252C0000}"/>
    <cellStyle name="Navadno 4 4 3 4 2 2 7" xfId="11311" xr:uid="{00000000-0005-0000-0000-0000262C0000}"/>
    <cellStyle name="Navadno 4 4 3 4 2 3" xfId="11312" xr:uid="{00000000-0005-0000-0000-0000272C0000}"/>
    <cellStyle name="Navadno 4 4 3 4 2 3 2" xfId="11313" xr:uid="{00000000-0005-0000-0000-0000282C0000}"/>
    <cellStyle name="Navadno 4 4 3 4 2 3 2 2" xfId="11314" xr:uid="{00000000-0005-0000-0000-0000292C0000}"/>
    <cellStyle name="Navadno 4 4 3 4 2 3 2 3" xfId="11315" xr:uid="{00000000-0005-0000-0000-00002A2C0000}"/>
    <cellStyle name="Navadno 4 4 3 4 2 3 3" xfId="11316" xr:uid="{00000000-0005-0000-0000-00002B2C0000}"/>
    <cellStyle name="Navadno 4 4 3 4 2 3 3 2" xfId="11317" xr:uid="{00000000-0005-0000-0000-00002C2C0000}"/>
    <cellStyle name="Navadno 4 4 3 4 2 3 3 3" xfId="11318" xr:uid="{00000000-0005-0000-0000-00002D2C0000}"/>
    <cellStyle name="Navadno 4 4 3 4 2 3 4" xfId="11319" xr:uid="{00000000-0005-0000-0000-00002E2C0000}"/>
    <cellStyle name="Navadno 4 4 3 4 2 3 5" xfId="11320" xr:uid="{00000000-0005-0000-0000-00002F2C0000}"/>
    <cellStyle name="Navadno 4 4 3 4 2 4" xfId="11321" xr:uid="{00000000-0005-0000-0000-0000302C0000}"/>
    <cellStyle name="Navadno 4 4 3 4 2 4 2" xfId="11322" xr:uid="{00000000-0005-0000-0000-0000312C0000}"/>
    <cellStyle name="Navadno 4 4 3 4 2 4 2 2" xfId="11323" xr:uid="{00000000-0005-0000-0000-0000322C0000}"/>
    <cellStyle name="Navadno 4 4 3 4 2 4 2 3" xfId="11324" xr:uid="{00000000-0005-0000-0000-0000332C0000}"/>
    <cellStyle name="Navadno 4 4 3 4 2 4 3" xfId="11325" xr:uid="{00000000-0005-0000-0000-0000342C0000}"/>
    <cellStyle name="Navadno 4 4 3 4 2 4 3 2" xfId="11326" xr:uid="{00000000-0005-0000-0000-0000352C0000}"/>
    <cellStyle name="Navadno 4 4 3 4 2 4 3 3" xfId="11327" xr:uid="{00000000-0005-0000-0000-0000362C0000}"/>
    <cellStyle name="Navadno 4 4 3 4 2 4 4" xfId="11328" xr:uid="{00000000-0005-0000-0000-0000372C0000}"/>
    <cellStyle name="Navadno 4 4 3 4 2 4 5" xfId="11329" xr:uid="{00000000-0005-0000-0000-0000382C0000}"/>
    <cellStyle name="Navadno 4 4 3 4 2 5" xfId="11330" xr:uid="{00000000-0005-0000-0000-0000392C0000}"/>
    <cellStyle name="Navadno 4 4 3 4 2 5 2" xfId="11331" xr:uid="{00000000-0005-0000-0000-00003A2C0000}"/>
    <cellStyle name="Navadno 4 4 3 4 2 5 3" xfId="11332" xr:uid="{00000000-0005-0000-0000-00003B2C0000}"/>
    <cellStyle name="Navadno 4 4 3 4 2 6" xfId="11333" xr:uid="{00000000-0005-0000-0000-00003C2C0000}"/>
    <cellStyle name="Navadno 4 4 3 4 2 6 2" xfId="11334" xr:uid="{00000000-0005-0000-0000-00003D2C0000}"/>
    <cellStyle name="Navadno 4 4 3 4 2 6 3" xfId="11335" xr:uid="{00000000-0005-0000-0000-00003E2C0000}"/>
    <cellStyle name="Navadno 4 4 3 4 2 7" xfId="11336" xr:uid="{00000000-0005-0000-0000-00003F2C0000}"/>
    <cellStyle name="Navadno 4 4 3 4 2 8" xfId="11337" xr:uid="{00000000-0005-0000-0000-0000402C0000}"/>
    <cellStyle name="Navadno 4 4 3 4 3" xfId="11338" xr:uid="{00000000-0005-0000-0000-0000412C0000}"/>
    <cellStyle name="Navadno 4 4 3 4 3 2" xfId="11339" xr:uid="{00000000-0005-0000-0000-0000422C0000}"/>
    <cellStyle name="Navadno 4 4 3 4 3 2 2" xfId="11340" xr:uid="{00000000-0005-0000-0000-0000432C0000}"/>
    <cellStyle name="Navadno 4 4 3 4 3 2 2 2" xfId="11341" xr:uid="{00000000-0005-0000-0000-0000442C0000}"/>
    <cellStyle name="Navadno 4 4 3 4 3 2 2 3" xfId="11342" xr:uid="{00000000-0005-0000-0000-0000452C0000}"/>
    <cellStyle name="Navadno 4 4 3 4 3 2 3" xfId="11343" xr:uid="{00000000-0005-0000-0000-0000462C0000}"/>
    <cellStyle name="Navadno 4 4 3 4 3 2 3 2" xfId="11344" xr:uid="{00000000-0005-0000-0000-0000472C0000}"/>
    <cellStyle name="Navadno 4 4 3 4 3 2 3 3" xfId="11345" xr:uid="{00000000-0005-0000-0000-0000482C0000}"/>
    <cellStyle name="Navadno 4 4 3 4 3 2 4" xfId="11346" xr:uid="{00000000-0005-0000-0000-0000492C0000}"/>
    <cellStyle name="Navadno 4 4 3 4 3 2 5" xfId="11347" xr:uid="{00000000-0005-0000-0000-00004A2C0000}"/>
    <cellStyle name="Navadno 4 4 3 4 3 3" xfId="11348" xr:uid="{00000000-0005-0000-0000-00004B2C0000}"/>
    <cellStyle name="Navadno 4 4 3 4 3 3 2" xfId="11349" xr:uid="{00000000-0005-0000-0000-00004C2C0000}"/>
    <cellStyle name="Navadno 4 4 3 4 3 3 2 2" xfId="11350" xr:uid="{00000000-0005-0000-0000-00004D2C0000}"/>
    <cellStyle name="Navadno 4 4 3 4 3 3 2 3" xfId="11351" xr:uid="{00000000-0005-0000-0000-00004E2C0000}"/>
    <cellStyle name="Navadno 4 4 3 4 3 3 3" xfId="11352" xr:uid="{00000000-0005-0000-0000-00004F2C0000}"/>
    <cellStyle name="Navadno 4 4 3 4 3 3 3 2" xfId="11353" xr:uid="{00000000-0005-0000-0000-0000502C0000}"/>
    <cellStyle name="Navadno 4 4 3 4 3 3 3 3" xfId="11354" xr:uid="{00000000-0005-0000-0000-0000512C0000}"/>
    <cellStyle name="Navadno 4 4 3 4 3 3 4" xfId="11355" xr:uid="{00000000-0005-0000-0000-0000522C0000}"/>
    <cellStyle name="Navadno 4 4 3 4 3 3 5" xfId="11356" xr:uid="{00000000-0005-0000-0000-0000532C0000}"/>
    <cellStyle name="Navadno 4 4 3 4 3 4" xfId="11357" xr:uid="{00000000-0005-0000-0000-0000542C0000}"/>
    <cellStyle name="Navadno 4 4 3 4 3 4 2" xfId="11358" xr:uid="{00000000-0005-0000-0000-0000552C0000}"/>
    <cellStyle name="Navadno 4 4 3 4 3 4 3" xfId="11359" xr:uid="{00000000-0005-0000-0000-0000562C0000}"/>
    <cellStyle name="Navadno 4 4 3 4 3 5" xfId="11360" xr:uid="{00000000-0005-0000-0000-0000572C0000}"/>
    <cellStyle name="Navadno 4 4 3 4 3 5 2" xfId="11361" xr:uid="{00000000-0005-0000-0000-0000582C0000}"/>
    <cellStyle name="Navadno 4 4 3 4 3 5 3" xfId="11362" xr:uid="{00000000-0005-0000-0000-0000592C0000}"/>
    <cellStyle name="Navadno 4 4 3 4 3 6" xfId="11363" xr:uid="{00000000-0005-0000-0000-00005A2C0000}"/>
    <cellStyle name="Navadno 4 4 3 4 3 7" xfId="11364" xr:uid="{00000000-0005-0000-0000-00005B2C0000}"/>
    <cellStyle name="Navadno 4 4 3 4 4" xfId="11365" xr:uid="{00000000-0005-0000-0000-00005C2C0000}"/>
    <cellStyle name="Navadno 4 4 3 4 4 2" xfId="11366" xr:uid="{00000000-0005-0000-0000-00005D2C0000}"/>
    <cellStyle name="Navadno 4 4 3 4 4 2 2" xfId="11367" xr:uid="{00000000-0005-0000-0000-00005E2C0000}"/>
    <cellStyle name="Navadno 4 4 3 4 4 2 3" xfId="11368" xr:uid="{00000000-0005-0000-0000-00005F2C0000}"/>
    <cellStyle name="Navadno 4 4 3 4 4 3" xfId="11369" xr:uid="{00000000-0005-0000-0000-0000602C0000}"/>
    <cellStyle name="Navadno 4 4 3 4 4 3 2" xfId="11370" xr:uid="{00000000-0005-0000-0000-0000612C0000}"/>
    <cellStyle name="Navadno 4 4 3 4 4 3 3" xfId="11371" xr:uid="{00000000-0005-0000-0000-0000622C0000}"/>
    <cellStyle name="Navadno 4 4 3 4 4 4" xfId="11372" xr:uid="{00000000-0005-0000-0000-0000632C0000}"/>
    <cellStyle name="Navadno 4 4 3 4 4 5" xfId="11373" xr:uid="{00000000-0005-0000-0000-0000642C0000}"/>
    <cellStyle name="Navadno 4 4 3 4 5" xfId="11374" xr:uid="{00000000-0005-0000-0000-0000652C0000}"/>
    <cellStyle name="Navadno 4 4 3 4 5 2" xfId="11375" xr:uid="{00000000-0005-0000-0000-0000662C0000}"/>
    <cellStyle name="Navadno 4 4 3 4 5 2 2" xfId="11376" xr:uid="{00000000-0005-0000-0000-0000672C0000}"/>
    <cellStyle name="Navadno 4 4 3 4 5 2 3" xfId="11377" xr:uid="{00000000-0005-0000-0000-0000682C0000}"/>
    <cellStyle name="Navadno 4 4 3 4 5 3" xfId="11378" xr:uid="{00000000-0005-0000-0000-0000692C0000}"/>
    <cellStyle name="Navadno 4 4 3 4 5 3 2" xfId="11379" xr:uid="{00000000-0005-0000-0000-00006A2C0000}"/>
    <cellStyle name="Navadno 4 4 3 4 5 3 3" xfId="11380" xr:uid="{00000000-0005-0000-0000-00006B2C0000}"/>
    <cellStyle name="Navadno 4 4 3 4 5 4" xfId="11381" xr:uid="{00000000-0005-0000-0000-00006C2C0000}"/>
    <cellStyle name="Navadno 4 4 3 4 5 5" xfId="11382" xr:uid="{00000000-0005-0000-0000-00006D2C0000}"/>
    <cellStyle name="Navadno 4 4 3 4 6" xfId="11383" xr:uid="{00000000-0005-0000-0000-00006E2C0000}"/>
    <cellStyle name="Navadno 4 4 3 4 6 2" xfId="11384" xr:uid="{00000000-0005-0000-0000-00006F2C0000}"/>
    <cellStyle name="Navadno 4 4 3 4 6 3" xfId="11385" xr:uid="{00000000-0005-0000-0000-0000702C0000}"/>
    <cellStyle name="Navadno 4 4 3 4 7" xfId="11386" xr:uid="{00000000-0005-0000-0000-0000712C0000}"/>
    <cellStyle name="Navadno 4 4 3 4 7 2" xfId="11387" xr:uid="{00000000-0005-0000-0000-0000722C0000}"/>
    <cellStyle name="Navadno 4 4 3 4 7 3" xfId="11388" xr:uid="{00000000-0005-0000-0000-0000732C0000}"/>
    <cellStyle name="Navadno 4 4 3 4 8" xfId="11389" xr:uid="{00000000-0005-0000-0000-0000742C0000}"/>
    <cellStyle name="Navadno 4 4 3 4 9" xfId="11390" xr:uid="{00000000-0005-0000-0000-0000752C0000}"/>
    <cellStyle name="Navadno 4 4 3 5" xfId="11391" xr:uid="{00000000-0005-0000-0000-0000762C0000}"/>
    <cellStyle name="Navadno 4 4 3 5 2" xfId="11392" xr:uid="{00000000-0005-0000-0000-0000772C0000}"/>
    <cellStyle name="Navadno 4 4 3 5 2 2" xfId="11393" xr:uid="{00000000-0005-0000-0000-0000782C0000}"/>
    <cellStyle name="Navadno 4 4 3 5 2 2 2" xfId="11394" xr:uid="{00000000-0005-0000-0000-0000792C0000}"/>
    <cellStyle name="Navadno 4 4 3 5 2 2 2 2" xfId="11395" xr:uid="{00000000-0005-0000-0000-00007A2C0000}"/>
    <cellStyle name="Navadno 4 4 3 5 2 2 2 3" xfId="11396" xr:uid="{00000000-0005-0000-0000-00007B2C0000}"/>
    <cellStyle name="Navadno 4 4 3 5 2 2 3" xfId="11397" xr:uid="{00000000-0005-0000-0000-00007C2C0000}"/>
    <cellStyle name="Navadno 4 4 3 5 2 2 3 2" xfId="11398" xr:uid="{00000000-0005-0000-0000-00007D2C0000}"/>
    <cellStyle name="Navadno 4 4 3 5 2 2 3 3" xfId="11399" xr:uid="{00000000-0005-0000-0000-00007E2C0000}"/>
    <cellStyle name="Navadno 4 4 3 5 2 2 4" xfId="11400" xr:uid="{00000000-0005-0000-0000-00007F2C0000}"/>
    <cellStyle name="Navadno 4 4 3 5 2 2 5" xfId="11401" xr:uid="{00000000-0005-0000-0000-0000802C0000}"/>
    <cellStyle name="Navadno 4 4 3 5 2 3" xfId="11402" xr:uid="{00000000-0005-0000-0000-0000812C0000}"/>
    <cellStyle name="Navadno 4 4 3 5 2 3 2" xfId="11403" xr:uid="{00000000-0005-0000-0000-0000822C0000}"/>
    <cellStyle name="Navadno 4 4 3 5 2 3 2 2" xfId="11404" xr:uid="{00000000-0005-0000-0000-0000832C0000}"/>
    <cellStyle name="Navadno 4 4 3 5 2 3 2 3" xfId="11405" xr:uid="{00000000-0005-0000-0000-0000842C0000}"/>
    <cellStyle name="Navadno 4 4 3 5 2 3 3" xfId="11406" xr:uid="{00000000-0005-0000-0000-0000852C0000}"/>
    <cellStyle name="Navadno 4 4 3 5 2 3 3 2" xfId="11407" xr:uid="{00000000-0005-0000-0000-0000862C0000}"/>
    <cellStyle name="Navadno 4 4 3 5 2 3 3 3" xfId="11408" xr:uid="{00000000-0005-0000-0000-0000872C0000}"/>
    <cellStyle name="Navadno 4 4 3 5 2 3 4" xfId="11409" xr:uid="{00000000-0005-0000-0000-0000882C0000}"/>
    <cellStyle name="Navadno 4 4 3 5 2 3 5" xfId="11410" xr:uid="{00000000-0005-0000-0000-0000892C0000}"/>
    <cellStyle name="Navadno 4 4 3 5 2 4" xfId="11411" xr:uid="{00000000-0005-0000-0000-00008A2C0000}"/>
    <cellStyle name="Navadno 4 4 3 5 2 4 2" xfId="11412" xr:uid="{00000000-0005-0000-0000-00008B2C0000}"/>
    <cellStyle name="Navadno 4 4 3 5 2 4 3" xfId="11413" xr:uid="{00000000-0005-0000-0000-00008C2C0000}"/>
    <cellStyle name="Navadno 4 4 3 5 2 5" xfId="11414" xr:uid="{00000000-0005-0000-0000-00008D2C0000}"/>
    <cellStyle name="Navadno 4 4 3 5 2 5 2" xfId="11415" xr:uid="{00000000-0005-0000-0000-00008E2C0000}"/>
    <cellStyle name="Navadno 4 4 3 5 2 5 3" xfId="11416" xr:uid="{00000000-0005-0000-0000-00008F2C0000}"/>
    <cellStyle name="Navadno 4 4 3 5 2 6" xfId="11417" xr:uid="{00000000-0005-0000-0000-0000902C0000}"/>
    <cellStyle name="Navadno 4 4 3 5 2 7" xfId="11418" xr:uid="{00000000-0005-0000-0000-0000912C0000}"/>
    <cellStyle name="Navadno 4 4 3 5 3" xfId="11419" xr:uid="{00000000-0005-0000-0000-0000922C0000}"/>
    <cellStyle name="Navadno 4 4 3 5 3 2" xfId="11420" xr:uid="{00000000-0005-0000-0000-0000932C0000}"/>
    <cellStyle name="Navadno 4 4 3 5 3 2 2" xfId="11421" xr:uid="{00000000-0005-0000-0000-0000942C0000}"/>
    <cellStyle name="Navadno 4 4 3 5 3 2 3" xfId="11422" xr:uid="{00000000-0005-0000-0000-0000952C0000}"/>
    <cellStyle name="Navadno 4 4 3 5 3 3" xfId="11423" xr:uid="{00000000-0005-0000-0000-0000962C0000}"/>
    <cellStyle name="Navadno 4 4 3 5 3 3 2" xfId="11424" xr:uid="{00000000-0005-0000-0000-0000972C0000}"/>
    <cellStyle name="Navadno 4 4 3 5 3 3 3" xfId="11425" xr:uid="{00000000-0005-0000-0000-0000982C0000}"/>
    <cellStyle name="Navadno 4 4 3 5 3 4" xfId="11426" xr:uid="{00000000-0005-0000-0000-0000992C0000}"/>
    <cellStyle name="Navadno 4 4 3 5 3 5" xfId="11427" xr:uid="{00000000-0005-0000-0000-00009A2C0000}"/>
    <cellStyle name="Navadno 4 4 3 5 4" xfId="11428" xr:uid="{00000000-0005-0000-0000-00009B2C0000}"/>
    <cellStyle name="Navadno 4 4 3 5 4 2" xfId="11429" xr:uid="{00000000-0005-0000-0000-00009C2C0000}"/>
    <cellStyle name="Navadno 4 4 3 5 4 2 2" xfId="11430" xr:uid="{00000000-0005-0000-0000-00009D2C0000}"/>
    <cellStyle name="Navadno 4 4 3 5 4 2 3" xfId="11431" xr:uid="{00000000-0005-0000-0000-00009E2C0000}"/>
    <cellStyle name="Navadno 4 4 3 5 4 3" xfId="11432" xr:uid="{00000000-0005-0000-0000-00009F2C0000}"/>
    <cellStyle name="Navadno 4 4 3 5 4 3 2" xfId="11433" xr:uid="{00000000-0005-0000-0000-0000A02C0000}"/>
    <cellStyle name="Navadno 4 4 3 5 4 3 3" xfId="11434" xr:uid="{00000000-0005-0000-0000-0000A12C0000}"/>
    <cellStyle name="Navadno 4 4 3 5 4 4" xfId="11435" xr:uid="{00000000-0005-0000-0000-0000A22C0000}"/>
    <cellStyle name="Navadno 4 4 3 5 4 5" xfId="11436" xr:uid="{00000000-0005-0000-0000-0000A32C0000}"/>
    <cellStyle name="Navadno 4 4 3 5 5" xfId="11437" xr:uid="{00000000-0005-0000-0000-0000A42C0000}"/>
    <cellStyle name="Navadno 4 4 3 5 5 2" xfId="11438" xr:uid="{00000000-0005-0000-0000-0000A52C0000}"/>
    <cellStyle name="Navadno 4 4 3 5 5 3" xfId="11439" xr:uid="{00000000-0005-0000-0000-0000A62C0000}"/>
    <cellStyle name="Navadno 4 4 3 5 6" xfId="11440" xr:uid="{00000000-0005-0000-0000-0000A72C0000}"/>
    <cellStyle name="Navadno 4 4 3 5 6 2" xfId="11441" xr:uid="{00000000-0005-0000-0000-0000A82C0000}"/>
    <cellStyle name="Navadno 4 4 3 5 6 3" xfId="11442" xr:uid="{00000000-0005-0000-0000-0000A92C0000}"/>
    <cellStyle name="Navadno 4 4 3 5 7" xfId="11443" xr:uid="{00000000-0005-0000-0000-0000AA2C0000}"/>
    <cellStyle name="Navadno 4 4 3 5 8" xfId="11444" xr:uid="{00000000-0005-0000-0000-0000AB2C0000}"/>
    <cellStyle name="Navadno 4 4 3 6" xfId="11445" xr:uid="{00000000-0005-0000-0000-0000AC2C0000}"/>
    <cellStyle name="Navadno 4 4 3 6 2" xfId="11446" xr:uid="{00000000-0005-0000-0000-0000AD2C0000}"/>
    <cellStyle name="Navadno 4 4 3 6 2 2" xfId="11447" xr:uid="{00000000-0005-0000-0000-0000AE2C0000}"/>
    <cellStyle name="Navadno 4 4 3 6 2 2 2" xfId="11448" xr:uid="{00000000-0005-0000-0000-0000AF2C0000}"/>
    <cellStyle name="Navadno 4 4 3 6 2 2 3" xfId="11449" xr:uid="{00000000-0005-0000-0000-0000B02C0000}"/>
    <cellStyle name="Navadno 4 4 3 6 2 3" xfId="11450" xr:uid="{00000000-0005-0000-0000-0000B12C0000}"/>
    <cellStyle name="Navadno 4 4 3 6 2 3 2" xfId="11451" xr:uid="{00000000-0005-0000-0000-0000B22C0000}"/>
    <cellStyle name="Navadno 4 4 3 6 2 3 3" xfId="11452" xr:uid="{00000000-0005-0000-0000-0000B32C0000}"/>
    <cellStyle name="Navadno 4 4 3 6 2 4" xfId="11453" xr:uid="{00000000-0005-0000-0000-0000B42C0000}"/>
    <cellStyle name="Navadno 4 4 3 6 2 5" xfId="11454" xr:uid="{00000000-0005-0000-0000-0000B52C0000}"/>
    <cellStyle name="Navadno 4 4 3 6 3" xfId="11455" xr:uid="{00000000-0005-0000-0000-0000B62C0000}"/>
    <cellStyle name="Navadno 4 4 3 6 3 2" xfId="11456" xr:uid="{00000000-0005-0000-0000-0000B72C0000}"/>
    <cellStyle name="Navadno 4 4 3 6 3 2 2" xfId="11457" xr:uid="{00000000-0005-0000-0000-0000B82C0000}"/>
    <cellStyle name="Navadno 4 4 3 6 3 2 3" xfId="11458" xr:uid="{00000000-0005-0000-0000-0000B92C0000}"/>
    <cellStyle name="Navadno 4 4 3 6 3 3" xfId="11459" xr:uid="{00000000-0005-0000-0000-0000BA2C0000}"/>
    <cellStyle name="Navadno 4 4 3 6 3 3 2" xfId="11460" xr:uid="{00000000-0005-0000-0000-0000BB2C0000}"/>
    <cellStyle name="Navadno 4 4 3 6 3 3 3" xfId="11461" xr:uid="{00000000-0005-0000-0000-0000BC2C0000}"/>
    <cellStyle name="Navadno 4 4 3 6 3 4" xfId="11462" xr:uid="{00000000-0005-0000-0000-0000BD2C0000}"/>
    <cellStyle name="Navadno 4 4 3 6 3 5" xfId="11463" xr:uid="{00000000-0005-0000-0000-0000BE2C0000}"/>
    <cellStyle name="Navadno 4 4 3 6 4" xfId="11464" xr:uid="{00000000-0005-0000-0000-0000BF2C0000}"/>
    <cellStyle name="Navadno 4 4 3 6 4 2" xfId="11465" xr:uid="{00000000-0005-0000-0000-0000C02C0000}"/>
    <cellStyle name="Navadno 4 4 3 6 4 3" xfId="11466" xr:uid="{00000000-0005-0000-0000-0000C12C0000}"/>
    <cellStyle name="Navadno 4 4 3 6 5" xfId="11467" xr:uid="{00000000-0005-0000-0000-0000C22C0000}"/>
    <cellStyle name="Navadno 4 4 3 6 5 2" xfId="11468" xr:uid="{00000000-0005-0000-0000-0000C32C0000}"/>
    <cellStyle name="Navadno 4 4 3 6 5 3" xfId="11469" xr:uid="{00000000-0005-0000-0000-0000C42C0000}"/>
    <cellStyle name="Navadno 4 4 3 6 6" xfId="11470" xr:uid="{00000000-0005-0000-0000-0000C52C0000}"/>
    <cellStyle name="Navadno 4 4 3 6 7" xfId="11471" xr:uid="{00000000-0005-0000-0000-0000C62C0000}"/>
    <cellStyle name="Navadno 4 4 3 7" xfId="11472" xr:uid="{00000000-0005-0000-0000-0000C72C0000}"/>
    <cellStyle name="Navadno 4 4 3 7 2" xfId="11473" xr:uid="{00000000-0005-0000-0000-0000C82C0000}"/>
    <cellStyle name="Navadno 4 4 3 7 2 2" xfId="11474" xr:uid="{00000000-0005-0000-0000-0000C92C0000}"/>
    <cellStyle name="Navadno 4 4 3 7 2 3" xfId="11475" xr:uid="{00000000-0005-0000-0000-0000CA2C0000}"/>
    <cellStyle name="Navadno 4 4 3 7 3" xfId="11476" xr:uid="{00000000-0005-0000-0000-0000CB2C0000}"/>
    <cellStyle name="Navadno 4 4 3 7 3 2" xfId="11477" xr:uid="{00000000-0005-0000-0000-0000CC2C0000}"/>
    <cellStyle name="Navadno 4 4 3 7 3 3" xfId="11478" xr:uid="{00000000-0005-0000-0000-0000CD2C0000}"/>
    <cellStyle name="Navadno 4 4 3 7 4" xfId="11479" xr:uid="{00000000-0005-0000-0000-0000CE2C0000}"/>
    <cellStyle name="Navadno 4 4 3 7 5" xfId="11480" xr:uid="{00000000-0005-0000-0000-0000CF2C0000}"/>
    <cellStyle name="Navadno 4 4 3 8" xfId="11481" xr:uid="{00000000-0005-0000-0000-0000D02C0000}"/>
    <cellStyle name="Navadno 4 4 3 8 2" xfId="11482" xr:uid="{00000000-0005-0000-0000-0000D12C0000}"/>
    <cellStyle name="Navadno 4 4 3 8 2 2" xfId="11483" xr:uid="{00000000-0005-0000-0000-0000D22C0000}"/>
    <cellStyle name="Navadno 4 4 3 8 2 3" xfId="11484" xr:uid="{00000000-0005-0000-0000-0000D32C0000}"/>
    <cellStyle name="Navadno 4 4 3 8 3" xfId="11485" xr:uid="{00000000-0005-0000-0000-0000D42C0000}"/>
    <cellStyle name="Navadno 4 4 3 8 3 2" xfId="11486" xr:uid="{00000000-0005-0000-0000-0000D52C0000}"/>
    <cellStyle name="Navadno 4 4 3 8 3 3" xfId="11487" xr:uid="{00000000-0005-0000-0000-0000D62C0000}"/>
    <cellStyle name="Navadno 4 4 3 8 4" xfId="11488" xr:uid="{00000000-0005-0000-0000-0000D72C0000}"/>
    <cellStyle name="Navadno 4 4 3 8 5" xfId="11489" xr:uid="{00000000-0005-0000-0000-0000D82C0000}"/>
    <cellStyle name="Navadno 4 4 3 9" xfId="11490" xr:uid="{00000000-0005-0000-0000-0000D92C0000}"/>
    <cellStyle name="Navadno 4 4 3 9 2" xfId="11491" xr:uid="{00000000-0005-0000-0000-0000DA2C0000}"/>
    <cellStyle name="Navadno 4 4 3 9 3" xfId="11492" xr:uid="{00000000-0005-0000-0000-0000DB2C0000}"/>
    <cellStyle name="Navadno 4 4 4" xfId="11493" xr:uid="{00000000-0005-0000-0000-0000DC2C0000}"/>
    <cellStyle name="Navadno 4 4 4 10" xfId="11494" xr:uid="{00000000-0005-0000-0000-0000DD2C0000}"/>
    <cellStyle name="Navadno 4 4 4 2" xfId="11495" xr:uid="{00000000-0005-0000-0000-0000DE2C0000}"/>
    <cellStyle name="Navadno 4 4 4 2 2" xfId="11496" xr:uid="{00000000-0005-0000-0000-0000DF2C0000}"/>
    <cellStyle name="Navadno 4 4 4 2 2 2" xfId="11497" xr:uid="{00000000-0005-0000-0000-0000E02C0000}"/>
    <cellStyle name="Navadno 4 4 4 2 2 2 2" xfId="11498" xr:uid="{00000000-0005-0000-0000-0000E12C0000}"/>
    <cellStyle name="Navadno 4 4 4 2 2 2 2 2" xfId="11499" xr:uid="{00000000-0005-0000-0000-0000E22C0000}"/>
    <cellStyle name="Navadno 4 4 4 2 2 2 2 2 2" xfId="11500" xr:uid="{00000000-0005-0000-0000-0000E32C0000}"/>
    <cellStyle name="Navadno 4 4 4 2 2 2 2 2 3" xfId="11501" xr:uid="{00000000-0005-0000-0000-0000E42C0000}"/>
    <cellStyle name="Navadno 4 4 4 2 2 2 2 3" xfId="11502" xr:uid="{00000000-0005-0000-0000-0000E52C0000}"/>
    <cellStyle name="Navadno 4 4 4 2 2 2 2 3 2" xfId="11503" xr:uid="{00000000-0005-0000-0000-0000E62C0000}"/>
    <cellStyle name="Navadno 4 4 4 2 2 2 2 3 3" xfId="11504" xr:uid="{00000000-0005-0000-0000-0000E72C0000}"/>
    <cellStyle name="Navadno 4 4 4 2 2 2 2 4" xfId="11505" xr:uid="{00000000-0005-0000-0000-0000E82C0000}"/>
    <cellStyle name="Navadno 4 4 4 2 2 2 2 5" xfId="11506" xr:uid="{00000000-0005-0000-0000-0000E92C0000}"/>
    <cellStyle name="Navadno 4 4 4 2 2 2 3" xfId="11507" xr:uid="{00000000-0005-0000-0000-0000EA2C0000}"/>
    <cellStyle name="Navadno 4 4 4 2 2 2 3 2" xfId="11508" xr:uid="{00000000-0005-0000-0000-0000EB2C0000}"/>
    <cellStyle name="Navadno 4 4 4 2 2 2 3 2 2" xfId="11509" xr:uid="{00000000-0005-0000-0000-0000EC2C0000}"/>
    <cellStyle name="Navadno 4 4 4 2 2 2 3 2 3" xfId="11510" xr:uid="{00000000-0005-0000-0000-0000ED2C0000}"/>
    <cellStyle name="Navadno 4 4 4 2 2 2 3 3" xfId="11511" xr:uid="{00000000-0005-0000-0000-0000EE2C0000}"/>
    <cellStyle name="Navadno 4 4 4 2 2 2 3 3 2" xfId="11512" xr:uid="{00000000-0005-0000-0000-0000EF2C0000}"/>
    <cellStyle name="Navadno 4 4 4 2 2 2 3 3 3" xfId="11513" xr:uid="{00000000-0005-0000-0000-0000F02C0000}"/>
    <cellStyle name="Navadno 4 4 4 2 2 2 3 4" xfId="11514" xr:uid="{00000000-0005-0000-0000-0000F12C0000}"/>
    <cellStyle name="Navadno 4 4 4 2 2 2 3 5" xfId="11515" xr:uid="{00000000-0005-0000-0000-0000F22C0000}"/>
    <cellStyle name="Navadno 4 4 4 2 2 2 4" xfId="11516" xr:uid="{00000000-0005-0000-0000-0000F32C0000}"/>
    <cellStyle name="Navadno 4 4 4 2 2 2 4 2" xfId="11517" xr:uid="{00000000-0005-0000-0000-0000F42C0000}"/>
    <cellStyle name="Navadno 4 4 4 2 2 2 4 3" xfId="11518" xr:uid="{00000000-0005-0000-0000-0000F52C0000}"/>
    <cellStyle name="Navadno 4 4 4 2 2 2 5" xfId="11519" xr:uid="{00000000-0005-0000-0000-0000F62C0000}"/>
    <cellStyle name="Navadno 4 4 4 2 2 2 5 2" xfId="11520" xr:uid="{00000000-0005-0000-0000-0000F72C0000}"/>
    <cellStyle name="Navadno 4 4 4 2 2 2 5 3" xfId="11521" xr:uid="{00000000-0005-0000-0000-0000F82C0000}"/>
    <cellStyle name="Navadno 4 4 4 2 2 2 6" xfId="11522" xr:uid="{00000000-0005-0000-0000-0000F92C0000}"/>
    <cellStyle name="Navadno 4 4 4 2 2 2 7" xfId="11523" xr:uid="{00000000-0005-0000-0000-0000FA2C0000}"/>
    <cellStyle name="Navadno 4 4 4 2 2 3" xfId="11524" xr:uid="{00000000-0005-0000-0000-0000FB2C0000}"/>
    <cellStyle name="Navadno 4 4 4 2 2 3 2" xfId="11525" xr:uid="{00000000-0005-0000-0000-0000FC2C0000}"/>
    <cellStyle name="Navadno 4 4 4 2 2 3 2 2" xfId="11526" xr:uid="{00000000-0005-0000-0000-0000FD2C0000}"/>
    <cellStyle name="Navadno 4 4 4 2 2 3 2 3" xfId="11527" xr:uid="{00000000-0005-0000-0000-0000FE2C0000}"/>
    <cellStyle name="Navadno 4 4 4 2 2 3 3" xfId="11528" xr:uid="{00000000-0005-0000-0000-0000FF2C0000}"/>
    <cellStyle name="Navadno 4 4 4 2 2 3 3 2" xfId="11529" xr:uid="{00000000-0005-0000-0000-0000002D0000}"/>
    <cellStyle name="Navadno 4 4 4 2 2 3 3 3" xfId="11530" xr:uid="{00000000-0005-0000-0000-0000012D0000}"/>
    <cellStyle name="Navadno 4 4 4 2 2 3 4" xfId="11531" xr:uid="{00000000-0005-0000-0000-0000022D0000}"/>
    <cellStyle name="Navadno 4 4 4 2 2 3 5" xfId="11532" xr:uid="{00000000-0005-0000-0000-0000032D0000}"/>
    <cellStyle name="Navadno 4 4 4 2 2 4" xfId="11533" xr:uid="{00000000-0005-0000-0000-0000042D0000}"/>
    <cellStyle name="Navadno 4 4 4 2 2 4 2" xfId="11534" xr:uid="{00000000-0005-0000-0000-0000052D0000}"/>
    <cellStyle name="Navadno 4 4 4 2 2 4 2 2" xfId="11535" xr:uid="{00000000-0005-0000-0000-0000062D0000}"/>
    <cellStyle name="Navadno 4 4 4 2 2 4 2 3" xfId="11536" xr:uid="{00000000-0005-0000-0000-0000072D0000}"/>
    <cellStyle name="Navadno 4 4 4 2 2 4 3" xfId="11537" xr:uid="{00000000-0005-0000-0000-0000082D0000}"/>
    <cellStyle name="Navadno 4 4 4 2 2 4 3 2" xfId="11538" xr:uid="{00000000-0005-0000-0000-0000092D0000}"/>
    <cellStyle name="Navadno 4 4 4 2 2 4 3 3" xfId="11539" xr:uid="{00000000-0005-0000-0000-00000A2D0000}"/>
    <cellStyle name="Navadno 4 4 4 2 2 4 4" xfId="11540" xr:uid="{00000000-0005-0000-0000-00000B2D0000}"/>
    <cellStyle name="Navadno 4 4 4 2 2 4 5" xfId="11541" xr:uid="{00000000-0005-0000-0000-00000C2D0000}"/>
    <cellStyle name="Navadno 4 4 4 2 2 5" xfId="11542" xr:uid="{00000000-0005-0000-0000-00000D2D0000}"/>
    <cellStyle name="Navadno 4 4 4 2 2 5 2" xfId="11543" xr:uid="{00000000-0005-0000-0000-00000E2D0000}"/>
    <cellStyle name="Navadno 4 4 4 2 2 5 3" xfId="11544" xr:uid="{00000000-0005-0000-0000-00000F2D0000}"/>
    <cellStyle name="Navadno 4 4 4 2 2 6" xfId="11545" xr:uid="{00000000-0005-0000-0000-0000102D0000}"/>
    <cellStyle name="Navadno 4 4 4 2 2 6 2" xfId="11546" xr:uid="{00000000-0005-0000-0000-0000112D0000}"/>
    <cellStyle name="Navadno 4 4 4 2 2 6 3" xfId="11547" xr:uid="{00000000-0005-0000-0000-0000122D0000}"/>
    <cellStyle name="Navadno 4 4 4 2 2 7" xfId="11548" xr:uid="{00000000-0005-0000-0000-0000132D0000}"/>
    <cellStyle name="Navadno 4 4 4 2 2 8" xfId="11549" xr:uid="{00000000-0005-0000-0000-0000142D0000}"/>
    <cellStyle name="Navadno 4 4 4 2 3" xfId="11550" xr:uid="{00000000-0005-0000-0000-0000152D0000}"/>
    <cellStyle name="Navadno 4 4 4 2 3 2" xfId="11551" xr:uid="{00000000-0005-0000-0000-0000162D0000}"/>
    <cellStyle name="Navadno 4 4 4 2 3 2 2" xfId="11552" xr:uid="{00000000-0005-0000-0000-0000172D0000}"/>
    <cellStyle name="Navadno 4 4 4 2 3 2 2 2" xfId="11553" xr:uid="{00000000-0005-0000-0000-0000182D0000}"/>
    <cellStyle name="Navadno 4 4 4 2 3 2 2 3" xfId="11554" xr:uid="{00000000-0005-0000-0000-0000192D0000}"/>
    <cellStyle name="Navadno 4 4 4 2 3 2 3" xfId="11555" xr:uid="{00000000-0005-0000-0000-00001A2D0000}"/>
    <cellStyle name="Navadno 4 4 4 2 3 2 3 2" xfId="11556" xr:uid="{00000000-0005-0000-0000-00001B2D0000}"/>
    <cellStyle name="Navadno 4 4 4 2 3 2 3 3" xfId="11557" xr:uid="{00000000-0005-0000-0000-00001C2D0000}"/>
    <cellStyle name="Navadno 4 4 4 2 3 2 4" xfId="11558" xr:uid="{00000000-0005-0000-0000-00001D2D0000}"/>
    <cellStyle name="Navadno 4 4 4 2 3 2 5" xfId="11559" xr:uid="{00000000-0005-0000-0000-00001E2D0000}"/>
    <cellStyle name="Navadno 4 4 4 2 3 3" xfId="11560" xr:uid="{00000000-0005-0000-0000-00001F2D0000}"/>
    <cellStyle name="Navadno 4 4 4 2 3 3 2" xfId="11561" xr:uid="{00000000-0005-0000-0000-0000202D0000}"/>
    <cellStyle name="Navadno 4 4 4 2 3 3 2 2" xfId="11562" xr:uid="{00000000-0005-0000-0000-0000212D0000}"/>
    <cellStyle name="Navadno 4 4 4 2 3 3 2 3" xfId="11563" xr:uid="{00000000-0005-0000-0000-0000222D0000}"/>
    <cellStyle name="Navadno 4 4 4 2 3 3 3" xfId="11564" xr:uid="{00000000-0005-0000-0000-0000232D0000}"/>
    <cellStyle name="Navadno 4 4 4 2 3 3 3 2" xfId="11565" xr:uid="{00000000-0005-0000-0000-0000242D0000}"/>
    <cellStyle name="Navadno 4 4 4 2 3 3 3 3" xfId="11566" xr:uid="{00000000-0005-0000-0000-0000252D0000}"/>
    <cellStyle name="Navadno 4 4 4 2 3 3 4" xfId="11567" xr:uid="{00000000-0005-0000-0000-0000262D0000}"/>
    <cellStyle name="Navadno 4 4 4 2 3 3 5" xfId="11568" xr:uid="{00000000-0005-0000-0000-0000272D0000}"/>
    <cellStyle name="Navadno 4 4 4 2 3 4" xfId="11569" xr:uid="{00000000-0005-0000-0000-0000282D0000}"/>
    <cellStyle name="Navadno 4 4 4 2 3 4 2" xfId="11570" xr:uid="{00000000-0005-0000-0000-0000292D0000}"/>
    <cellStyle name="Navadno 4 4 4 2 3 4 3" xfId="11571" xr:uid="{00000000-0005-0000-0000-00002A2D0000}"/>
    <cellStyle name="Navadno 4 4 4 2 3 5" xfId="11572" xr:uid="{00000000-0005-0000-0000-00002B2D0000}"/>
    <cellStyle name="Navadno 4 4 4 2 3 5 2" xfId="11573" xr:uid="{00000000-0005-0000-0000-00002C2D0000}"/>
    <cellStyle name="Navadno 4 4 4 2 3 5 3" xfId="11574" xr:uid="{00000000-0005-0000-0000-00002D2D0000}"/>
    <cellStyle name="Navadno 4 4 4 2 3 6" xfId="11575" xr:uid="{00000000-0005-0000-0000-00002E2D0000}"/>
    <cellStyle name="Navadno 4 4 4 2 3 7" xfId="11576" xr:uid="{00000000-0005-0000-0000-00002F2D0000}"/>
    <cellStyle name="Navadno 4 4 4 2 4" xfId="11577" xr:uid="{00000000-0005-0000-0000-0000302D0000}"/>
    <cellStyle name="Navadno 4 4 4 2 4 2" xfId="11578" xr:uid="{00000000-0005-0000-0000-0000312D0000}"/>
    <cellStyle name="Navadno 4 4 4 2 4 2 2" xfId="11579" xr:uid="{00000000-0005-0000-0000-0000322D0000}"/>
    <cellStyle name="Navadno 4 4 4 2 4 2 3" xfId="11580" xr:uid="{00000000-0005-0000-0000-0000332D0000}"/>
    <cellStyle name="Navadno 4 4 4 2 4 3" xfId="11581" xr:uid="{00000000-0005-0000-0000-0000342D0000}"/>
    <cellStyle name="Navadno 4 4 4 2 4 3 2" xfId="11582" xr:uid="{00000000-0005-0000-0000-0000352D0000}"/>
    <cellStyle name="Navadno 4 4 4 2 4 3 3" xfId="11583" xr:uid="{00000000-0005-0000-0000-0000362D0000}"/>
    <cellStyle name="Navadno 4 4 4 2 4 4" xfId="11584" xr:uid="{00000000-0005-0000-0000-0000372D0000}"/>
    <cellStyle name="Navadno 4 4 4 2 4 5" xfId="11585" xr:uid="{00000000-0005-0000-0000-0000382D0000}"/>
    <cellStyle name="Navadno 4 4 4 2 5" xfId="11586" xr:uid="{00000000-0005-0000-0000-0000392D0000}"/>
    <cellStyle name="Navadno 4 4 4 2 5 2" xfId="11587" xr:uid="{00000000-0005-0000-0000-00003A2D0000}"/>
    <cellStyle name="Navadno 4 4 4 2 5 2 2" xfId="11588" xr:uid="{00000000-0005-0000-0000-00003B2D0000}"/>
    <cellStyle name="Navadno 4 4 4 2 5 2 3" xfId="11589" xr:uid="{00000000-0005-0000-0000-00003C2D0000}"/>
    <cellStyle name="Navadno 4 4 4 2 5 3" xfId="11590" xr:uid="{00000000-0005-0000-0000-00003D2D0000}"/>
    <cellStyle name="Navadno 4 4 4 2 5 3 2" xfId="11591" xr:uid="{00000000-0005-0000-0000-00003E2D0000}"/>
    <cellStyle name="Navadno 4 4 4 2 5 3 3" xfId="11592" xr:uid="{00000000-0005-0000-0000-00003F2D0000}"/>
    <cellStyle name="Navadno 4 4 4 2 5 4" xfId="11593" xr:uid="{00000000-0005-0000-0000-0000402D0000}"/>
    <cellStyle name="Navadno 4 4 4 2 5 5" xfId="11594" xr:uid="{00000000-0005-0000-0000-0000412D0000}"/>
    <cellStyle name="Navadno 4 4 4 2 6" xfId="11595" xr:uid="{00000000-0005-0000-0000-0000422D0000}"/>
    <cellStyle name="Navadno 4 4 4 2 6 2" xfId="11596" xr:uid="{00000000-0005-0000-0000-0000432D0000}"/>
    <cellStyle name="Navadno 4 4 4 2 6 3" xfId="11597" xr:uid="{00000000-0005-0000-0000-0000442D0000}"/>
    <cellStyle name="Navadno 4 4 4 2 7" xfId="11598" xr:uid="{00000000-0005-0000-0000-0000452D0000}"/>
    <cellStyle name="Navadno 4 4 4 2 7 2" xfId="11599" xr:uid="{00000000-0005-0000-0000-0000462D0000}"/>
    <cellStyle name="Navadno 4 4 4 2 7 3" xfId="11600" xr:uid="{00000000-0005-0000-0000-0000472D0000}"/>
    <cellStyle name="Navadno 4 4 4 2 8" xfId="11601" xr:uid="{00000000-0005-0000-0000-0000482D0000}"/>
    <cellStyle name="Navadno 4 4 4 2 9" xfId="11602" xr:uid="{00000000-0005-0000-0000-0000492D0000}"/>
    <cellStyle name="Navadno 4 4 4 3" xfId="11603" xr:uid="{00000000-0005-0000-0000-00004A2D0000}"/>
    <cellStyle name="Navadno 4 4 4 3 2" xfId="11604" xr:uid="{00000000-0005-0000-0000-00004B2D0000}"/>
    <cellStyle name="Navadno 4 4 4 3 2 2" xfId="11605" xr:uid="{00000000-0005-0000-0000-00004C2D0000}"/>
    <cellStyle name="Navadno 4 4 4 3 2 2 2" xfId="11606" xr:uid="{00000000-0005-0000-0000-00004D2D0000}"/>
    <cellStyle name="Navadno 4 4 4 3 2 2 2 2" xfId="11607" xr:uid="{00000000-0005-0000-0000-00004E2D0000}"/>
    <cellStyle name="Navadno 4 4 4 3 2 2 2 3" xfId="11608" xr:uid="{00000000-0005-0000-0000-00004F2D0000}"/>
    <cellStyle name="Navadno 4 4 4 3 2 2 3" xfId="11609" xr:uid="{00000000-0005-0000-0000-0000502D0000}"/>
    <cellStyle name="Navadno 4 4 4 3 2 2 3 2" xfId="11610" xr:uid="{00000000-0005-0000-0000-0000512D0000}"/>
    <cellStyle name="Navadno 4 4 4 3 2 2 3 3" xfId="11611" xr:uid="{00000000-0005-0000-0000-0000522D0000}"/>
    <cellStyle name="Navadno 4 4 4 3 2 2 4" xfId="11612" xr:uid="{00000000-0005-0000-0000-0000532D0000}"/>
    <cellStyle name="Navadno 4 4 4 3 2 2 5" xfId="11613" xr:uid="{00000000-0005-0000-0000-0000542D0000}"/>
    <cellStyle name="Navadno 4 4 4 3 2 3" xfId="11614" xr:uid="{00000000-0005-0000-0000-0000552D0000}"/>
    <cellStyle name="Navadno 4 4 4 3 2 3 2" xfId="11615" xr:uid="{00000000-0005-0000-0000-0000562D0000}"/>
    <cellStyle name="Navadno 4 4 4 3 2 3 2 2" xfId="11616" xr:uid="{00000000-0005-0000-0000-0000572D0000}"/>
    <cellStyle name="Navadno 4 4 4 3 2 3 2 3" xfId="11617" xr:uid="{00000000-0005-0000-0000-0000582D0000}"/>
    <cellStyle name="Navadno 4 4 4 3 2 3 3" xfId="11618" xr:uid="{00000000-0005-0000-0000-0000592D0000}"/>
    <cellStyle name="Navadno 4 4 4 3 2 3 3 2" xfId="11619" xr:uid="{00000000-0005-0000-0000-00005A2D0000}"/>
    <cellStyle name="Navadno 4 4 4 3 2 3 3 3" xfId="11620" xr:uid="{00000000-0005-0000-0000-00005B2D0000}"/>
    <cellStyle name="Navadno 4 4 4 3 2 3 4" xfId="11621" xr:uid="{00000000-0005-0000-0000-00005C2D0000}"/>
    <cellStyle name="Navadno 4 4 4 3 2 3 5" xfId="11622" xr:uid="{00000000-0005-0000-0000-00005D2D0000}"/>
    <cellStyle name="Navadno 4 4 4 3 2 4" xfId="11623" xr:uid="{00000000-0005-0000-0000-00005E2D0000}"/>
    <cellStyle name="Navadno 4 4 4 3 2 4 2" xfId="11624" xr:uid="{00000000-0005-0000-0000-00005F2D0000}"/>
    <cellStyle name="Navadno 4 4 4 3 2 4 3" xfId="11625" xr:uid="{00000000-0005-0000-0000-0000602D0000}"/>
    <cellStyle name="Navadno 4 4 4 3 2 5" xfId="11626" xr:uid="{00000000-0005-0000-0000-0000612D0000}"/>
    <cellStyle name="Navadno 4 4 4 3 2 5 2" xfId="11627" xr:uid="{00000000-0005-0000-0000-0000622D0000}"/>
    <cellStyle name="Navadno 4 4 4 3 2 5 3" xfId="11628" xr:uid="{00000000-0005-0000-0000-0000632D0000}"/>
    <cellStyle name="Navadno 4 4 4 3 2 6" xfId="11629" xr:uid="{00000000-0005-0000-0000-0000642D0000}"/>
    <cellStyle name="Navadno 4 4 4 3 2 7" xfId="11630" xr:uid="{00000000-0005-0000-0000-0000652D0000}"/>
    <cellStyle name="Navadno 4 4 4 3 3" xfId="11631" xr:uid="{00000000-0005-0000-0000-0000662D0000}"/>
    <cellStyle name="Navadno 4 4 4 3 3 2" xfId="11632" xr:uid="{00000000-0005-0000-0000-0000672D0000}"/>
    <cellStyle name="Navadno 4 4 4 3 3 2 2" xfId="11633" xr:uid="{00000000-0005-0000-0000-0000682D0000}"/>
    <cellStyle name="Navadno 4 4 4 3 3 2 3" xfId="11634" xr:uid="{00000000-0005-0000-0000-0000692D0000}"/>
    <cellStyle name="Navadno 4 4 4 3 3 3" xfId="11635" xr:uid="{00000000-0005-0000-0000-00006A2D0000}"/>
    <cellStyle name="Navadno 4 4 4 3 3 3 2" xfId="11636" xr:uid="{00000000-0005-0000-0000-00006B2D0000}"/>
    <cellStyle name="Navadno 4 4 4 3 3 3 3" xfId="11637" xr:uid="{00000000-0005-0000-0000-00006C2D0000}"/>
    <cellStyle name="Navadno 4 4 4 3 3 4" xfId="11638" xr:uid="{00000000-0005-0000-0000-00006D2D0000}"/>
    <cellStyle name="Navadno 4 4 4 3 3 5" xfId="11639" xr:uid="{00000000-0005-0000-0000-00006E2D0000}"/>
    <cellStyle name="Navadno 4 4 4 3 4" xfId="11640" xr:uid="{00000000-0005-0000-0000-00006F2D0000}"/>
    <cellStyle name="Navadno 4 4 4 3 4 2" xfId="11641" xr:uid="{00000000-0005-0000-0000-0000702D0000}"/>
    <cellStyle name="Navadno 4 4 4 3 4 2 2" xfId="11642" xr:uid="{00000000-0005-0000-0000-0000712D0000}"/>
    <cellStyle name="Navadno 4 4 4 3 4 2 3" xfId="11643" xr:uid="{00000000-0005-0000-0000-0000722D0000}"/>
    <cellStyle name="Navadno 4 4 4 3 4 3" xfId="11644" xr:uid="{00000000-0005-0000-0000-0000732D0000}"/>
    <cellStyle name="Navadno 4 4 4 3 4 3 2" xfId="11645" xr:uid="{00000000-0005-0000-0000-0000742D0000}"/>
    <cellStyle name="Navadno 4 4 4 3 4 3 3" xfId="11646" xr:uid="{00000000-0005-0000-0000-0000752D0000}"/>
    <cellStyle name="Navadno 4 4 4 3 4 4" xfId="11647" xr:uid="{00000000-0005-0000-0000-0000762D0000}"/>
    <cellStyle name="Navadno 4 4 4 3 4 5" xfId="11648" xr:uid="{00000000-0005-0000-0000-0000772D0000}"/>
    <cellStyle name="Navadno 4 4 4 3 5" xfId="11649" xr:uid="{00000000-0005-0000-0000-0000782D0000}"/>
    <cellStyle name="Navadno 4 4 4 3 5 2" xfId="11650" xr:uid="{00000000-0005-0000-0000-0000792D0000}"/>
    <cellStyle name="Navadno 4 4 4 3 5 3" xfId="11651" xr:uid="{00000000-0005-0000-0000-00007A2D0000}"/>
    <cellStyle name="Navadno 4 4 4 3 6" xfId="11652" xr:uid="{00000000-0005-0000-0000-00007B2D0000}"/>
    <cellStyle name="Navadno 4 4 4 3 6 2" xfId="11653" xr:uid="{00000000-0005-0000-0000-00007C2D0000}"/>
    <cellStyle name="Navadno 4 4 4 3 6 3" xfId="11654" xr:uid="{00000000-0005-0000-0000-00007D2D0000}"/>
    <cellStyle name="Navadno 4 4 4 3 7" xfId="11655" xr:uid="{00000000-0005-0000-0000-00007E2D0000}"/>
    <cellStyle name="Navadno 4 4 4 3 8" xfId="11656" xr:uid="{00000000-0005-0000-0000-00007F2D0000}"/>
    <cellStyle name="Navadno 4 4 4 4" xfId="11657" xr:uid="{00000000-0005-0000-0000-0000802D0000}"/>
    <cellStyle name="Navadno 4 4 4 4 2" xfId="11658" xr:uid="{00000000-0005-0000-0000-0000812D0000}"/>
    <cellStyle name="Navadno 4 4 4 4 2 2" xfId="11659" xr:uid="{00000000-0005-0000-0000-0000822D0000}"/>
    <cellStyle name="Navadno 4 4 4 4 2 2 2" xfId="11660" xr:uid="{00000000-0005-0000-0000-0000832D0000}"/>
    <cellStyle name="Navadno 4 4 4 4 2 2 3" xfId="11661" xr:uid="{00000000-0005-0000-0000-0000842D0000}"/>
    <cellStyle name="Navadno 4 4 4 4 2 3" xfId="11662" xr:uid="{00000000-0005-0000-0000-0000852D0000}"/>
    <cellStyle name="Navadno 4 4 4 4 2 3 2" xfId="11663" xr:uid="{00000000-0005-0000-0000-0000862D0000}"/>
    <cellStyle name="Navadno 4 4 4 4 2 3 3" xfId="11664" xr:uid="{00000000-0005-0000-0000-0000872D0000}"/>
    <cellStyle name="Navadno 4 4 4 4 2 4" xfId="11665" xr:uid="{00000000-0005-0000-0000-0000882D0000}"/>
    <cellStyle name="Navadno 4 4 4 4 2 5" xfId="11666" xr:uid="{00000000-0005-0000-0000-0000892D0000}"/>
    <cellStyle name="Navadno 4 4 4 4 3" xfId="11667" xr:uid="{00000000-0005-0000-0000-00008A2D0000}"/>
    <cellStyle name="Navadno 4 4 4 4 3 2" xfId="11668" xr:uid="{00000000-0005-0000-0000-00008B2D0000}"/>
    <cellStyle name="Navadno 4 4 4 4 3 2 2" xfId="11669" xr:uid="{00000000-0005-0000-0000-00008C2D0000}"/>
    <cellStyle name="Navadno 4 4 4 4 3 2 3" xfId="11670" xr:uid="{00000000-0005-0000-0000-00008D2D0000}"/>
    <cellStyle name="Navadno 4 4 4 4 3 3" xfId="11671" xr:uid="{00000000-0005-0000-0000-00008E2D0000}"/>
    <cellStyle name="Navadno 4 4 4 4 3 3 2" xfId="11672" xr:uid="{00000000-0005-0000-0000-00008F2D0000}"/>
    <cellStyle name="Navadno 4 4 4 4 3 3 3" xfId="11673" xr:uid="{00000000-0005-0000-0000-0000902D0000}"/>
    <cellStyle name="Navadno 4 4 4 4 3 4" xfId="11674" xr:uid="{00000000-0005-0000-0000-0000912D0000}"/>
    <cellStyle name="Navadno 4 4 4 4 3 5" xfId="11675" xr:uid="{00000000-0005-0000-0000-0000922D0000}"/>
    <cellStyle name="Navadno 4 4 4 4 4" xfId="11676" xr:uid="{00000000-0005-0000-0000-0000932D0000}"/>
    <cellStyle name="Navadno 4 4 4 4 4 2" xfId="11677" xr:uid="{00000000-0005-0000-0000-0000942D0000}"/>
    <cellStyle name="Navadno 4 4 4 4 4 3" xfId="11678" xr:uid="{00000000-0005-0000-0000-0000952D0000}"/>
    <cellStyle name="Navadno 4 4 4 4 5" xfId="11679" xr:uid="{00000000-0005-0000-0000-0000962D0000}"/>
    <cellStyle name="Navadno 4 4 4 4 5 2" xfId="11680" xr:uid="{00000000-0005-0000-0000-0000972D0000}"/>
    <cellStyle name="Navadno 4 4 4 4 5 3" xfId="11681" xr:uid="{00000000-0005-0000-0000-0000982D0000}"/>
    <cellStyle name="Navadno 4 4 4 4 6" xfId="11682" xr:uid="{00000000-0005-0000-0000-0000992D0000}"/>
    <cellStyle name="Navadno 4 4 4 4 7" xfId="11683" xr:uid="{00000000-0005-0000-0000-00009A2D0000}"/>
    <cellStyle name="Navadno 4 4 4 5" xfId="11684" xr:uid="{00000000-0005-0000-0000-00009B2D0000}"/>
    <cellStyle name="Navadno 4 4 4 5 2" xfId="11685" xr:uid="{00000000-0005-0000-0000-00009C2D0000}"/>
    <cellStyle name="Navadno 4 4 4 5 2 2" xfId="11686" xr:uid="{00000000-0005-0000-0000-00009D2D0000}"/>
    <cellStyle name="Navadno 4 4 4 5 2 3" xfId="11687" xr:uid="{00000000-0005-0000-0000-00009E2D0000}"/>
    <cellStyle name="Navadno 4 4 4 5 3" xfId="11688" xr:uid="{00000000-0005-0000-0000-00009F2D0000}"/>
    <cellStyle name="Navadno 4 4 4 5 3 2" xfId="11689" xr:uid="{00000000-0005-0000-0000-0000A02D0000}"/>
    <cellStyle name="Navadno 4 4 4 5 3 3" xfId="11690" xr:uid="{00000000-0005-0000-0000-0000A12D0000}"/>
    <cellStyle name="Navadno 4 4 4 5 4" xfId="11691" xr:uid="{00000000-0005-0000-0000-0000A22D0000}"/>
    <cellStyle name="Navadno 4 4 4 5 5" xfId="11692" xr:uid="{00000000-0005-0000-0000-0000A32D0000}"/>
    <cellStyle name="Navadno 4 4 4 6" xfId="11693" xr:uid="{00000000-0005-0000-0000-0000A42D0000}"/>
    <cellStyle name="Navadno 4 4 4 6 2" xfId="11694" xr:uid="{00000000-0005-0000-0000-0000A52D0000}"/>
    <cellStyle name="Navadno 4 4 4 6 2 2" xfId="11695" xr:uid="{00000000-0005-0000-0000-0000A62D0000}"/>
    <cellStyle name="Navadno 4 4 4 6 2 3" xfId="11696" xr:uid="{00000000-0005-0000-0000-0000A72D0000}"/>
    <cellStyle name="Navadno 4 4 4 6 3" xfId="11697" xr:uid="{00000000-0005-0000-0000-0000A82D0000}"/>
    <cellStyle name="Navadno 4 4 4 6 3 2" xfId="11698" xr:uid="{00000000-0005-0000-0000-0000A92D0000}"/>
    <cellStyle name="Navadno 4 4 4 6 3 3" xfId="11699" xr:uid="{00000000-0005-0000-0000-0000AA2D0000}"/>
    <cellStyle name="Navadno 4 4 4 6 4" xfId="11700" xr:uid="{00000000-0005-0000-0000-0000AB2D0000}"/>
    <cellStyle name="Navadno 4 4 4 6 5" xfId="11701" xr:uid="{00000000-0005-0000-0000-0000AC2D0000}"/>
    <cellStyle name="Navadno 4 4 4 7" xfId="11702" xr:uid="{00000000-0005-0000-0000-0000AD2D0000}"/>
    <cellStyle name="Navadno 4 4 4 7 2" xfId="11703" xr:uid="{00000000-0005-0000-0000-0000AE2D0000}"/>
    <cellStyle name="Navadno 4 4 4 7 3" xfId="11704" xr:uid="{00000000-0005-0000-0000-0000AF2D0000}"/>
    <cellStyle name="Navadno 4 4 4 8" xfId="11705" xr:uid="{00000000-0005-0000-0000-0000B02D0000}"/>
    <cellStyle name="Navadno 4 4 4 8 2" xfId="11706" xr:uid="{00000000-0005-0000-0000-0000B12D0000}"/>
    <cellStyle name="Navadno 4 4 4 8 3" xfId="11707" xr:uid="{00000000-0005-0000-0000-0000B22D0000}"/>
    <cellStyle name="Navadno 4 4 4 9" xfId="11708" xr:uid="{00000000-0005-0000-0000-0000B32D0000}"/>
    <cellStyle name="Navadno 4 4 5" xfId="11709" xr:uid="{00000000-0005-0000-0000-0000B42D0000}"/>
    <cellStyle name="Navadno 4 4 5 2" xfId="11710" xr:uid="{00000000-0005-0000-0000-0000B52D0000}"/>
    <cellStyle name="Navadno 4 4 5 2 2" xfId="11711" xr:uid="{00000000-0005-0000-0000-0000B62D0000}"/>
    <cellStyle name="Navadno 4 4 5 2 2 2" xfId="11712" xr:uid="{00000000-0005-0000-0000-0000B72D0000}"/>
    <cellStyle name="Navadno 4 4 5 2 2 2 2" xfId="11713" xr:uid="{00000000-0005-0000-0000-0000B82D0000}"/>
    <cellStyle name="Navadno 4 4 5 2 2 2 2 2" xfId="11714" xr:uid="{00000000-0005-0000-0000-0000B92D0000}"/>
    <cellStyle name="Navadno 4 4 5 2 2 2 2 3" xfId="11715" xr:uid="{00000000-0005-0000-0000-0000BA2D0000}"/>
    <cellStyle name="Navadno 4 4 5 2 2 2 3" xfId="11716" xr:uid="{00000000-0005-0000-0000-0000BB2D0000}"/>
    <cellStyle name="Navadno 4 4 5 2 2 2 3 2" xfId="11717" xr:uid="{00000000-0005-0000-0000-0000BC2D0000}"/>
    <cellStyle name="Navadno 4 4 5 2 2 2 3 3" xfId="11718" xr:uid="{00000000-0005-0000-0000-0000BD2D0000}"/>
    <cellStyle name="Navadno 4 4 5 2 2 2 4" xfId="11719" xr:uid="{00000000-0005-0000-0000-0000BE2D0000}"/>
    <cellStyle name="Navadno 4 4 5 2 2 2 5" xfId="11720" xr:uid="{00000000-0005-0000-0000-0000BF2D0000}"/>
    <cellStyle name="Navadno 4 4 5 2 2 3" xfId="11721" xr:uid="{00000000-0005-0000-0000-0000C02D0000}"/>
    <cellStyle name="Navadno 4 4 5 2 2 3 2" xfId="11722" xr:uid="{00000000-0005-0000-0000-0000C12D0000}"/>
    <cellStyle name="Navadno 4 4 5 2 2 3 2 2" xfId="11723" xr:uid="{00000000-0005-0000-0000-0000C22D0000}"/>
    <cellStyle name="Navadno 4 4 5 2 2 3 2 3" xfId="11724" xr:uid="{00000000-0005-0000-0000-0000C32D0000}"/>
    <cellStyle name="Navadno 4 4 5 2 2 3 3" xfId="11725" xr:uid="{00000000-0005-0000-0000-0000C42D0000}"/>
    <cellStyle name="Navadno 4 4 5 2 2 3 3 2" xfId="11726" xr:uid="{00000000-0005-0000-0000-0000C52D0000}"/>
    <cellStyle name="Navadno 4 4 5 2 2 3 3 3" xfId="11727" xr:uid="{00000000-0005-0000-0000-0000C62D0000}"/>
    <cellStyle name="Navadno 4 4 5 2 2 3 4" xfId="11728" xr:uid="{00000000-0005-0000-0000-0000C72D0000}"/>
    <cellStyle name="Navadno 4 4 5 2 2 3 5" xfId="11729" xr:uid="{00000000-0005-0000-0000-0000C82D0000}"/>
    <cellStyle name="Navadno 4 4 5 2 2 4" xfId="11730" xr:uid="{00000000-0005-0000-0000-0000C92D0000}"/>
    <cellStyle name="Navadno 4 4 5 2 2 4 2" xfId="11731" xr:uid="{00000000-0005-0000-0000-0000CA2D0000}"/>
    <cellStyle name="Navadno 4 4 5 2 2 4 3" xfId="11732" xr:uid="{00000000-0005-0000-0000-0000CB2D0000}"/>
    <cellStyle name="Navadno 4 4 5 2 2 5" xfId="11733" xr:uid="{00000000-0005-0000-0000-0000CC2D0000}"/>
    <cellStyle name="Navadno 4 4 5 2 2 5 2" xfId="11734" xr:uid="{00000000-0005-0000-0000-0000CD2D0000}"/>
    <cellStyle name="Navadno 4 4 5 2 2 5 3" xfId="11735" xr:uid="{00000000-0005-0000-0000-0000CE2D0000}"/>
    <cellStyle name="Navadno 4 4 5 2 2 6" xfId="11736" xr:uid="{00000000-0005-0000-0000-0000CF2D0000}"/>
    <cellStyle name="Navadno 4 4 5 2 2 7" xfId="11737" xr:uid="{00000000-0005-0000-0000-0000D02D0000}"/>
    <cellStyle name="Navadno 4 4 5 2 3" xfId="11738" xr:uid="{00000000-0005-0000-0000-0000D12D0000}"/>
    <cellStyle name="Navadno 4 4 5 2 3 2" xfId="11739" xr:uid="{00000000-0005-0000-0000-0000D22D0000}"/>
    <cellStyle name="Navadno 4 4 5 2 3 2 2" xfId="11740" xr:uid="{00000000-0005-0000-0000-0000D32D0000}"/>
    <cellStyle name="Navadno 4 4 5 2 3 2 3" xfId="11741" xr:uid="{00000000-0005-0000-0000-0000D42D0000}"/>
    <cellStyle name="Navadno 4 4 5 2 3 3" xfId="11742" xr:uid="{00000000-0005-0000-0000-0000D52D0000}"/>
    <cellStyle name="Navadno 4 4 5 2 3 3 2" xfId="11743" xr:uid="{00000000-0005-0000-0000-0000D62D0000}"/>
    <cellStyle name="Navadno 4 4 5 2 3 3 3" xfId="11744" xr:uid="{00000000-0005-0000-0000-0000D72D0000}"/>
    <cellStyle name="Navadno 4 4 5 2 3 4" xfId="11745" xr:uid="{00000000-0005-0000-0000-0000D82D0000}"/>
    <cellStyle name="Navadno 4 4 5 2 3 5" xfId="11746" xr:uid="{00000000-0005-0000-0000-0000D92D0000}"/>
    <cellStyle name="Navadno 4 4 5 2 4" xfId="11747" xr:uid="{00000000-0005-0000-0000-0000DA2D0000}"/>
    <cellStyle name="Navadno 4 4 5 2 4 2" xfId="11748" xr:uid="{00000000-0005-0000-0000-0000DB2D0000}"/>
    <cellStyle name="Navadno 4 4 5 2 4 2 2" xfId="11749" xr:uid="{00000000-0005-0000-0000-0000DC2D0000}"/>
    <cellStyle name="Navadno 4 4 5 2 4 2 3" xfId="11750" xr:uid="{00000000-0005-0000-0000-0000DD2D0000}"/>
    <cellStyle name="Navadno 4 4 5 2 4 3" xfId="11751" xr:uid="{00000000-0005-0000-0000-0000DE2D0000}"/>
    <cellStyle name="Navadno 4 4 5 2 4 3 2" xfId="11752" xr:uid="{00000000-0005-0000-0000-0000DF2D0000}"/>
    <cellStyle name="Navadno 4 4 5 2 4 3 3" xfId="11753" xr:uid="{00000000-0005-0000-0000-0000E02D0000}"/>
    <cellStyle name="Navadno 4 4 5 2 4 4" xfId="11754" xr:uid="{00000000-0005-0000-0000-0000E12D0000}"/>
    <cellStyle name="Navadno 4 4 5 2 4 5" xfId="11755" xr:uid="{00000000-0005-0000-0000-0000E22D0000}"/>
    <cellStyle name="Navadno 4 4 5 2 5" xfId="11756" xr:uid="{00000000-0005-0000-0000-0000E32D0000}"/>
    <cellStyle name="Navadno 4 4 5 2 5 2" xfId="11757" xr:uid="{00000000-0005-0000-0000-0000E42D0000}"/>
    <cellStyle name="Navadno 4 4 5 2 5 3" xfId="11758" xr:uid="{00000000-0005-0000-0000-0000E52D0000}"/>
    <cellStyle name="Navadno 4 4 5 2 6" xfId="11759" xr:uid="{00000000-0005-0000-0000-0000E62D0000}"/>
    <cellStyle name="Navadno 4 4 5 2 6 2" xfId="11760" xr:uid="{00000000-0005-0000-0000-0000E72D0000}"/>
    <cellStyle name="Navadno 4 4 5 2 6 3" xfId="11761" xr:uid="{00000000-0005-0000-0000-0000E82D0000}"/>
    <cellStyle name="Navadno 4 4 5 2 7" xfId="11762" xr:uid="{00000000-0005-0000-0000-0000E92D0000}"/>
    <cellStyle name="Navadno 4 4 5 2 8" xfId="11763" xr:uid="{00000000-0005-0000-0000-0000EA2D0000}"/>
    <cellStyle name="Navadno 4 4 5 3" xfId="11764" xr:uid="{00000000-0005-0000-0000-0000EB2D0000}"/>
    <cellStyle name="Navadno 4 4 5 3 2" xfId="11765" xr:uid="{00000000-0005-0000-0000-0000EC2D0000}"/>
    <cellStyle name="Navadno 4 4 5 3 2 2" xfId="11766" xr:uid="{00000000-0005-0000-0000-0000ED2D0000}"/>
    <cellStyle name="Navadno 4 4 5 3 2 2 2" xfId="11767" xr:uid="{00000000-0005-0000-0000-0000EE2D0000}"/>
    <cellStyle name="Navadno 4 4 5 3 2 2 3" xfId="11768" xr:uid="{00000000-0005-0000-0000-0000EF2D0000}"/>
    <cellStyle name="Navadno 4 4 5 3 2 3" xfId="11769" xr:uid="{00000000-0005-0000-0000-0000F02D0000}"/>
    <cellStyle name="Navadno 4 4 5 3 2 3 2" xfId="11770" xr:uid="{00000000-0005-0000-0000-0000F12D0000}"/>
    <cellStyle name="Navadno 4 4 5 3 2 3 3" xfId="11771" xr:uid="{00000000-0005-0000-0000-0000F22D0000}"/>
    <cellStyle name="Navadno 4 4 5 3 2 4" xfId="11772" xr:uid="{00000000-0005-0000-0000-0000F32D0000}"/>
    <cellStyle name="Navadno 4 4 5 3 2 5" xfId="11773" xr:uid="{00000000-0005-0000-0000-0000F42D0000}"/>
    <cellStyle name="Navadno 4 4 5 3 3" xfId="11774" xr:uid="{00000000-0005-0000-0000-0000F52D0000}"/>
    <cellStyle name="Navadno 4 4 5 3 3 2" xfId="11775" xr:uid="{00000000-0005-0000-0000-0000F62D0000}"/>
    <cellStyle name="Navadno 4 4 5 3 3 2 2" xfId="11776" xr:uid="{00000000-0005-0000-0000-0000F72D0000}"/>
    <cellStyle name="Navadno 4 4 5 3 3 2 3" xfId="11777" xr:uid="{00000000-0005-0000-0000-0000F82D0000}"/>
    <cellStyle name="Navadno 4 4 5 3 3 3" xfId="11778" xr:uid="{00000000-0005-0000-0000-0000F92D0000}"/>
    <cellStyle name="Navadno 4 4 5 3 3 3 2" xfId="11779" xr:uid="{00000000-0005-0000-0000-0000FA2D0000}"/>
    <cellStyle name="Navadno 4 4 5 3 3 3 3" xfId="11780" xr:uid="{00000000-0005-0000-0000-0000FB2D0000}"/>
    <cellStyle name="Navadno 4 4 5 3 3 4" xfId="11781" xr:uid="{00000000-0005-0000-0000-0000FC2D0000}"/>
    <cellStyle name="Navadno 4 4 5 3 3 5" xfId="11782" xr:uid="{00000000-0005-0000-0000-0000FD2D0000}"/>
    <cellStyle name="Navadno 4 4 5 3 4" xfId="11783" xr:uid="{00000000-0005-0000-0000-0000FE2D0000}"/>
    <cellStyle name="Navadno 4 4 5 3 4 2" xfId="11784" xr:uid="{00000000-0005-0000-0000-0000FF2D0000}"/>
    <cellStyle name="Navadno 4 4 5 3 4 3" xfId="11785" xr:uid="{00000000-0005-0000-0000-0000002E0000}"/>
    <cellStyle name="Navadno 4 4 5 3 5" xfId="11786" xr:uid="{00000000-0005-0000-0000-0000012E0000}"/>
    <cellStyle name="Navadno 4 4 5 3 5 2" xfId="11787" xr:uid="{00000000-0005-0000-0000-0000022E0000}"/>
    <cellStyle name="Navadno 4 4 5 3 5 3" xfId="11788" xr:uid="{00000000-0005-0000-0000-0000032E0000}"/>
    <cellStyle name="Navadno 4 4 5 3 6" xfId="11789" xr:uid="{00000000-0005-0000-0000-0000042E0000}"/>
    <cellStyle name="Navadno 4 4 5 3 7" xfId="11790" xr:uid="{00000000-0005-0000-0000-0000052E0000}"/>
    <cellStyle name="Navadno 4 4 5 4" xfId="11791" xr:uid="{00000000-0005-0000-0000-0000062E0000}"/>
    <cellStyle name="Navadno 4 4 5 4 2" xfId="11792" xr:uid="{00000000-0005-0000-0000-0000072E0000}"/>
    <cellStyle name="Navadno 4 4 5 4 2 2" xfId="11793" xr:uid="{00000000-0005-0000-0000-0000082E0000}"/>
    <cellStyle name="Navadno 4 4 5 4 2 3" xfId="11794" xr:uid="{00000000-0005-0000-0000-0000092E0000}"/>
    <cellStyle name="Navadno 4 4 5 4 3" xfId="11795" xr:uid="{00000000-0005-0000-0000-00000A2E0000}"/>
    <cellStyle name="Navadno 4 4 5 4 3 2" xfId="11796" xr:uid="{00000000-0005-0000-0000-00000B2E0000}"/>
    <cellStyle name="Navadno 4 4 5 4 3 3" xfId="11797" xr:uid="{00000000-0005-0000-0000-00000C2E0000}"/>
    <cellStyle name="Navadno 4 4 5 4 4" xfId="11798" xr:uid="{00000000-0005-0000-0000-00000D2E0000}"/>
    <cellStyle name="Navadno 4 4 5 4 5" xfId="11799" xr:uid="{00000000-0005-0000-0000-00000E2E0000}"/>
    <cellStyle name="Navadno 4 4 5 5" xfId="11800" xr:uid="{00000000-0005-0000-0000-00000F2E0000}"/>
    <cellStyle name="Navadno 4 4 5 5 2" xfId="11801" xr:uid="{00000000-0005-0000-0000-0000102E0000}"/>
    <cellStyle name="Navadno 4 4 5 5 2 2" xfId="11802" xr:uid="{00000000-0005-0000-0000-0000112E0000}"/>
    <cellStyle name="Navadno 4 4 5 5 2 3" xfId="11803" xr:uid="{00000000-0005-0000-0000-0000122E0000}"/>
    <cellStyle name="Navadno 4 4 5 5 3" xfId="11804" xr:uid="{00000000-0005-0000-0000-0000132E0000}"/>
    <cellStyle name="Navadno 4 4 5 5 3 2" xfId="11805" xr:uid="{00000000-0005-0000-0000-0000142E0000}"/>
    <cellStyle name="Navadno 4 4 5 5 3 3" xfId="11806" xr:uid="{00000000-0005-0000-0000-0000152E0000}"/>
    <cellStyle name="Navadno 4 4 5 5 4" xfId="11807" xr:uid="{00000000-0005-0000-0000-0000162E0000}"/>
    <cellStyle name="Navadno 4 4 5 5 5" xfId="11808" xr:uid="{00000000-0005-0000-0000-0000172E0000}"/>
    <cellStyle name="Navadno 4 4 5 6" xfId="11809" xr:uid="{00000000-0005-0000-0000-0000182E0000}"/>
    <cellStyle name="Navadno 4 4 5 6 2" xfId="11810" xr:uid="{00000000-0005-0000-0000-0000192E0000}"/>
    <cellStyle name="Navadno 4 4 5 6 3" xfId="11811" xr:uid="{00000000-0005-0000-0000-00001A2E0000}"/>
    <cellStyle name="Navadno 4 4 5 7" xfId="11812" xr:uid="{00000000-0005-0000-0000-00001B2E0000}"/>
    <cellStyle name="Navadno 4 4 5 7 2" xfId="11813" xr:uid="{00000000-0005-0000-0000-00001C2E0000}"/>
    <cellStyle name="Navadno 4 4 5 7 3" xfId="11814" xr:uid="{00000000-0005-0000-0000-00001D2E0000}"/>
    <cellStyle name="Navadno 4 4 5 8" xfId="11815" xr:uid="{00000000-0005-0000-0000-00001E2E0000}"/>
    <cellStyle name="Navadno 4 4 5 9" xfId="11816" xr:uid="{00000000-0005-0000-0000-00001F2E0000}"/>
    <cellStyle name="Navadno 4 4 6" xfId="11817" xr:uid="{00000000-0005-0000-0000-0000202E0000}"/>
    <cellStyle name="Navadno 4 4 6 2" xfId="11818" xr:uid="{00000000-0005-0000-0000-0000212E0000}"/>
    <cellStyle name="Navadno 4 4 6 2 2" xfId="11819" xr:uid="{00000000-0005-0000-0000-0000222E0000}"/>
    <cellStyle name="Navadno 4 4 6 2 2 2" xfId="11820" xr:uid="{00000000-0005-0000-0000-0000232E0000}"/>
    <cellStyle name="Navadno 4 4 6 2 2 2 2" xfId="11821" xr:uid="{00000000-0005-0000-0000-0000242E0000}"/>
    <cellStyle name="Navadno 4 4 6 2 2 2 2 2" xfId="11822" xr:uid="{00000000-0005-0000-0000-0000252E0000}"/>
    <cellStyle name="Navadno 4 4 6 2 2 2 2 3" xfId="11823" xr:uid="{00000000-0005-0000-0000-0000262E0000}"/>
    <cellStyle name="Navadno 4 4 6 2 2 2 3" xfId="11824" xr:uid="{00000000-0005-0000-0000-0000272E0000}"/>
    <cellStyle name="Navadno 4 4 6 2 2 2 3 2" xfId="11825" xr:uid="{00000000-0005-0000-0000-0000282E0000}"/>
    <cellStyle name="Navadno 4 4 6 2 2 2 3 3" xfId="11826" xr:uid="{00000000-0005-0000-0000-0000292E0000}"/>
    <cellStyle name="Navadno 4 4 6 2 2 2 4" xfId="11827" xr:uid="{00000000-0005-0000-0000-00002A2E0000}"/>
    <cellStyle name="Navadno 4 4 6 2 2 2 5" xfId="11828" xr:uid="{00000000-0005-0000-0000-00002B2E0000}"/>
    <cellStyle name="Navadno 4 4 6 2 2 3" xfId="11829" xr:uid="{00000000-0005-0000-0000-00002C2E0000}"/>
    <cellStyle name="Navadno 4 4 6 2 2 3 2" xfId="11830" xr:uid="{00000000-0005-0000-0000-00002D2E0000}"/>
    <cellStyle name="Navadno 4 4 6 2 2 3 2 2" xfId="11831" xr:uid="{00000000-0005-0000-0000-00002E2E0000}"/>
    <cellStyle name="Navadno 4 4 6 2 2 3 2 3" xfId="11832" xr:uid="{00000000-0005-0000-0000-00002F2E0000}"/>
    <cellStyle name="Navadno 4 4 6 2 2 3 3" xfId="11833" xr:uid="{00000000-0005-0000-0000-0000302E0000}"/>
    <cellStyle name="Navadno 4 4 6 2 2 3 3 2" xfId="11834" xr:uid="{00000000-0005-0000-0000-0000312E0000}"/>
    <cellStyle name="Navadno 4 4 6 2 2 3 3 3" xfId="11835" xr:uid="{00000000-0005-0000-0000-0000322E0000}"/>
    <cellStyle name="Navadno 4 4 6 2 2 3 4" xfId="11836" xr:uid="{00000000-0005-0000-0000-0000332E0000}"/>
    <cellStyle name="Navadno 4 4 6 2 2 3 5" xfId="11837" xr:uid="{00000000-0005-0000-0000-0000342E0000}"/>
    <cellStyle name="Navadno 4 4 6 2 2 4" xfId="11838" xr:uid="{00000000-0005-0000-0000-0000352E0000}"/>
    <cellStyle name="Navadno 4 4 6 2 2 4 2" xfId="11839" xr:uid="{00000000-0005-0000-0000-0000362E0000}"/>
    <cellStyle name="Navadno 4 4 6 2 2 4 3" xfId="11840" xr:uid="{00000000-0005-0000-0000-0000372E0000}"/>
    <cellStyle name="Navadno 4 4 6 2 2 5" xfId="11841" xr:uid="{00000000-0005-0000-0000-0000382E0000}"/>
    <cellStyle name="Navadno 4 4 6 2 2 5 2" xfId="11842" xr:uid="{00000000-0005-0000-0000-0000392E0000}"/>
    <cellStyle name="Navadno 4 4 6 2 2 5 3" xfId="11843" xr:uid="{00000000-0005-0000-0000-00003A2E0000}"/>
    <cellStyle name="Navadno 4 4 6 2 2 6" xfId="11844" xr:uid="{00000000-0005-0000-0000-00003B2E0000}"/>
    <cellStyle name="Navadno 4 4 6 2 2 7" xfId="11845" xr:uid="{00000000-0005-0000-0000-00003C2E0000}"/>
    <cellStyle name="Navadno 4 4 6 2 3" xfId="11846" xr:uid="{00000000-0005-0000-0000-00003D2E0000}"/>
    <cellStyle name="Navadno 4 4 6 2 3 2" xfId="11847" xr:uid="{00000000-0005-0000-0000-00003E2E0000}"/>
    <cellStyle name="Navadno 4 4 6 2 3 2 2" xfId="11848" xr:uid="{00000000-0005-0000-0000-00003F2E0000}"/>
    <cellStyle name="Navadno 4 4 6 2 3 2 3" xfId="11849" xr:uid="{00000000-0005-0000-0000-0000402E0000}"/>
    <cellStyle name="Navadno 4 4 6 2 3 3" xfId="11850" xr:uid="{00000000-0005-0000-0000-0000412E0000}"/>
    <cellStyle name="Navadno 4 4 6 2 3 3 2" xfId="11851" xr:uid="{00000000-0005-0000-0000-0000422E0000}"/>
    <cellStyle name="Navadno 4 4 6 2 3 3 3" xfId="11852" xr:uid="{00000000-0005-0000-0000-0000432E0000}"/>
    <cellStyle name="Navadno 4 4 6 2 3 4" xfId="11853" xr:uid="{00000000-0005-0000-0000-0000442E0000}"/>
    <cellStyle name="Navadno 4 4 6 2 3 5" xfId="11854" xr:uid="{00000000-0005-0000-0000-0000452E0000}"/>
    <cellStyle name="Navadno 4 4 6 2 4" xfId="11855" xr:uid="{00000000-0005-0000-0000-0000462E0000}"/>
    <cellStyle name="Navadno 4 4 6 2 4 2" xfId="11856" xr:uid="{00000000-0005-0000-0000-0000472E0000}"/>
    <cellStyle name="Navadno 4 4 6 2 4 2 2" xfId="11857" xr:uid="{00000000-0005-0000-0000-0000482E0000}"/>
    <cellStyle name="Navadno 4 4 6 2 4 2 3" xfId="11858" xr:uid="{00000000-0005-0000-0000-0000492E0000}"/>
    <cellStyle name="Navadno 4 4 6 2 4 3" xfId="11859" xr:uid="{00000000-0005-0000-0000-00004A2E0000}"/>
    <cellStyle name="Navadno 4 4 6 2 4 3 2" xfId="11860" xr:uid="{00000000-0005-0000-0000-00004B2E0000}"/>
    <cellStyle name="Navadno 4 4 6 2 4 3 3" xfId="11861" xr:uid="{00000000-0005-0000-0000-00004C2E0000}"/>
    <cellStyle name="Navadno 4 4 6 2 4 4" xfId="11862" xr:uid="{00000000-0005-0000-0000-00004D2E0000}"/>
    <cellStyle name="Navadno 4 4 6 2 4 5" xfId="11863" xr:uid="{00000000-0005-0000-0000-00004E2E0000}"/>
    <cellStyle name="Navadno 4 4 6 2 5" xfId="11864" xr:uid="{00000000-0005-0000-0000-00004F2E0000}"/>
    <cellStyle name="Navadno 4 4 6 2 5 2" xfId="11865" xr:uid="{00000000-0005-0000-0000-0000502E0000}"/>
    <cellStyle name="Navadno 4 4 6 2 5 3" xfId="11866" xr:uid="{00000000-0005-0000-0000-0000512E0000}"/>
    <cellStyle name="Navadno 4 4 6 2 6" xfId="11867" xr:uid="{00000000-0005-0000-0000-0000522E0000}"/>
    <cellStyle name="Navadno 4 4 6 2 6 2" xfId="11868" xr:uid="{00000000-0005-0000-0000-0000532E0000}"/>
    <cellStyle name="Navadno 4 4 6 2 6 3" xfId="11869" xr:uid="{00000000-0005-0000-0000-0000542E0000}"/>
    <cellStyle name="Navadno 4 4 6 2 7" xfId="11870" xr:uid="{00000000-0005-0000-0000-0000552E0000}"/>
    <cellStyle name="Navadno 4 4 6 2 8" xfId="11871" xr:uid="{00000000-0005-0000-0000-0000562E0000}"/>
    <cellStyle name="Navadno 4 4 6 3" xfId="11872" xr:uid="{00000000-0005-0000-0000-0000572E0000}"/>
    <cellStyle name="Navadno 4 4 6 3 2" xfId="11873" xr:uid="{00000000-0005-0000-0000-0000582E0000}"/>
    <cellStyle name="Navadno 4 4 6 3 2 2" xfId="11874" xr:uid="{00000000-0005-0000-0000-0000592E0000}"/>
    <cellStyle name="Navadno 4 4 6 3 2 2 2" xfId="11875" xr:uid="{00000000-0005-0000-0000-00005A2E0000}"/>
    <cellStyle name="Navadno 4 4 6 3 2 2 3" xfId="11876" xr:uid="{00000000-0005-0000-0000-00005B2E0000}"/>
    <cellStyle name="Navadno 4 4 6 3 2 3" xfId="11877" xr:uid="{00000000-0005-0000-0000-00005C2E0000}"/>
    <cellStyle name="Navadno 4 4 6 3 2 3 2" xfId="11878" xr:uid="{00000000-0005-0000-0000-00005D2E0000}"/>
    <cellStyle name="Navadno 4 4 6 3 2 3 3" xfId="11879" xr:uid="{00000000-0005-0000-0000-00005E2E0000}"/>
    <cellStyle name="Navadno 4 4 6 3 2 4" xfId="11880" xr:uid="{00000000-0005-0000-0000-00005F2E0000}"/>
    <cellStyle name="Navadno 4 4 6 3 2 5" xfId="11881" xr:uid="{00000000-0005-0000-0000-0000602E0000}"/>
    <cellStyle name="Navadno 4 4 6 3 3" xfId="11882" xr:uid="{00000000-0005-0000-0000-0000612E0000}"/>
    <cellStyle name="Navadno 4 4 6 3 3 2" xfId="11883" xr:uid="{00000000-0005-0000-0000-0000622E0000}"/>
    <cellStyle name="Navadno 4 4 6 3 3 2 2" xfId="11884" xr:uid="{00000000-0005-0000-0000-0000632E0000}"/>
    <cellStyle name="Navadno 4 4 6 3 3 2 3" xfId="11885" xr:uid="{00000000-0005-0000-0000-0000642E0000}"/>
    <cellStyle name="Navadno 4 4 6 3 3 3" xfId="11886" xr:uid="{00000000-0005-0000-0000-0000652E0000}"/>
    <cellStyle name="Navadno 4 4 6 3 3 3 2" xfId="11887" xr:uid="{00000000-0005-0000-0000-0000662E0000}"/>
    <cellStyle name="Navadno 4 4 6 3 3 3 3" xfId="11888" xr:uid="{00000000-0005-0000-0000-0000672E0000}"/>
    <cellStyle name="Navadno 4 4 6 3 3 4" xfId="11889" xr:uid="{00000000-0005-0000-0000-0000682E0000}"/>
    <cellStyle name="Navadno 4 4 6 3 3 5" xfId="11890" xr:uid="{00000000-0005-0000-0000-0000692E0000}"/>
    <cellStyle name="Navadno 4 4 6 3 4" xfId="11891" xr:uid="{00000000-0005-0000-0000-00006A2E0000}"/>
    <cellStyle name="Navadno 4 4 6 3 4 2" xfId="11892" xr:uid="{00000000-0005-0000-0000-00006B2E0000}"/>
    <cellStyle name="Navadno 4 4 6 3 4 3" xfId="11893" xr:uid="{00000000-0005-0000-0000-00006C2E0000}"/>
    <cellStyle name="Navadno 4 4 6 3 5" xfId="11894" xr:uid="{00000000-0005-0000-0000-00006D2E0000}"/>
    <cellStyle name="Navadno 4 4 6 3 5 2" xfId="11895" xr:uid="{00000000-0005-0000-0000-00006E2E0000}"/>
    <cellStyle name="Navadno 4 4 6 3 5 3" xfId="11896" xr:uid="{00000000-0005-0000-0000-00006F2E0000}"/>
    <cellStyle name="Navadno 4 4 6 3 6" xfId="11897" xr:uid="{00000000-0005-0000-0000-0000702E0000}"/>
    <cellStyle name="Navadno 4 4 6 3 7" xfId="11898" xr:uid="{00000000-0005-0000-0000-0000712E0000}"/>
    <cellStyle name="Navadno 4 4 6 4" xfId="11899" xr:uid="{00000000-0005-0000-0000-0000722E0000}"/>
    <cellStyle name="Navadno 4 4 6 4 2" xfId="11900" xr:uid="{00000000-0005-0000-0000-0000732E0000}"/>
    <cellStyle name="Navadno 4 4 6 4 2 2" xfId="11901" xr:uid="{00000000-0005-0000-0000-0000742E0000}"/>
    <cellStyle name="Navadno 4 4 6 4 2 3" xfId="11902" xr:uid="{00000000-0005-0000-0000-0000752E0000}"/>
    <cellStyle name="Navadno 4 4 6 4 3" xfId="11903" xr:uid="{00000000-0005-0000-0000-0000762E0000}"/>
    <cellStyle name="Navadno 4 4 6 4 3 2" xfId="11904" xr:uid="{00000000-0005-0000-0000-0000772E0000}"/>
    <cellStyle name="Navadno 4 4 6 4 3 3" xfId="11905" xr:uid="{00000000-0005-0000-0000-0000782E0000}"/>
    <cellStyle name="Navadno 4 4 6 4 4" xfId="11906" xr:uid="{00000000-0005-0000-0000-0000792E0000}"/>
    <cellStyle name="Navadno 4 4 6 4 5" xfId="11907" xr:uid="{00000000-0005-0000-0000-00007A2E0000}"/>
    <cellStyle name="Navadno 4 4 6 5" xfId="11908" xr:uid="{00000000-0005-0000-0000-00007B2E0000}"/>
    <cellStyle name="Navadno 4 4 6 5 2" xfId="11909" xr:uid="{00000000-0005-0000-0000-00007C2E0000}"/>
    <cellStyle name="Navadno 4 4 6 5 2 2" xfId="11910" xr:uid="{00000000-0005-0000-0000-00007D2E0000}"/>
    <cellStyle name="Navadno 4 4 6 5 2 3" xfId="11911" xr:uid="{00000000-0005-0000-0000-00007E2E0000}"/>
    <cellStyle name="Navadno 4 4 6 5 3" xfId="11912" xr:uid="{00000000-0005-0000-0000-00007F2E0000}"/>
    <cellStyle name="Navadno 4 4 6 5 3 2" xfId="11913" xr:uid="{00000000-0005-0000-0000-0000802E0000}"/>
    <cellStyle name="Navadno 4 4 6 5 3 3" xfId="11914" xr:uid="{00000000-0005-0000-0000-0000812E0000}"/>
    <cellStyle name="Navadno 4 4 6 5 4" xfId="11915" xr:uid="{00000000-0005-0000-0000-0000822E0000}"/>
    <cellStyle name="Navadno 4 4 6 5 5" xfId="11916" xr:uid="{00000000-0005-0000-0000-0000832E0000}"/>
    <cellStyle name="Navadno 4 4 6 6" xfId="11917" xr:uid="{00000000-0005-0000-0000-0000842E0000}"/>
    <cellStyle name="Navadno 4 4 6 6 2" xfId="11918" xr:uid="{00000000-0005-0000-0000-0000852E0000}"/>
    <cellStyle name="Navadno 4 4 6 6 3" xfId="11919" xr:uid="{00000000-0005-0000-0000-0000862E0000}"/>
    <cellStyle name="Navadno 4 4 6 7" xfId="11920" xr:uid="{00000000-0005-0000-0000-0000872E0000}"/>
    <cellStyle name="Navadno 4 4 6 7 2" xfId="11921" xr:uid="{00000000-0005-0000-0000-0000882E0000}"/>
    <cellStyle name="Navadno 4 4 6 7 3" xfId="11922" xr:uid="{00000000-0005-0000-0000-0000892E0000}"/>
    <cellStyle name="Navadno 4 4 6 8" xfId="11923" xr:uid="{00000000-0005-0000-0000-00008A2E0000}"/>
    <cellStyle name="Navadno 4 4 6 9" xfId="11924" xr:uid="{00000000-0005-0000-0000-00008B2E0000}"/>
    <cellStyle name="Navadno 4 4 7" xfId="11925" xr:uid="{00000000-0005-0000-0000-00008C2E0000}"/>
    <cellStyle name="Navadno 4 4 7 2" xfId="11926" xr:uid="{00000000-0005-0000-0000-00008D2E0000}"/>
    <cellStyle name="Navadno 4 4 8" xfId="11927" xr:uid="{00000000-0005-0000-0000-00008E2E0000}"/>
    <cellStyle name="Navadno 4 4 8 2" xfId="11928" xr:uid="{00000000-0005-0000-0000-00008F2E0000}"/>
    <cellStyle name="Navadno 4 4 8 2 2" xfId="11929" xr:uid="{00000000-0005-0000-0000-0000902E0000}"/>
    <cellStyle name="Navadno 4 4 8 2 2 2" xfId="11930" xr:uid="{00000000-0005-0000-0000-0000912E0000}"/>
    <cellStyle name="Navadno 4 4 8 2 2 2 2" xfId="11931" xr:uid="{00000000-0005-0000-0000-0000922E0000}"/>
    <cellStyle name="Navadno 4 4 8 2 2 2 3" xfId="11932" xr:uid="{00000000-0005-0000-0000-0000932E0000}"/>
    <cellStyle name="Navadno 4 4 8 2 2 3" xfId="11933" xr:uid="{00000000-0005-0000-0000-0000942E0000}"/>
    <cellStyle name="Navadno 4 4 8 2 2 3 2" xfId="11934" xr:uid="{00000000-0005-0000-0000-0000952E0000}"/>
    <cellStyle name="Navadno 4 4 8 2 2 3 3" xfId="11935" xr:uid="{00000000-0005-0000-0000-0000962E0000}"/>
    <cellStyle name="Navadno 4 4 8 2 2 4" xfId="11936" xr:uid="{00000000-0005-0000-0000-0000972E0000}"/>
    <cellStyle name="Navadno 4 4 8 2 2 5" xfId="11937" xr:uid="{00000000-0005-0000-0000-0000982E0000}"/>
    <cellStyle name="Navadno 4 4 8 2 3" xfId="11938" xr:uid="{00000000-0005-0000-0000-0000992E0000}"/>
    <cellStyle name="Navadno 4 4 8 2 3 2" xfId="11939" xr:uid="{00000000-0005-0000-0000-00009A2E0000}"/>
    <cellStyle name="Navadno 4 4 8 2 3 2 2" xfId="11940" xr:uid="{00000000-0005-0000-0000-00009B2E0000}"/>
    <cellStyle name="Navadno 4 4 8 2 3 2 3" xfId="11941" xr:uid="{00000000-0005-0000-0000-00009C2E0000}"/>
    <cellStyle name="Navadno 4 4 8 2 3 3" xfId="11942" xr:uid="{00000000-0005-0000-0000-00009D2E0000}"/>
    <cellStyle name="Navadno 4 4 8 2 3 3 2" xfId="11943" xr:uid="{00000000-0005-0000-0000-00009E2E0000}"/>
    <cellStyle name="Navadno 4 4 8 2 3 3 3" xfId="11944" xr:uid="{00000000-0005-0000-0000-00009F2E0000}"/>
    <cellStyle name="Navadno 4 4 8 2 3 4" xfId="11945" xr:uid="{00000000-0005-0000-0000-0000A02E0000}"/>
    <cellStyle name="Navadno 4 4 8 2 3 5" xfId="11946" xr:uid="{00000000-0005-0000-0000-0000A12E0000}"/>
    <cellStyle name="Navadno 4 4 8 2 4" xfId="11947" xr:uid="{00000000-0005-0000-0000-0000A22E0000}"/>
    <cellStyle name="Navadno 4 4 8 2 4 2" xfId="11948" xr:uid="{00000000-0005-0000-0000-0000A32E0000}"/>
    <cellStyle name="Navadno 4 4 8 2 4 3" xfId="11949" xr:uid="{00000000-0005-0000-0000-0000A42E0000}"/>
    <cellStyle name="Navadno 4 4 8 2 5" xfId="11950" xr:uid="{00000000-0005-0000-0000-0000A52E0000}"/>
    <cellStyle name="Navadno 4 4 8 2 5 2" xfId="11951" xr:uid="{00000000-0005-0000-0000-0000A62E0000}"/>
    <cellStyle name="Navadno 4 4 8 2 5 3" xfId="11952" xr:uid="{00000000-0005-0000-0000-0000A72E0000}"/>
    <cellStyle name="Navadno 4 4 8 2 6" xfId="11953" xr:uid="{00000000-0005-0000-0000-0000A82E0000}"/>
    <cellStyle name="Navadno 4 4 8 2 7" xfId="11954" xr:uid="{00000000-0005-0000-0000-0000A92E0000}"/>
    <cellStyle name="Navadno 4 4 8 3" xfId="11955" xr:uid="{00000000-0005-0000-0000-0000AA2E0000}"/>
    <cellStyle name="Navadno 4 4 8 3 2" xfId="11956" xr:uid="{00000000-0005-0000-0000-0000AB2E0000}"/>
    <cellStyle name="Navadno 4 4 8 3 2 2" xfId="11957" xr:uid="{00000000-0005-0000-0000-0000AC2E0000}"/>
    <cellStyle name="Navadno 4 4 8 3 2 3" xfId="11958" xr:uid="{00000000-0005-0000-0000-0000AD2E0000}"/>
    <cellStyle name="Navadno 4 4 8 3 3" xfId="11959" xr:uid="{00000000-0005-0000-0000-0000AE2E0000}"/>
    <cellStyle name="Navadno 4 4 8 3 3 2" xfId="11960" xr:uid="{00000000-0005-0000-0000-0000AF2E0000}"/>
    <cellStyle name="Navadno 4 4 8 3 3 3" xfId="11961" xr:uid="{00000000-0005-0000-0000-0000B02E0000}"/>
    <cellStyle name="Navadno 4 4 8 3 4" xfId="11962" xr:uid="{00000000-0005-0000-0000-0000B12E0000}"/>
    <cellStyle name="Navadno 4 4 8 3 5" xfId="11963" xr:uid="{00000000-0005-0000-0000-0000B22E0000}"/>
    <cellStyle name="Navadno 4 4 8 4" xfId="11964" xr:uid="{00000000-0005-0000-0000-0000B32E0000}"/>
    <cellStyle name="Navadno 4 4 8 4 2" xfId="11965" xr:uid="{00000000-0005-0000-0000-0000B42E0000}"/>
    <cellStyle name="Navadno 4 4 8 4 2 2" xfId="11966" xr:uid="{00000000-0005-0000-0000-0000B52E0000}"/>
    <cellStyle name="Navadno 4 4 8 4 2 3" xfId="11967" xr:uid="{00000000-0005-0000-0000-0000B62E0000}"/>
    <cellStyle name="Navadno 4 4 8 4 3" xfId="11968" xr:uid="{00000000-0005-0000-0000-0000B72E0000}"/>
    <cellStyle name="Navadno 4 4 8 4 3 2" xfId="11969" xr:uid="{00000000-0005-0000-0000-0000B82E0000}"/>
    <cellStyle name="Navadno 4 4 8 4 3 3" xfId="11970" xr:uid="{00000000-0005-0000-0000-0000B92E0000}"/>
    <cellStyle name="Navadno 4 4 8 4 4" xfId="11971" xr:uid="{00000000-0005-0000-0000-0000BA2E0000}"/>
    <cellStyle name="Navadno 4 4 8 4 5" xfId="11972" xr:uid="{00000000-0005-0000-0000-0000BB2E0000}"/>
    <cellStyle name="Navadno 4 4 8 5" xfId="11973" xr:uid="{00000000-0005-0000-0000-0000BC2E0000}"/>
    <cellStyle name="Navadno 4 4 8 5 2" xfId="11974" xr:uid="{00000000-0005-0000-0000-0000BD2E0000}"/>
    <cellStyle name="Navadno 4 4 8 5 3" xfId="11975" xr:uid="{00000000-0005-0000-0000-0000BE2E0000}"/>
    <cellStyle name="Navadno 4 4 8 6" xfId="11976" xr:uid="{00000000-0005-0000-0000-0000BF2E0000}"/>
    <cellStyle name="Navadno 4 4 8 6 2" xfId="11977" xr:uid="{00000000-0005-0000-0000-0000C02E0000}"/>
    <cellStyle name="Navadno 4 4 8 6 3" xfId="11978" xr:uid="{00000000-0005-0000-0000-0000C12E0000}"/>
    <cellStyle name="Navadno 4 4 8 7" xfId="11979" xr:uid="{00000000-0005-0000-0000-0000C22E0000}"/>
    <cellStyle name="Navadno 4 4 8 8" xfId="11980" xr:uid="{00000000-0005-0000-0000-0000C32E0000}"/>
    <cellStyle name="Navadno 4 4 9" xfId="11981" xr:uid="{00000000-0005-0000-0000-0000C42E0000}"/>
    <cellStyle name="Navadno 4 4 9 2" xfId="11982" xr:uid="{00000000-0005-0000-0000-0000C52E0000}"/>
    <cellStyle name="Navadno 4 4 9 2 2" xfId="11983" xr:uid="{00000000-0005-0000-0000-0000C62E0000}"/>
    <cellStyle name="Navadno 4 4 9 2 2 2" xfId="11984" xr:uid="{00000000-0005-0000-0000-0000C72E0000}"/>
    <cellStyle name="Navadno 4 4 9 2 2 2 2" xfId="11985" xr:uid="{00000000-0005-0000-0000-0000C82E0000}"/>
    <cellStyle name="Navadno 4 4 9 2 2 2 3" xfId="11986" xr:uid="{00000000-0005-0000-0000-0000C92E0000}"/>
    <cellStyle name="Navadno 4 4 9 2 2 3" xfId="11987" xr:uid="{00000000-0005-0000-0000-0000CA2E0000}"/>
    <cellStyle name="Navadno 4 4 9 2 2 3 2" xfId="11988" xr:uid="{00000000-0005-0000-0000-0000CB2E0000}"/>
    <cellStyle name="Navadno 4 4 9 2 2 3 3" xfId="11989" xr:uid="{00000000-0005-0000-0000-0000CC2E0000}"/>
    <cellStyle name="Navadno 4 4 9 2 2 4" xfId="11990" xr:uid="{00000000-0005-0000-0000-0000CD2E0000}"/>
    <cellStyle name="Navadno 4 4 9 2 2 5" xfId="11991" xr:uid="{00000000-0005-0000-0000-0000CE2E0000}"/>
    <cellStyle name="Navadno 4 4 9 2 3" xfId="11992" xr:uid="{00000000-0005-0000-0000-0000CF2E0000}"/>
    <cellStyle name="Navadno 4 4 9 2 3 2" xfId="11993" xr:uid="{00000000-0005-0000-0000-0000D02E0000}"/>
    <cellStyle name="Navadno 4 4 9 2 3 2 2" xfId="11994" xr:uid="{00000000-0005-0000-0000-0000D12E0000}"/>
    <cellStyle name="Navadno 4 4 9 2 3 2 3" xfId="11995" xr:uid="{00000000-0005-0000-0000-0000D22E0000}"/>
    <cellStyle name="Navadno 4 4 9 2 3 3" xfId="11996" xr:uid="{00000000-0005-0000-0000-0000D32E0000}"/>
    <cellStyle name="Navadno 4 4 9 2 3 3 2" xfId="11997" xr:uid="{00000000-0005-0000-0000-0000D42E0000}"/>
    <cellStyle name="Navadno 4 4 9 2 3 3 3" xfId="11998" xr:uid="{00000000-0005-0000-0000-0000D52E0000}"/>
    <cellStyle name="Navadno 4 4 9 2 3 4" xfId="11999" xr:uid="{00000000-0005-0000-0000-0000D62E0000}"/>
    <cellStyle name="Navadno 4 4 9 2 3 5" xfId="12000" xr:uid="{00000000-0005-0000-0000-0000D72E0000}"/>
    <cellStyle name="Navadno 4 4 9 2 4" xfId="12001" xr:uid="{00000000-0005-0000-0000-0000D82E0000}"/>
    <cellStyle name="Navadno 4 4 9 2 4 2" xfId="12002" xr:uid="{00000000-0005-0000-0000-0000D92E0000}"/>
    <cellStyle name="Navadno 4 4 9 2 4 3" xfId="12003" xr:uid="{00000000-0005-0000-0000-0000DA2E0000}"/>
    <cellStyle name="Navadno 4 4 9 2 5" xfId="12004" xr:uid="{00000000-0005-0000-0000-0000DB2E0000}"/>
    <cellStyle name="Navadno 4 4 9 2 5 2" xfId="12005" xr:uid="{00000000-0005-0000-0000-0000DC2E0000}"/>
    <cellStyle name="Navadno 4 4 9 2 5 3" xfId="12006" xr:uid="{00000000-0005-0000-0000-0000DD2E0000}"/>
    <cellStyle name="Navadno 4 4 9 2 6" xfId="12007" xr:uid="{00000000-0005-0000-0000-0000DE2E0000}"/>
    <cellStyle name="Navadno 4 4 9 2 7" xfId="12008" xr:uid="{00000000-0005-0000-0000-0000DF2E0000}"/>
    <cellStyle name="Navadno 4 4 9 3" xfId="12009" xr:uid="{00000000-0005-0000-0000-0000E02E0000}"/>
    <cellStyle name="Navadno 4 4 9 3 2" xfId="12010" xr:uid="{00000000-0005-0000-0000-0000E12E0000}"/>
    <cellStyle name="Navadno 4 4 9 3 2 2" xfId="12011" xr:uid="{00000000-0005-0000-0000-0000E22E0000}"/>
    <cellStyle name="Navadno 4 4 9 3 2 3" xfId="12012" xr:uid="{00000000-0005-0000-0000-0000E32E0000}"/>
    <cellStyle name="Navadno 4 4 9 3 3" xfId="12013" xr:uid="{00000000-0005-0000-0000-0000E42E0000}"/>
    <cellStyle name="Navadno 4 4 9 3 3 2" xfId="12014" xr:uid="{00000000-0005-0000-0000-0000E52E0000}"/>
    <cellStyle name="Navadno 4 4 9 3 3 3" xfId="12015" xr:uid="{00000000-0005-0000-0000-0000E62E0000}"/>
    <cellStyle name="Navadno 4 4 9 3 4" xfId="12016" xr:uid="{00000000-0005-0000-0000-0000E72E0000}"/>
    <cellStyle name="Navadno 4 4 9 3 5" xfId="12017" xr:uid="{00000000-0005-0000-0000-0000E82E0000}"/>
    <cellStyle name="Navadno 4 4 9 4" xfId="12018" xr:uid="{00000000-0005-0000-0000-0000E92E0000}"/>
    <cellStyle name="Navadno 4 4 9 4 2" xfId="12019" xr:uid="{00000000-0005-0000-0000-0000EA2E0000}"/>
    <cellStyle name="Navadno 4 4 9 4 2 2" xfId="12020" xr:uid="{00000000-0005-0000-0000-0000EB2E0000}"/>
    <cellStyle name="Navadno 4 4 9 4 2 3" xfId="12021" xr:uid="{00000000-0005-0000-0000-0000EC2E0000}"/>
    <cellStyle name="Navadno 4 4 9 4 3" xfId="12022" xr:uid="{00000000-0005-0000-0000-0000ED2E0000}"/>
    <cellStyle name="Navadno 4 4 9 4 3 2" xfId="12023" xr:uid="{00000000-0005-0000-0000-0000EE2E0000}"/>
    <cellStyle name="Navadno 4 4 9 4 3 3" xfId="12024" xr:uid="{00000000-0005-0000-0000-0000EF2E0000}"/>
    <cellStyle name="Navadno 4 4 9 4 4" xfId="12025" xr:uid="{00000000-0005-0000-0000-0000F02E0000}"/>
    <cellStyle name="Navadno 4 4 9 4 5" xfId="12026" xr:uid="{00000000-0005-0000-0000-0000F12E0000}"/>
    <cellStyle name="Navadno 4 4 9 5" xfId="12027" xr:uid="{00000000-0005-0000-0000-0000F22E0000}"/>
    <cellStyle name="Navadno 4 4 9 5 2" xfId="12028" xr:uid="{00000000-0005-0000-0000-0000F32E0000}"/>
    <cellStyle name="Navadno 4 4 9 5 3" xfId="12029" xr:uid="{00000000-0005-0000-0000-0000F42E0000}"/>
    <cellStyle name="Navadno 4 4 9 6" xfId="12030" xr:uid="{00000000-0005-0000-0000-0000F52E0000}"/>
    <cellStyle name="Navadno 4 4 9 6 2" xfId="12031" xr:uid="{00000000-0005-0000-0000-0000F62E0000}"/>
    <cellStyle name="Navadno 4 4 9 6 3" xfId="12032" xr:uid="{00000000-0005-0000-0000-0000F72E0000}"/>
    <cellStyle name="Navadno 4 4 9 7" xfId="12033" xr:uid="{00000000-0005-0000-0000-0000F82E0000}"/>
    <cellStyle name="Navadno 4 4 9 8" xfId="12034" xr:uid="{00000000-0005-0000-0000-0000F92E0000}"/>
    <cellStyle name="Navadno 4 5" xfId="12035" xr:uid="{00000000-0005-0000-0000-0000FA2E0000}"/>
    <cellStyle name="Navadno 4 5 2" xfId="12036" xr:uid="{00000000-0005-0000-0000-0000FB2E0000}"/>
    <cellStyle name="Navadno 4 5 2 2" xfId="12037" xr:uid="{00000000-0005-0000-0000-0000FC2E0000}"/>
    <cellStyle name="Navadno 4 5 2 3" xfId="12038" xr:uid="{00000000-0005-0000-0000-0000FD2E0000}"/>
    <cellStyle name="Navadno 4 5 3" xfId="12039" xr:uid="{00000000-0005-0000-0000-0000FE2E0000}"/>
    <cellStyle name="Navadno 4 5 3 2" xfId="12040" xr:uid="{00000000-0005-0000-0000-0000FF2E0000}"/>
    <cellStyle name="Navadno 4 5 4" xfId="12041" xr:uid="{00000000-0005-0000-0000-0000002F0000}"/>
    <cellStyle name="Navadno 4 5 5" xfId="12042" xr:uid="{00000000-0005-0000-0000-0000012F0000}"/>
    <cellStyle name="Navadno 4 5 6" xfId="12043" xr:uid="{00000000-0005-0000-0000-0000022F0000}"/>
    <cellStyle name="Navadno 4 5 7" xfId="12044" xr:uid="{00000000-0005-0000-0000-0000032F0000}"/>
    <cellStyle name="Navadno 4 5 8" xfId="12045" xr:uid="{00000000-0005-0000-0000-0000042F0000}"/>
    <cellStyle name="Navadno 4 6" xfId="12046" xr:uid="{00000000-0005-0000-0000-0000052F0000}"/>
    <cellStyle name="Navadno 4 6 2" xfId="12047" xr:uid="{00000000-0005-0000-0000-0000062F0000}"/>
    <cellStyle name="Navadno 4 6 2 2" xfId="12048" xr:uid="{00000000-0005-0000-0000-0000072F0000}"/>
    <cellStyle name="Navadno 4 6 3" xfId="12049" xr:uid="{00000000-0005-0000-0000-0000082F0000}"/>
    <cellStyle name="Navadno 4 6 4" xfId="12050" xr:uid="{00000000-0005-0000-0000-0000092F0000}"/>
    <cellStyle name="Navadno 4 6 5" xfId="12051" xr:uid="{00000000-0005-0000-0000-00000A2F0000}"/>
    <cellStyle name="Navadno 4 6 6" xfId="12052" xr:uid="{00000000-0005-0000-0000-00000B2F0000}"/>
    <cellStyle name="Navadno 4 6 7" xfId="12053" xr:uid="{00000000-0005-0000-0000-00000C2F0000}"/>
    <cellStyle name="Navadno 4 7" xfId="12054" xr:uid="{00000000-0005-0000-0000-00000D2F0000}"/>
    <cellStyle name="Navadno 4 7 2" xfId="12055" xr:uid="{00000000-0005-0000-0000-00000E2F0000}"/>
    <cellStyle name="Navadno 4 7 3" xfId="12056" xr:uid="{00000000-0005-0000-0000-00000F2F0000}"/>
    <cellStyle name="Navadno 4 7 4" xfId="12057" xr:uid="{00000000-0005-0000-0000-0000102F0000}"/>
    <cellStyle name="Navadno 4 7 5" xfId="12058" xr:uid="{00000000-0005-0000-0000-0000112F0000}"/>
    <cellStyle name="Navadno 4 7 6" xfId="12059" xr:uid="{00000000-0005-0000-0000-0000122F0000}"/>
    <cellStyle name="Navadno 4 7 7" xfId="12060" xr:uid="{00000000-0005-0000-0000-0000132F0000}"/>
    <cellStyle name="Navadno 4 8" xfId="12061" xr:uid="{00000000-0005-0000-0000-0000142F0000}"/>
    <cellStyle name="Navadno 4 9" xfId="12062" xr:uid="{00000000-0005-0000-0000-0000152F0000}"/>
    <cellStyle name="Navadno 40" xfId="12063" xr:uid="{00000000-0005-0000-0000-0000162F0000}"/>
    <cellStyle name="Navadno 40 10" xfId="12064" xr:uid="{00000000-0005-0000-0000-0000172F0000}"/>
    <cellStyle name="Navadno 40 11" xfId="12065" xr:uid="{00000000-0005-0000-0000-0000182F0000}"/>
    <cellStyle name="Navadno 40 12" xfId="12066" xr:uid="{00000000-0005-0000-0000-0000192F0000}"/>
    <cellStyle name="Navadno 40 13" xfId="12067" xr:uid="{00000000-0005-0000-0000-00001A2F0000}"/>
    <cellStyle name="Navadno 40 14" xfId="12068" xr:uid="{00000000-0005-0000-0000-00001B2F0000}"/>
    <cellStyle name="Navadno 40 15" xfId="12069" xr:uid="{00000000-0005-0000-0000-00001C2F0000}"/>
    <cellStyle name="Navadno 40 16" xfId="12070" xr:uid="{00000000-0005-0000-0000-00001D2F0000}"/>
    <cellStyle name="Navadno 40 17" xfId="12071" xr:uid="{00000000-0005-0000-0000-00001E2F0000}"/>
    <cellStyle name="Navadno 40 18" xfId="12072" xr:uid="{00000000-0005-0000-0000-00001F2F0000}"/>
    <cellStyle name="Navadno 40 19" xfId="12073" xr:uid="{00000000-0005-0000-0000-0000202F0000}"/>
    <cellStyle name="Navadno 40 2" xfId="12074" xr:uid="{00000000-0005-0000-0000-0000212F0000}"/>
    <cellStyle name="Navadno 40 2 2" xfId="12075" xr:uid="{00000000-0005-0000-0000-0000222F0000}"/>
    <cellStyle name="Navadno 40 3" xfId="12076" xr:uid="{00000000-0005-0000-0000-0000232F0000}"/>
    <cellStyle name="Navadno 40 4" xfId="12077" xr:uid="{00000000-0005-0000-0000-0000242F0000}"/>
    <cellStyle name="Navadno 40 5" xfId="12078" xr:uid="{00000000-0005-0000-0000-0000252F0000}"/>
    <cellStyle name="Navadno 40 6" xfId="12079" xr:uid="{00000000-0005-0000-0000-0000262F0000}"/>
    <cellStyle name="Navadno 40 7" xfId="12080" xr:uid="{00000000-0005-0000-0000-0000272F0000}"/>
    <cellStyle name="Navadno 40 8" xfId="12081" xr:uid="{00000000-0005-0000-0000-0000282F0000}"/>
    <cellStyle name="Navadno 40 9" xfId="12082" xr:uid="{00000000-0005-0000-0000-0000292F0000}"/>
    <cellStyle name="Navadno 41" xfId="12083" xr:uid="{00000000-0005-0000-0000-00002A2F0000}"/>
    <cellStyle name="Navadno 41 10" xfId="12084" xr:uid="{00000000-0005-0000-0000-00002B2F0000}"/>
    <cellStyle name="Navadno 41 11" xfId="12085" xr:uid="{00000000-0005-0000-0000-00002C2F0000}"/>
    <cellStyle name="Navadno 41 12" xfId="12086" xr:uid="{00000000-0005-0000-0000-00002D2F0000}"/>
    <cellStyle name="Navadno 41 13" xfId="12087" xr:uid="{00000000-0005-0000-0000-00002E2F0000}"/>
    <cellStyle name="Navadno 41 14" xfId="12088" xr:uid="{00000000-0005-0000-0000-00002F2F0000}"/>
    <cellStyle name="Navadno 41 15" xfId="12089" xr:uid="{00000000-0005-0000-0000-0000302F0000}"/>
    <cellStyle name="Navadno 41 16" xfId="12090" xr:uid="{00000000-0005-0000-0000-0000312F0000}"/>
    <cellStyle name="Navadno 41 17" xfId="12091" xr:uid="{00000000-0005-0000-0000-0000322F0000}"/>
    <cellStyle name="Navadno 41 18" xfId="12092" xr:uid="{00000000-0005-0000-0000-0000332F0000}"/>
    <cellStyle name="Navadno 41 19" xfId="12093" xr:uid="{00000000-0005-0000-0000-0000342F0000}"/>
    <cellStyle name="Navadno 41 2" xfId="12094" xr:uid="{00000000-0005-0000-0000-0000352F0000}"/>
    <cellStyle name="Navadno 41 2 2" xfId="12095" xr:uid="{00000000-0005-0000-0000-0000362F0000}"/>
    <cellStyle name="Navadno 41 20" xfId="12096" xr:uid="{00000000-0005-0000-0000-0000372F0000}"/>
    <cellStyle name="Navadno 41 21" xfId="12097" xr:uid="{00000000-0005-0000-0000-0000382F0000}"/>
    <cellStyle name="Navadno 41 22" xfId="12098" xr:uid="{00000000-0005-0000-0000-0000392F0000}"/>
    <cellStyle name="Navadno 41 23" xfId="12099" xr:uid="{00000000-0005-0000-0000-00003A2F0000}"/>
    <cellStyle name="Navadno 41 24" xfId="12100" xr:uid="{00000000-0005-0000-0000-00003B2F0000}"/>
    <cellStyle name="Navadno 41 3" xfId="12101" xr:uid="{00000000-0005-0000-0000-00003C2F0000}"/>
    <cellStyle name="Navadno 41 4" xfId="12102" xr:uid="{00000000-0005-0000-0000-00003D2F0000}"/>
    <cellStyle name="Navadno 41 5" xfId="12103" xr:uid="{00000000-0005-0000-0000-00003E2F0000}"/>
    <cellStyle name="Navadno 41 6" xfId="12104" xr:uid="{00000000-0005-0000-0000-00003F2F0000}"/>
    <cellStyle name="Navadno 41 7" xfId="12105" xr:uid="{00000000-0005-0000-0000-0000402F0000}"/>
    <cellStyle name="Navadno 41 8" xfId="12106" xr:uid="{00000000-0005-0000-0000-0000412F0000}"/>
    <cellStyle name="Navadno 41 9" xfId="12107" xr:uid="{00000000-0005-0000-0000-0000422F0000}"/>
    <cellStyle name="Navadno 42" xfId="12108" xr:uid="{00000000-0005-0000-0000-0000432F0000}"/>
    <cellStyle name="Navadno 42 10" xfId="12109" xr:uid="{00000000-0005-0000-0000-0000442F0000}"/>
    <cellStyle name="Navadno 42 11" xfId="12110" xr:uid="{00000000-0005-0000-0000-0000452F0000}"/>
    <cellStyle name="Navadno 42 12" xfId="12111" xr:uid="{00000000-0005-0000-0000-0000462F0000}"/>
    <cellStyle name="Navadno 42 13" xfId="12112" xr:uid="{00000000-0005-0000-0000-0000472F0000}"/>
    <cellStyle name="Navadno 42 14" xfId="12113" xr:uid="{00000000-0005-0000-0000-0000482F0000}"/>
    <cellStyle name="Navadno 42 15" xfId="12114" xr:uid="{00000000-0005-0000-0000-0000492F0000}"/>
    <cellStyle name="Navadno 42 16" xfId="12115" xr:uid="{00000000-0005-0000-0000-00004A2F0000}"/>
    <cellStyle name="Navadno 42 17" xfId="12116" xr:uid="{00000000-0005-0000-0000-00004B2F0000}"/>
    <cellStyle name="Navadno 42 18" xfId="12117" xr:uid="{00000000-0005-0000-0000-00004C2F0000}"/>
    <cellStyle name="Navadno 42 19" xfId="12118" xr:uid="{00000000-0005-0000-0000-00004D2F0000}"/>
    <cellStyle name="Navadno 42 2" xfId="12119" xr:uid="{00000000-0005-0000-0000-00004E2F0000}"/>
    <cellStyle name="Navadno 42 2 2" xfId="12120" xr:uid="{00000000-0005-0000-0000-00004F2F0000}"/>
    <cellStyle name="Navadno 42 20" xfId="12121" xr:uid="{00000000-0005-0000-0000-0000502F0000}"/>
    <cellStyle name="Navadno 42 21" xfId="12122" xr:uid="{00000000-0005-0000-0000-0000512F0000}"/>
    <cellStyle name="Navadno 42 22" xfId="12123" xr:uid="{00000000-0005-0000-0000-0000522F0000}"/>
    <cellStyle name="Navadno 42 23" xfId="12124" xr:uid="{00000000-0005-0000-0000-0000532F0000}"/>
    <cellStyle name="Navadno 42 24" xfId="12125" xr:uid="{00000000-0005-0000-0000-0000542F0000}"/>
    <cellStyle name="Navadno 42 3" xfId="12126" xr:uid="{00000000-0005-0000-0000-0000552F0000}"/>
    <cellStyle name="Navadno 42 3 2" xfId="12127" xr:uid="{00000000-0005-0000-0000-0000562F0000}"/>
    <cellStyle name="Navadno 42 4" xfId="12128" xr:uid="{00000000-0005-0000-0000-0000572F0000}"/>
    <cellStyle name="Navadno 42 5" xfId="12129" xr:uid="{00000000-0005-0000-0000-0000582F0000}"/>
    <cellStyle name="Navadno 42 6" xfId="12130" xr:uid="{00000000-0005-0000-0000-0000592F0000}"/>
    <cellStyle name="Navadno 42 7" xfId="12131" xr:uid="{00000000-0005-0000-0000-00005A2F0000}"/>
    <cellStyle name="Navadno 42 8" xfId="12132" xr:uid="{00000000-0005-0000-0000-00005B2F0000}"/>
    <cellStyle name="Navadno 42 9" xfId="12133" xr:uid="{00000000-0005-0000-0000-00005C2F0000}"/>
    <cellStyle name="Navadno 43" xfId="12134" xr:uid="{00000000-0005-0000-0000-00005D2F0000}"/>
    <cellStyle name="Navadno 43 10" xfId="12135" xr:uid="{00000000-0005-0000-0000-00005E2F0000}"/>
    <cellStyle name="Navadno 43 11" xfId="12136" xr:uid="{00000000-0005-0000-0000-00005F2F0000}"/>
    <cellStyle name="Navadno 43 12" xfId="12137" xr:uid="{00000000-0005-0000-0000-0000602F0000}"/>
    <cellStyle name="Navadno 43 13" xfId="12138" xr:uid="{00000000-0005-0000-0000-0000612F0000}"/>
    <cellStyle name="Navadno 43 14" xfId="12139" xr:uid="{00000000-0005-0000-0000-0000622F0000}"/>
    <cellStyle name="Navadno 43 15" xfId="12140" xr:uid="{00000000-0005-0000-0000-0000632F0000}"/>
    <cellStyle name="Navadno 43 16" xfId="12141" xr:uid="{00000000-0005-0000-0000-0000642F0000}"/>
    <cellStyle name="Navadno 43 17" xfId="12142" xr:uid="{00000000-0005-0000-0000-0000652F0000}"/>
    <cellStyle name="Navadno 43 18" xfId="12143" xr:uid="{00000000-0005-0000-0000-0000662F0000}"/>
    <cellStyle name="Navadno 43 19" xfId="12144" xr:uid="{00000000-0005-0000-0000-0000672F0000}"/>
    <cellStyle name="Navadno 43 2" xfId="12145" xr:uid="{00000000-0005-0000-0000-0000682F0000}"/>
    <cellStyle name="Navadno 43 2 2" xfId="12146" xr:uid="{00000000-0005-0000-0000-0000692F0000}"/>
    <cellStyle name="Navadno 43 20" xfId="12147" xr:uid="{00000000-0005-0000-0000-00006A2F0000}"/>
    <cellStyle name="Navadno 43 21" xfId="12148" xr:uid="{00000000-0005-0000-0000-00006B2F0000}"/>
    <cellStyle name="Navadno 43 22" xfId="12149" xr:uid="{00000000-0005-0000-0000-00006C2F0000}"/>
    <cellStyle name="Navadno 43 23" xfId="12150" xr:uid="{00000000-0005-0000-0000-00006D2F0000}"/>
    <cellStyle name="Navadno 43 24" xfId="12151" xr:uid="{00000000-0005-0000-0000-00006E2F0000}"/>
    <cellStyle name="Navadno 43 3" xfId="12152" xr:uid="{00000000-0005-0000-0000-00006F2F0000}"/>
    <cellStyle name="Navadno 43 3 2" xfId="12153" xr:uid="{00000000-0005-0000-0000-0000702F0000}"/>
    <cellStyle name="Navadno 43 4" xfId="12154" xr:uid="{00000000-0005-0000-0000-0000712F0000}"/>
    <cellStyle name="Navadno 43 5" xfId="12155" xr:uid="{00000000-0005-0000-0000-0000722F0000}"/>
    <cellStyle name="Navadno 43 6" xfId="12156" xr:uid="{00000000-0005-0000-0000-0000732F0000}"/>
    <cellStyle name="Navadno 43 7" xfId="12157" xr:uid="{00000000-0005-0000-0000-0000742F0000}"/>
    <cellStyle name="Navadno 43 8" xfId="12158" xr:uid="{00000000-0005-0000-0000-0000752F0000}"/>
    <cellStyle name="Navadno 43 9" xfId="12159" xr:uid="{00000000-0005-0000-0000-0000762F0000}"/>
    <cellStyle name="Navadno 44" xfId="12160" xr:uid="{00000000-0005-0000-0000-0000772F0000}"/>
    <cellStyle name="Navadno 44 10" xfId="12161" xr:uid="{00000000-0005-0000-0000-0000782F0000}"/>
    <cellStyle name="Navadno 44 11" xfId="12162" xr:uid="{00000000-0005-0000-0000-0000792F0000}"/>
    <cellStyle name="Navadno 44 12" xfId="12163" xr:uid="{00000000-0005-0000-0000-00007A2F0000}"/>
    <cellStyle name="Navadno 44 13" xfId="12164" xr:uid="{00000000-0005-0000-0000-00007B2F0000}"/>
    <cellStyle name="Navadno 44 14" xfId="12165" xr:uid="{00000000-0005-0000-0000-00007C2F0000}"/>
    <cellStyle name="Navadno 44 15" xfId="12166" xr:uid="{00000000-0005-0000-0000-00007D2F0000}"/>
    <cellStyle name="Navadno 44 16" xfId="12167" xr:uid="{00000000-0005-0000-0000-00007E2F0000}"/>
    <cellStyle name="Navadno 44 17" xfId="12168" xr:uid="{00000000-0005-0000-0000-00007F2F0000}"/>
    <cellStyle name="Navadno 44 2" xfId="12169" xr:uid="{00000000-0005-0000-0000-0000802F0000}"/>
    <cellStyle name="Navadno 44 2 2" xfId="12170" xr:uid="{00000000-0005-0000-0000-0000812F0000}"/>
    <cellStyle name="Navadno 44 3" xfId="12171" xr:uid="{00000000-0005-0000-0000-0000822F0000}"/>
    <cellStyle name="Navadno 44 3 2" xfId="12172" xr:uid="{00000000-0005-0000-0000-0000832F0000}"/>
    <cellStyle name="Navadno 44 4" xfId="12173" xr:uid="{00000000-0005-0000-0000-0000842F0000}"/>
    <cellStyle name="Navadno 44 5" xfId="12174" xr:uid="{00000000-0005-0000-0000-0000852F0000}"/>
    <cellStyle name="Navadno 44 6" xfId="12175" xr:uid="{00000000-0005-0000-0000-0000862F0000}"/>
    <cellStyle name="Navadno 44 7" xfId="12176" xr:uid="{00000000-0005-0000-0000-0000872F0000}"/>
    <cellStyle name="Navadno 44 8" xfId="12177" xr:uid="{00000000-0005-0000-0000-0000882F0000}"/>
    <cellStyle name="Navadno 44 9" xfId="12178" xr:uid="{00000000-0005-0000-0000-0000892F0000}"/>
    <cellStyle name="Navadno 45" xfId="12179" xr:uid="{00000000-0005-0000-0000-00008A2F0000}"/>
    <cellStyle name="Navadno 45 2" xfId="12180" xr:uid="{00000000-0005-0000-0000-00008B2F0000}"/>
    <cellStyle name="Navadno 45 2 2" xfId="12181" xr:uid="{00000000-0005-0000-0000-00008C2F0000}"/>
    <cellStyle name="Navadno 45 2 3" xfId="12182" xr:uid="{00000000-0005-0000-0000-00008D2F0000}"/>
    <cellStyle name="Navadno 45 3" xfId="12183" xr:uid="{00000000-0005-0000-0000-00008E2F0000}"/>
    <cellStyle name="Navadno 45 4" xfId="12184" xr:uid="{00000000-0005-0000-0000-00008F2F0000}"/>
    <cellStyle name="Navadno 46" xfId="12185" xr:uid="{00000000-0005-0000-0000-0000902F0000}"/>
    <cellStyle name="Navadno 46 2" xfId="12186" xr:uid="{00000000-0005-0000-0000-0000912F0000}"/>
    <cellStyle name="Navadno 46 2 2" xfId="12187" xr:uid="{00000000-0005-0000-0000-0000922F0000}"/>
    <cellStyle name="Navadno 46 2 3" xfId="12188" xr:uid="{00000000-0005-0000-0000-0000932F0000}"/>
    <cellStyle name="Navadno 46 3" xfId="12189" xr:uid="{00000000-0005-0000-0000-0000942F0000}"/>
    <cellStyle name="Navadno 46 4" xfId="12190" xr:uid="{00000000-0005-0000-0000-0000952F0000}"/>
    <cellStyle name="Navadno 47" xfId="12191" xr:uid="{00000000-0005-0000-0000-0000962F0000}"/>
    <cellStyle name="Navadno 47 10" xfId="12192" xr:uid="{00000000-0005-0000-0000-0000972F0000}"/>
    <cellStyle name="Navadno 47 2" xfId="12193" xr:uid="{00000000-0005-0000-0000-0000982F0000}"/>
    <cellStyle name="Navadno 47 2 2" xfId="12194" xr:uid="{00000000-0005-0000-0000-0000992F0000}"/>
    <cellStyle name="Navadno 47 3" xfId="12195" xr:uid="{00000000-0005-0000-0000-00009A2F0000}"/>
    <cellStyle name="Navadno 48" xfId="12196" xr:uid="{00000000-0005-0000-0000-00009B2F0000}"/>
    <cellStyle name="Navadno 48 10" xfId="12197" xr:uid="{00000000-0005-0000-0000-00009C2F0000}"/>
    <cellStyle name="Navadno 48 10 10" xfId="12198" xr:uid="{00000000-0005-0000-0000-00009D2F0000}"/>
    <cellStyle name="Navadno 48 11" xfId="12199" xr:uid="{00000000-0005-0000-0000-00009E2F0000}"/>
    <cellStyle name="Navadno 48 12" xfId="12200" xr:uid="{00000000-0005-0000-0000-00009F2F0000}"/>
    <cellStyle name="Navadno 48 13" xfId="12201" xr:uid="{00000000-0005-0000-0000-0000A02F0000}"/>
    <cellStyle name="Navadno 48 14" xfId="12202" xr:uid="{00000000-0005-0000-0000-0000A12F0000}"/>
    <cellStyle name="Navadno 48 15" xfId="12203" xr:uid="{00000000-0005-0000-0000-0000A22F0000}"/>
    <cellStyle name="Navadno 48 16" xfId="12204" xr:uid="{00000000-0005-0000-0000-0000A32F0000}"/>
    <cellStyle name="Navadno 48 17" xfId="12205" xr:uid="{00000000-0005-0000-0000-0000A42F0000}"/>
    <cellStyle name="Navadno 48 18" xfId="12206" xr:uid="{00000000-0005-0000-0000-0000A52F0000}"/>
    <cellStyle name="Navadno 48 2" xfId="12207" xr:uid="{00000000-0005-0000-0000-0000A62F0000}"/>
    <cellStyle name="Navadno 48 2 2" xfId="12208" xr:uid="{00000000-0005-0000-0000-0000A72F0000}"/>
    <cellStyle name="Navadno 48 3" xfId="12209" xr:uid="{00000000-0005-0000-0000-0000A82F0000}"/>
    <cellStyle name="Navadno 48 3 2" xfId="12210" xr:uid="{00000000-0005-0000-0000-0000A92F0000}"/>
    <cellStyle name="Navadno 48 4" xfId="12211" xr:uid="{00000000-0005-0000-0000-0000AA2F0000}"/>
    <cellStyle name="Navadno 48 5" xfId="12212" xr:uid="{00000000-0005-0000-0000-0000AB2F0000}"/>
    <cellStyle name="Navadno 48 6" xfId="12213" xr:uid="{00000000-0005-0000-0000-0000AC2F0000}"/>
    <cellStyle name="Navadno 48 7" xfId="12214" xr:uid="{00000000-0005-0000-0000-0000AD2F0000}"/>
    <cellStyle name="Navadno 48 8" xfId="12215" xr:uid="{00000000-0005-0000-0000-0000AE2F0000}"/>
    <cellStyle name="Navadno 48 9" xfId="12216" xr:uid="{00000000-0005-0000-0000-0000AF2F0000}"/>
    <cellStyle name="Navadno 49" xfId="12217" xr:uid="{00000000-0005-0000-0000-0000B02F0000}"/>
    <cellStyle name="Navadno 49 2" xfId="12218" xr:uid="{00000000-0005-0000-0000-0000B12F0000}"/>
    <cellStyle name="Navadno 49 2 2" xfId="12219" xr:uid="{00000000-0005-0000-0000-0000B22F0000}"/>
    <cellStyle name="Navadno 49 3" xfId="12220" xr:uid="{00000000-0005-0000-0000-0000B32F0000}"/>
    <cellStyle name="Navadno 5" xfId="12221" xr:uid="{00000000-0005-0000-0000-0000B42F0000}"/>
    <cellStyle name="Navadno 5 10" xfId="12222" xr:uid="{00000000-0005-0000-0000-0000B52F0000}"/>
    <cellStyle name="Navadno 5 10 2" xfId="12223" xr:uid="{00000000-0005-0000-0000-0000B62F0000}"/>
    <cellStyle name="Navadno 5 11" xfId="12224" xr:uid="{00000000-0005-0000-0000-0000B72F0000}"/>
    <cellStyle name="Navadno 5 11 2" xfId="12225" xr:uid="{00000000-0005-0000-0000-0000B82F0000}"/>
    <cellStyle name="Navadno 5 12" xfId="12226" xr:uid="{00000000-0005-0000-0000-0000B92F0000}"/>
    <cellStyle name="Navadno 5 12 2" xfId="12227" xr:uid="{00000000-0005-0000-0000-0000BA2F0000}"/>
    <cellStyle name="Navadno 5 13" xfId="12228" xr:uid="{00000000-0005-0000-0000-0000BB2F0000}"/>
    <cellStyle name="Navadno 5 13 2" xfId="12229" xr:uid="{00000000-0005-0000-0000-0000BC2F0000}"/>
    <cellStyle name="Navadno 5 14" xfId="12230" xr:uid="{00000000-0005-0000-0000-0000BD2F0000}"/>
    <cellStyle name="Navadno 5 14 2" xfId="12231" xr:uid="{00000000-0005-0000-0000-0000BE2F0000}"/>
    <cellStyle name="Navadno 5 15" xfId="12232" xr:uid="{00000000-0005-0000-0000-0000BF2F0000}"/>
    <cellStyle name="Navadno 5 15 2" xfId="12233" xr:uid="{00000000-0005-0000-0000-0000C02F0000}"/>
    <cellStyle name="Navadno 5 16" xfId="12234" xr:uid="{00000000-0005-0000-0000-0000C12F0000}"/>
    <cellStyle name="Navadno 5 16 2" xfId="12235" xr:uid="{00000000-0005-0000-0000-0000C22F0000}"/>
    <cellStyle name="Navadno 5 17" xfId="12236" xr:uid="{00000000-0005-0000-0000-0000C32F0000}"/>
    <cellStyle name="Navadno 5 17 2" xfId="12237" xr:uid="{00000000-0005-0000-0000-0000C42F0000}"/>
    <cellStyle name="Navadno 5 18" xfId="12238" xr:uid="{00000000-0005-0000-0000-0000C52F0000}"/>
    <cellStyle name="Navadno 5 18 2" xfId="12239" xr:uid="{00000000-0005-0000-0000-0000C62F0000}"/>
    <cellStyle name="Navadno 5 19" xfId="12240" xr:uid="{00000000-0005-0000-0000-0000C72F0000}"/>
    <cellStyle name="Navadno 5 19 2" xfId="12241" xr:uid="{00000000-0005-0000-0000-0000C82F0000}"/>
    <cellStyle name="Navadno 5 2" xfId="12242" xr:uid="{00000000-0005-0000-0000-0000C92F0000}"/>
    <cellStyle name="Navadno 5 2 10" xfId="12243" xr:uid="{00000000-0005-0000-0000-0000CA2F0000}"/>
    <cellStyle name="Navadno 5 2 11" xfId="12244" xr:uid="{00000000-0005-0000-0000-0000CB2F0000}"/>
    <cellStyle name="Navadno 5 2 12" xfId="12245" xr:uid="{00000000-0005-0000-0000-0000CC2F0000}"/>
    <cellStyle name="Navadno 5 2 13" xfId="12246" xr:uid="{00000000-0005-0000-0000-0000CD2F0000}"/>
    <cellStyle name="Navadno 5 2 14" xfId="12247" xr:uid="{00000000-0005-0000-0000-0000CE2F0000}"/>
    <cellStyle name="Navadno 5 2 15" xfId="12248" xr:uid="{00000000-0005-0000-0000-0000CF2F0000}"/>
    <cellStyle name="Navadno 5 2 16" xfId="12249" xr:uid="{00000000-0005-0000-0000-0000D02F0000}"/>
    <cellStyle name="Navadno 5 2 17" xfId="12250" xr:uid="{00000000-0005-0000-0000-0000D12F0000}"/>
    <cellStyle name="Navadno 5 2 18" xfId="12251" xr:uid="{00000000-0005-0000-0000-0000D22F0000}"/>
    <cellStyle name="Navadno 5 2 19" xfId="12252" xr:uid="{00000000-0005-0000-0000-0000D32F0000}"/>
    <cellStyle name="Navadno 5 2 2" xfId="12253" xr:uid="{00000000-0005-0000-0000-0000D42F0000}"/>
    <cellStyle name="Navadno 5 2 2 2" xfId="12254" xr:uid="{00000000-0005-0000-0000-0000D52F0000}"/>
    <cellStyle name="Navadno 5 2 20" xfId="12255" xr:uid="{00000000-0005-0000-0000-0000D62F0000}"/>
    <cellStyle name="Navadno 5 2 21" xfId="12256" xr:uid="{00000000-0005-0000-0000-0000D72F0000}"/>
    <cellStyle name="Navadno 5 2 22" xfId="12257" xr:uid="{00000000-0005-0000-0000-0000D82F0000}"/>
    <cellStyle name="Navadno 5 2 23" xfId="12258" xr:uid="{00000000-0005-0000-0000-0000D92F0000}"/>
    <cellStyle name="Navadno 5 2 24" xfId="12259" xr:uid="{00000000-0005-0000-0000-0000DA2F0000}"/>
    <cellStyle name="Navadno 5 2 3" xfId="12260" xr:uid="{00000000-0005-0000-0000-0000DB2F0000}"/>
    <cellStyle name="Navadno 5 2 3 2" xfId="12261" xr:uid="{00000000-0005-0000-0000-0000DC2F0000}"/>
    <cellStyle name="Navadno 5 2 4" xfId="12262" xr:uid="{00000000-0005-0000-0000-0000DD2F0000}"/>
    <cellStyle name="Navadno 5 2 5" xfId="12263" xr:uid="{00000000-0005-0000-0000-0000DE2F0000}"/>
    <cellStyle name="Navadno 5 2 6" xfId="12264" xr:uid="{00000000-0005-0000-0000-0000DF2F0000}"/>
    <cellStyle name="Navadno 5 2 7" xfId="12265" xr:uid="{00000000-0005-0000-0000-0000E02F0000}"/>
    <cellStyle name="Navadno 5 2 8" xfId="12266" xr:uid="{00000000-0005-0000-0000-0000E12F0000}"/>
    <cellStyle name="Navadno 5 2 9" xfId="12267" xr:uid="{00000000-0005-0000-0000-0000E22F0000}"/>
    <cellStyle name="Navadno 5 20" xfId="12268" xr:uid="{00000000-0005-0000-0000-0000E32F0000}"/>
    <cellStyle name="Navadno 5 20 2" xfId="12269" xr:uid="{00000000-0005-0000-0000-0000E42F0000}"/>
    <cellStyle name="Navadno 5 21" xfId="12270" xr:uid="{00000000-0005-0000-0000-0000E52F0000}"/>
    <cellStyle name="Navadno 5 21 2" xfId="12271" xr:uid="{00000000-0005-0000-0000-0000E62F0000}"/>
    <cellStyle name="Navadno 5 22" xfId="12272" xr:uid="{00000000-0005-0000-0000-0000E72F0000}"/>
    <cellStyle name="Navadno 5 22 2" xfId="12273" xr:uid="{00000000-0005-0000-0000-0000E82F0000}"/>
    <cellStyle name="Navadno 5 23" xfId="12274" xr:uid="{00000000-0005-0000-0000-0000E92F0000}"/>
    <cellStyle name="Navadno 5 23 2" xfId="12275" xr:uid="{00000000-0005-0000-0000-0000EA2F0000}"/>
    <cellStyle name="Navadno 5 24" xfId="12276" xr:uid="{00000000-0005-0000-0000-0000EB2F0000}"/>
    <cellStyle name="Navadno 5 24 2" xfId="12277" xr:uid="{00000000-0005-0000-0000-0000EC2F0000}"/>
    <cellStyle name="Navadno 5 25" xfId="12278" xr:uid="{00000000-0005-0000-0000-0000ED2F0000}"/>
    <cellStyle name="Navadno 5 25 2" xfId="12279" xr:uid="{00000000-0005-0000-0000-0000EE2F0000}"/>
    <cellStyle name="Navadno 5 26" xfId="12280" xr:uid="{00000000-0005-0000-0000-0000EF2F0000}"/>
    <cellStyle name="Navadno 5 26 2" xfId="12281" xr:uid="{00000000-0005-0000-0000-0000F02F0000}"/>
    <cellStyle name="Navadno 5 27" xfId="12282" xr:uid="{00000000-0005-0000-0000-0000F12F0000}"/>
    <cellStyle name="Navadno 5 27 2" xfId="12283" xr:uid="{00000000-0005-0000-0000-0000F22F0000}"/>
    <cellStyle name="Navadno 5 28" xfId="12284" xr:uid="{00000000-0005-0000-0000-0000F32F0000}"/>
    <cellStyle name="Navadno 5 28 2" xfId="12285" xr:uid="{00000000-0005-0000-0000-0000F42F0000}"/>
    <cellStyle name="Navadno 5 29" xfId="12286" xr:uid="{00000000-0005-0000-0000-0000F52F0000}"/>
    <cellStyle name="Navadno 5 29 2" xfId="12287" xr:uid="{00000000-0005-0000-0000-0000F62F0000}"/>
    <cellStyle name="Navadno 5 3" xfId="12288" xr:uid="{00000000-0005-0000-0000-0000F72F0000}"/>
    <cellStyle name="Navadno 5 3 2" xfId="12289" xr:uid="{00000000-0005-0000-0000-0000F82F0000}"/>
    <cellStyle name="Navadno 5 3 2 2" xfId="12290" xr:uid="{00000000-0005-0000-0000-0000F92F0000}"/>
    <cellStyle name="Navadno 5 3 3" xfId="12291" xr:uid="{00000000-0005-0000-0000-0000FA2F0000}"/>
    <cellStyle name="Navadno 5 3 4" xfId="12292" xr:uid="{00000000-0005-0000-0000-0000FB2F0000}"/>
    <cellStyle name="Navadno 5 3 5" xfId="12293" xr:uid="{00000000-0005-0000-0000-0000FC2F0000}"/>
    <cellStyle name="Navadno 5 3 6" xfId="12294" xr:uid="{00000000-0005-0000-0000-0000FD2F0000}"/>
    <cellStyle name="Navadno 5 3 7" xfId="12295" xr:uid="{00000000-0005-0000-0000-0000FE2F0000}"/>
    <cellStyle name="Navadno 5 3 8" xfId="12296" xr:uid="{00000000-0005-0000-0000-0000FF2F0000}"/>
    <cellStyle name="Navadno 5 30" xfId="12297" xr:uid="{00000000-0005-0000-0000-000000300000}"/>
    <cellStyle name="Navadno 5 30 2" xfId="12298" xr:uid="{00000000-0005-0000-0000-000001300000}"/>
    <cellStyle name="Navadno 5 31" xfId="12299" xr:uid="{00000000-0005-0000-0000-000002300000}"/>
    <cellStyle name="Navadno 5 31 2" xfId="12300" xr:uid="{00000000-0005-0000-0000-000003300000}"/>
    <cellStyle name="Navadno 5 32" xfId="12301" xr:uid="{00000000-0005-0000-0000-000004300000}"/>
    <cellStyle name="Navadno 5 32 2" xfId="12302" xr:uid="{00000000-0005-0000-0000-000005300000}"/>
    <cellStyle name="Navadno 5 33" xfId="12303" xr:uid="{00000000-0005-0000-0000-000006300000}"/>
    <cellStyle name="Navadno 5 33 2" xfId="12304" xr:uid="{00000000-0005-0000-0000-000007300000}"/>
    <cellStyle name="Navadno 5 34" xfId="12305" xr:uid="{00000000-0005-0000-0000-000008300000}"/>
    <cellStyle name="Navadno 5 34 2" xfId="12306" xr:uid="{00000000-0005-0000-0000-000009300000}"/>
    <cellStyle name="Navadno 5 35" xfId="12307" xr:uid="{00000000-0005-0000-0000-00000A300000}"/>
    <cellStyle name="Navadno 5 35 2" xfId="12308" xr:uid="{00000000-0005-0000-0000-00000B300000}"/>
    <cellStyle name="Navadno 5 36" xfId="12309" xr:uid="{00000000-0005-0000-0000-00000C300000}"/>
    <cellStyle name="Navadno 5 36 2" xfId="12310" xr:uid="{00000000-0005-0000-0000-00000D300000}"/>
    <cellStyle name="Navadno 5 37" xfId="12311" xr:uid="{00000000-0005-0000-0000-00000E300000}"/>
    <cellStyle name="Navadno 5 37 2" xfId="12312" xr:uid="{00000000-0005-0000-0000-00000F300000}"/>
    <cellStyle name="Navadno 5 38" xfId="12313" xr:uid="{00000000-0005-0000-0000-000010300000}"/>
    <cellStyle name="Navadno 5 38 2" xfId="12314" xr:uid="{00000000-0005-0000-0000-000011300000}"/>
    <cellStyle name="Navadno 5 39" xfId="12315" xr:uid="{00000000-0005-0000-0000-000012300000}"/>
    <cellStyle name="Navadno 5 39 2" xfId="12316" xr:uid="{00000000-0005-0000-0000-000013300000}"/>
    <cellStyle name="Navadno 5 4" xfId="12317" xr:uid="{00000000-0005-0000-0000-000014300000}"/>
    <cellStyle name="Navadno 5 4 2" xfId="12318" xr:uid="{00000000-0005-0000-0000-000015300000}"/>
    <cellStyle name="Navadno 5 4 2 2" xfId="12319" xr:uid="{00000000-0005-0000-0000-000016300000}"/>
    <cellStyle name="Navadno 5 4 3" xfId="12320" xr:uid="{00000000-0005-0000-0000-000017300000}"/>
    <cellStyle name="Navadno 5 4 4" xfId="12321" xr:uid="{00000000-0005-0000-0000-000018300000}"/>
    <cellStyle name="Navadno 5 4 5" xfId="12322" xr:uid="{00000000-0005-0000-0000-000019300000}"/>
    <cellStyle name="Navadno 5 4 6" xfId="12323" xr:uid="{00000000-0005-0000-0000-00001A300000}"/>
    <cellStyle name="Navadno 5 4 7" xfId="12324" xr:uid="{00000000-0005-0000-0000-00001B300000}"/>
    <cellStyle name="Navadno 5 40" xfId="12325" xr:uid="{00000000-0005-0000-0000-00001C300000}"/>
    <cellStyle name="Navadno 5 40 2" xfId="12326" xr:uid="{00000000-0005-0000-0000-00001D300000}"/>
    <cellStyle name="Navadno 5 41" xfId="12327" xr:uid="{00000000-0005-0000-0000-00001E300000}"/>
    <cellStyle name="Navadno 5 41 2" xfId="12328" xr:uid="{00000000-0005-0000-0000-00001F300000}"/>
    <cellStyle name="Navadno 5 42" xfId="12329" xr:uid="{00000000-0005-0000-0000-000020300000}"/>
    <cellStyle name="Navadno 5 42 2" xfId="12330" xr:uid="{00000000-0005-0000-0000-000021300000}"/>
    <cellStyle name="Navadno 5 43" xfId="12331" xr:uid="{00000000-0005-0000-0000-000022300000}"/>
    <cellStyle name="Navadno 5 43 2" xfId="12332" xr:uid="{00000000-0005-0000-0000-000023300000}"/>
    <cellStyle name="Navadno 5 44" xfId="12333" xr:uid="{00000000-0005-0000-0000-000024300000}"/>
    <cellStyle name="Navadno 5 44 2" xfId="12334" xr:uid="{00000000-0005-0000-0000-000025300000}"/>
    <cellStyle name="Navadno 5 45" xfId="12335" xr:uid="{00000000-0005-0000-0000-000026300000}"/>
    <cellStyle name="Navadno 5 46" xfId="12336" xr:uid="{00000000-0005-0000-0000-000027300000}"/>
    <cellStyle name="Navadno 5 5" xfId="12337" xr:uid="{00000000-0005-0000-0000-000028300000}"/>
    <cellStyle name="Navadno 5 5 2" xfId="12338" xr:uid="{00000000-0005-0000-0000-000029300000}"/>
    <cellStyle name="Navadno 5 5 2 2" xfId="12339" xr:uid="{00000000-0005-0000-0000-00002A300000}"/>
    <cellStyle name="Navadno 5 5 3" xfId="12340" xr:uid="{00000000-0005-0000-0000-00002B300000}"/>
    <cellStyle name="Navadno 5 5 4" xfId="12341" xr:uid="{00000000-0005-0000-0000-00002C300000}"/>
    <cellStyle name="Navadno 5 5 5" xfId="12342" xr:uid="{00000000-0005-0000-0000-00002D300000}"/>
    <cellStyle name="Navadno 5 5 6" xfId="12343" xr:uid="{00000000-0005-0000-0000-00002E300000}"/>
    <cellStyle name="Navadno 5 5 7" xfId="12344" xr:uid="{00000000-0005-0000-0000-00002F300000}"/>
    <cellStyle name="Navadno 5 6" xfId="12345" xr:uid="{00000000-0005-0000-0000-000030300000}"/>
    <cellStyle name="Navadno 5 6 2" xfId="12346" xr:uid="{00000000-0005-0000-0000-000031300000}"/>
    <cellStyle name="Navadno 5 6 3" xfId="12347" xr:uid="{00000000-0005-0000-0000-000032300000}"/>
    <cellStyle name="Navadno 5 6 4" xfId="12348" xr:uid="{00000000-0005-0000-0000-000033300000}"/>
    <cellStyle name="Navadno 5 6 5" xfId="12349" xr:uid="{00000000-0005-0000-0000-000034300000}"/>
    <cellStyle name="Navadno 5 6 6" xfId="12350" xr:uid="{00000000-0005-0000-0000-000035300000}"/>
    <cellStyle name="Navadno 5 6 7" xfId="12351" xr:uid="{00000000-0005-0000-0000-000036300000}"/>
    <cellStyle name="Navadno 5 7" xfId="12352" xr:uid="{00000000-0005-0000-0000-000037300000}"/>
    <cellStyle name="Navadno 5 7 2" xfId="12353" xr:uid="{00000000-0005-0000-0000-000038300000}"/>
    <cellStyle name="Navadno 5 7 3" xfId="12354" xr:uid="{00000000-0005-0000-0000-000039300000}"/>
    <cellStyle name="Navadno 5 8" xfId="12355" xr:uid="{00000000-0005-0000-0000-00003A300000}"/>
    <cellStyle name="Navadno 5 8 2" xfId="12356" xr:uid="{00000000-0005-0000-0000-00003B300000}"/>
    <cellStyle name="Navadno 5 8 3" xfId="12357" xr:uid="{00000000-0005-0000-0000-00003C300000}"/>
    <cellStyle name="Navadno 5 9" xfId="12358" xr:uid="{00000000-0005-0000-0000-00003D300000}"/>
    <cellStyle name="Navadno 5 9 2" xfId="12359" xr:uid="{00000000-0005-0000-0000-00003E300000}"/>
    <cellStyle name="Navadno 50" xfId="12360" xr:uid="{00000000-0005-0000-0000-00003F300000}"/>
    <cellStyle name="Navadno 50 2" xfId="12361" xr:uid="{00000000-0005-0000-0000-000040300000}"/>
    <cellStyle name="Navadno 50 2 2" xfId="12362" xr:uid="{00000000-0005-0000-0000-000041300000}"/>
    <cellStyle name="Navadno 50 23" xfId="12363" xr:uid="{00000000-0005-0000-0000-000042300000}"/>
    <cellStyle name="Navadno 50 3" xfId="12364" xr:uid="{00000000-0005-0000-0000-000043300000}"/>
    <cellStyle name="Navadno 51" xfId="12365" xr:uid="{00000000-0005-0000-0000-000044300000}"/>
    <cellStyle name="Navadno 51 2" xfId="12366" xr:uid="{00000000-0005-0000-0000-000045300000}"/>
    <cellStyle name="Navadno 51 2 2" xfId="12367" xr:uid="{00000000-0005-0000-0000-000046300000}"/>
    <cellStyle name="Navadno 51 3" xfId="12368" xr:uid="{00000000-0005-0000-0000-000047300000}"/>
    <cellStyle name="Navadno 51 4" xfId="12369" xr:uid="{00000000-0005-0000-0000-000048300000}"/>
    <cellStyle name="Navadno 52" xfId="12370" xr:uid="{00000000-0005-0000-0000-000049300000}"/>
    <cellStyle name="Navadno 52 2" xfId="12371" xr:uid="{00000000-0005-0000-0000-00004A300000}"/>
    <cellStyle name="Navadno 52 2 2" xfId="12372" xr:uid="{00000000-0005-0000-0000-00004B300000}"/>
    <cellStyle name="Navadno 52 23" xfId="12373" xr:uid="{00000000-0005-0000-0000-00004C300000}"/>
    <cellStyle name="Navadno 52 3" xfId="12374" xr:uid="{00000000-0005-0000-0000-00004D300000}"/>
    <cellStyle name="Navadno 53" xfId="12375" xr:uid="{00000000-0005-0000-0000-00004E300000}"/>
    <cellStyle name="Navadno 53 2" xfId="12376" xr:uid="{00000000-0005-0000-0000-00004F300000}"/>
    <cellStyle name="Navadno 53 2 2" xfId="12377" xr:uid="{00000000-0005-0000-0000-000050300000}"/>
    <cellStyle name="Navadno 53 3" xfId="12378" xr:uid="{00000000-0005-0000-0000-000051300000}"/>
    <cellStyle name="Navadno 54" xfId="12379" xr:uid="{00000000-0005-0000-0000-000052300000}"/>
    <cellStyle name="Navadno 54 2" xfId="12380" xr:uid="{00000000-0005-0000-0000-000053300000}"/>
    <cellStyle name="Navadno 54 2 2" xfId="12381" xr:uid="{00000000-0005-0000-0000-000054300000}"/>
    <cellStyle name="Navadno 54 3" xfId="12382" xr:uid="{00000000-0005-0000-0000-000055300000}"/>
    <cellStyle name="Navadno 55" xfId="12383" xr:uid="{00000000-0005-0000-0000-000056300000}"/>
    <cellStyle name="Navadno 55 2" xfId="12384" xr:uid="{00000000-0005-0000-0000-000057300000}"/>
    <cellStyle name="Navadno 55 2 2" xfId="12385" xr:uid="{00000000-0005-0000-0000-000058300000}"/>
    <cellStyle name="Navadno 55 3" xfId="12386" xr:uid="{00000000-0005-0000-0000-000059300000}"/>
    <cellStyle name="Navadno 56" xfId="12387" xr:uid="{00000000-0005-0000-0000-00005A300000}"/>
    <cellStyle name="Navadno 56 2" xfId="12388" xr:uid="{00000000-0005-0000-0000-00005B300000}"/>
    <cellStyle name="Navadno 56 2 2" xfId="12389" xr:uid="{00000000-0005-0000-0000-00005C300000}"/>
    <cellStyle name="Navadno 56 3" xfId="12390" xr:uid="{00000000-0005-0000-0000-00005D300000}"/>
    <cellStyle name="Navadno 57" xfId="12391" xr:uid="{00000000-0005-0000-0000-00005E300000}"/>
    <cellStyle name="Navadno 57 2" xfId="12392" xr:uid="{00000000-0005-0000-0000-00005F300000}"/>
    <cellStyle name="Navadno 57 2 2" xfId="12393" xr:uid="{00000000-0005-0000-0000-000060300000}"/>
    <cellStyle name="Navadno 57 3" xfId="12394" xr:uid="{00000000-0005-0000-0000-000061300000}"/>
    <cellStyle name="Navadno 57 3 2" xfId="12395" xr:uid="{00000000-0005-0000-0000-000062300000}"/>
    <cellStyle name="Navadno 57 4" xfId="12396" xr:uid="{00000000-0005-0000-0000-000063300000}"/>
    <cellStyle name="Navadno 57 5" xfId="12397" xr:uid="{00000000-0005-0000-0000-000064300000}"/>
    <cellStyle name="Navadno 57 6" xfId="12398" xr:uid="{00000000-0005-0000-0000-000065300000}"/>
    <cellStyle name="Navadno 57 7" xfId="12399" xr:uid="{00000000-0005-0000-0000-000066300000}"/>
    <cellStyle name="Navadno 58" xfId="12400" xr:uid="{00000000-0005-0000-0000-000067300000}"/>
    <cellStyle name="Navadno 58 10" xfId="12401" xr:uid="{00000000-0005-0000-0000-000068300000}"/>
    <cellStyle name="Navadno 58 2" xfId="12402" xr:uid="{00000000-0005-0000-0000-000069300000}"/>
    <cellStyle name="Navadno 58 2 2" xfId="12403" xr:uid="{00000000-0005-0000-0000-00006A300000}"/>
    <cellStyle name="Navadno 58 3" xfId="12404" xr:uid="{00000000-0005-0000-0000-00006B300000}"/>
    <cellStyle name="Navadno 58 3 2" xfId="12405" xr:uid="{00000000-0005-0000-0000-00006C300000}"/>
    <cellStyle name="Navadno 58 4" xfId="12406" xr:uid="{00000000-0005-0000-0000-00006D300000}"/>
    <cellStyle name="Navadno 58 5" xfId="12407" xr:uid="{00000000-0005-0000-0000-00006E300000}"/>
    <cellStyle name="Navadno 58 6" xfId="12408" xr:uid="{00000000-0005-0000-0000-00006F300000}"/>
    <cellStyle name="Navadno 58 7" xfId="12409" xr:uid="{00000000-0005-0000-0000-000070300000}"/>
    <cellStyle name="Navadno 58 8" xfId="12410" xr:uid="{00000000-0005-0000-0000-000071300000}"/>
    <cellStyle name="Navadno 58 9" xfId="12411" xr:uid="{00000000-0005-0000-0000-000072300000}"/>
    <cellStyle name="Navadno 59" xfId="12412" xr:uid="{00000000-0005-0000-0000-000073300000}"/>
    <cellStyle name="Navadno 59 10" xfId="12413" xr:uid="{00000000-0005-0000-0000-000074300000}"/>
    <cellStyle name="Navadno 59 11" xfId="12414" xr:uid="{00000000-0005-0000-0000-000075300000}"/>
    <cellStyle name="Navadno 59 2" xfId="12415" xr:uid="{00000000-0005-0000-0000-000076300000}"/>
    <cellStyle name="Navadno 59 2 2" xfId="12416" xr:uid="{00000000-0005-0000-0000-000077300000}"/>
    <cellStyle name="Navadno 59 21" xfId="12417" xr:uid="{00000000-0005-0000-0000-000078300000}"/>
    <cellStyle name="Navadno 59 3" xfId="12418" xr:uid="{00000000-0005-0000-0000-000079300000}"/>
    <cellStyle name="Navadno 59 3 2" xfId="12419" xr:uid="{00000000-0005-0000-0000-00007A300000}"/>
    <cellStyle name="Navadno 59 4" xfId="12420" xr:uid="{00000000-0005-0000-0000-00007B300000}"/>
    <cellStyle name="Navadno 59 5" xfId="12421" xr:uid="{00000000-0005-0000-0000-00007C300000}"/>
    <cellStyle name="Navadno 59 6" xfId="12422" xr:uid="{00000000-0005-0000-0000-00007D300000}"/>
    <cellStyle name="Navadno 59 7" xfId="12423" xr:uid="{00000000-0005-0000-0000-00007E300000}"/>
    <cellStyle name="Navadno 59 8" xfId="12424" xr:uid="{00000000-0005-0000-0000-00007F300000}"/>
    <cellStyle name="Navadno 59 9" xfId="12425" xr:uid="{00000000-0005-0000-0000-000080300000}"/>
    <cellStyle name="Navadno 6" xfId="12426" xr:uid="{00000000-0005-0000-0000-000081300000}"/>
    <cellStyle name="Navadno 6 10" xfId="12427" xr:uid="{00000000-0005-0000-0000-000082300000}"/>
    <cellStyle name="Navadno 6 11" xfId="12428" xr:uid="{00000000-0005-0000-0000-000083300000}"/>
    <cellStyle name="Navadno 6 116" xfId="12429" xr:uid="{00000000-0005-0000-0000-000084300000}"/>
    <cellStyle name="Navadno 6 12" xfId="12430" xr:uid="{00000000-0005-0000-0000-000085300000}"/>
    <cellStyle name="Navadno 6 13" xfId="12431" xr:uid="{00000000-0005-0000-0000-000086300000}"/>
    <cellStyle name="Navadno 6 14" xfId="12432" xr:uid="{00000000-0005-0000-0000-000087300000}"/>
    <cellStyle name="Navadno 6 15" xfId="12433" xr:uid="{00000000-0005-0000-0000-000088300000}"/>
    <cellStyle name="Navadno 6 16" xfId="12434" xr:uid="{00000000-0005-0000-0000-000089300000}"/>
    <cellStyle name="Navadno 6 17" xfId="12435" xr:uid="{00000000-0005-0000-0000-00008A300000}"/>
    <cellStyle name="Navadno 6 18" xfId="12436" xr:uid="{00000000-0005-0000-0000-00008B300000}"/>
    <cellStyle name="Navadno 6 19" xfId="12437" xr:uid="{00000000-0005-0000-0000-00008C300000}"/>
    <cellStyle name="Navadno 6 2" xfId="12438" xr:uid="{00000000-0005-0000-0000-00008D300000}"/>
    <cellStyle name="Navadno 6 2 10" xfId="12439" xr:uid="{00000000-0005-0000-0000-00008E300000}"/>
    <cellStyle name="Navadno 6 2 11" xfId="12440" xr:uid="{00000000-0005-0000-0000-00008F300000}"/>
    <cellStyle name="Navadno 6 2 12" xfId="12441" xr:uid="{00000000-0005-0000-0000-000090300000}"/>
    <cellStyle name="Navadno 6 2 13" xfId="12442" xr:uid="{00000000-0005-0000-0000-000091300000}"/>
    <cellStyle name="Navadno 6 2 14" xfId="12443" xr:uid="{00000000-0005-0000-0000-000092300000}"/>
    <cellStyle name="Navadno 6 2 15" xfId="12444" xr:uid="{00000000-0005-0000-0000-000093300000}"/>
    <cellStyle name="Navadno 6 2 16" xfId="12445" xr:uid="{00000000-0005-0000-0000-000094300000}"/>
    <cellStyle name="Navadno 6 2 17" xfId="12446" xr:uid="{00000000-0005-0000-0000-000095300000}"/>
    <cellStyle name="Navadno 6 2 18" xfId="12447" xr:uid="{00000000-0005-0000-0000-000096300000}"/>
    <cellStyle name="Navadno 6 2 19" xfId="12448" xr:uid="{00000000-0005-0000-0000-000097300000}"/>
    <cellStyle name="Navadno 6 2 2" xfId="12449" xr:uid="{00000000-0005-0000-0000-000098300000}"/>
    <cellStyle name="Navadno 6 2 2 2" xfId="12450" xr:uid="{00000000-0005-0000-0000-000099300000}"/>
    <cellStyle name="Navadno 6 2 2 3" xfId="12451" xr:uid="{00000000-0005-0000-0000-00009A300000}"/>
    <cellStyle name="Navadno 6 2 20" xfId="12452" xr:uid="{00000000-0005-0000-0000-00009B300000}"/>
    <cellStyle name="Navadno 6 2 21" xfId="12453" xr:uid="{00000000-0005-0000-0000-00009C300000}"/>
    <cellStyle name="Navadno 6 2 22" xfId="12454" xr:uid="{00000000-0005-0000-0000-00009D300000}"/>
    <cellStyle name="Navadno 6 2 23" xfId="12455" xr:uid="{00000000-0005-0000-0000-00009E300000}"/>
    <cellStyle name="Navadno 6 2 24" xfId="12456" xr:uid="{00000000-0005-0000-0000-00009F300000}"/>
    <cellStyle name="Navadno 6 2 3" xfId="12457" xr:uid="{00000000-0005-0000-0000-0000A0300000}"/>
    <cellStyle name="Navadno 6 2 3 2" xfId="12458" xr:uid="{00000000-0005-0000-0000-0000A1300000}"/>
    <cellStyle name="Navadno 6 2 4" xfId="12459" xr:uid="{00000000-0005-0000-0000-0000A2300000}"/>
    <cellStyle name="Navadno 6 2 5" xfId="12460" xr:uid="{00000000-0005-0000-0000-0000A3300000}"/>
    <cellStyle name="Navadno 6 2 6" xfId="12461" xr:uid="{00000000-0005-0000-0000-0000A4300000}"/>
    <cellStyle name="Navadno 6 2 7" xfId="12462" xr:uid="{00000000-0005-0000-0000-0000A5300000}"/>
    <cellStyle name="Navadno 6 2 7 2" xfId="12463" xr:uid="{00000000-0005-0000-0000-0000A6300000}"/>
    <cellStyle name="Navadno 6 2 8" xfId="12464" xr:uid="{00000000-0005-0000-0000-0000A7300000}"/>
    <cellStyle name="Navadno 6 2 9" xfId="12465" xr:uid="{00000000-0005-0000-0000-0000A8300000}"/>
    <cellStyle name="Navadno 6 20" xfId="12466" xr:uid="{00000000-0005-0000-0000-0000A9300000}"/>
    <cellStyle name="Navadno 6 21" xfId="12467" xr:uid="{00000000-0005-0000-0000-0000AA300000}"/>
    <cellStyle name="Navadno 6 22" xfId="12468" xr:uid="{00000000-0005-0000-0000-0000AB300000}"/>
    <cellStyle name="Navadno 6 23" xfId="12469" xr:uid="{00000000-0005-0000-0000-0000AC300000}"/>
    <cellStyle name="Navadno 6 24" xfId="12470" xr:uid="{00000000-0005-0000-0000-0000AD300000}"/>
    <cellStyle name="Navadno 6 3" xfId="12471" xr:uid="{00000000-0005-0000-0000-0000AE300000}"/>
    <cellStyle name="Navadno 6 3 2" xfId="12472" xr:uid="{00000000-0005-0000-0000-0000AF300000}"/>
    <cellStyle name="Navadno 6 3 2 2" xfId="12473" xr:uid="{00000000-0005-0000-0000-0000B0300000}"/>
    <cellStyle name="Navadno 6 3 3" xfId="12474" xr:uid="{00000000-0005-0000-0000-0000B1300000}"/>
    <cellStyle name="Navadno 6 3 4" xfId="12475" xr:uid="{00000000-0005-0000-0000-0000B2300000}"/>
    <cellStyle name="Navadno 6 3 5" xfId="12476" xr:uid="{00000000-0005-0000-0000-0000B3300000}"/>
    <cellStyle name="Navadno 6 3 6" xfId="12477" xr:uid="{00000000-0005-0000-0000-0000B4300000}"/>
    <cellStyle name="Navadno 6 3 7" xfId="12478" xr:uid="{00000000-0005-0000-0000-0000B5300000}"/>
    <cellStyle name="Navadno 6 3 8" xfId="12479" xr:uid="{00000000-0005-0000-0000-0000B6300000}"/>
    <cellStyle name="Navadno 6 3 9" xfId="12480" xr:uid="{00000000-0005-0000-0000-0000B7300000}"/>
    <cellStyle name="Navadno 6 4" xfId="12481" xr:uid="{00000000-0005-0000-0000-0000B8300000}"/>
    <cellStyle name="Navadno 6 4 2" xfId="12482" xr:uid="{00000000-0005-0000-0000-0000B9300000}"/>
    <cellStyle name="Navadno 6 4 3" xfId="12483" xr:uid="{00000000-0005-0000-0000-0000BA300000}"/>
    <cellStyle name="Navadno 6 4 4" xfId="12484" xr:uid="{00000000-0005-0000-0000-0000BB300000}"/>
    <cellStyle name="Navadno 6 4 5" xfId="12485" xr:uid="{00000000-0005-0000-0000-0000BC300000}"/>
    <cellStyle name="Navadno 6 4 6" xfId="12486" xr:uid="{00000000-0005-0000-0000-0000BD300000}"/>
    <cellStyle name="Navadno 6 4 7" xfId="12487" xr:uid="{00000000-0005-0000-0000-0000BE300000}"/>
    <cellStyle name="Navadno 6 5" xfId="12488" xr:uid="{00000000-0005-0000-0000-0000BF300000}"/>
    <cellStyle name="Navadno 6 5 2" xfId="12489" xr:uid="{00000000-0005-0000-0000-0000C0300000}"/>
    <cellStyle name="Navadno 6 5 3" xfId="12490" xr:uid="{00000000-0005-0000-0000-0000C1300000}"/>
    <cellStyle name="Navadno 6 5 4" xfId="12491" xr:uid="{00000000-0005-0000-0000-0000C2300000}"/>
    <cellStyle name="Navadno 6 5 5" xfId="12492" xr:uid="{00000000-0005-0000-0000-0000C3300000}"/>
    <cellStyle name="Navadno 6 5 6" xfId="12493" xr:uid="{00000000-0005-0000-0000-0000C4300000}"/>
    <cellStyle name="Navadno 6 6" xfId="12494" xr:uid="{00000000-0005-0000-0000-0000C5300000}"/>
    <cellStyle name="Navadno 6 6 2" xfId="12495" xr:uid="{00000000-0005-0000-0000-0000C6300000}"/>
    <cellStyle name="Navadno 6 6 3" xfId="12496" xr:uid="{00000000-0005-0000-0000-0000C7300000}"/>
    <cellStyle name="Navadno 6 6 4" xfId="12497" xr:uid="{00000000-0005-0000-0000-0000C8300000}"/>
    <cellStyle name="Navadno 6 6 5" xfId="12498" xr:uid="{00000000-0005-0000-0000-0000C9300000}"/>
    <cellStyle name="Navadno 6 6 6" xfId="12499" xr:uid="{00000000-0005-0000-0000-0000CA300000}"/>
    <cellStyle name="Navadno 6 7" xfId="12500" xr:uid="{00000000-0005-0000-0000-0000CB300000}"/>
    <cellStyle name="Navadno 6 8" xfId="12501" xr:uid="{00000000-0005-0000-0000-0000CC300000}"/>
    <cellStyle name="Navadno 6 8 2" xfId="12502" xr:uid="{00000000-0005-0000-0000-0000CD300000}"/>
    <cellStyle name="Navadno 6 9" xfId="12503" xr:uid="{00000000-0005-0000-0000-0000CE300000}"/>
    <cellStyle name="Navadno 60" xfId="12504" xr:uid="{00000000-0005-0000-0000-0000CF300000}"/>
    <cellStyle name="Navadno 60 18" xfId="12505" xr:uid="{00000000-0005-0000-0000-0000D0300000}"/>
    <cellStyle name="Navadno 60 2" xfId="12506" xr:uid="{00000000-0005-0000-0000-0000D1300000}"/>
    <cellStyle name="Navadno 60 2 2" xfId="12507" xr:uid="{00000000-0005-0000-0000-0000D2300000}"/>
    <cellStyle name="Navadno 60 3" xfId="12508" xr:uid="{00000000-0005-0000-0000-0000D3300000}"/>
    <cellStyle name="Navadno 60 3 2" xfId="12509" xr:uid="{00000000-0005-0000-0000-0000D4300000}"/>
    <cellStyle name="Navadno 60 4" xfId="12510" xr:uid="{00000000-0005-0000-0000-0000D5300000}"/>
    <cellStyle name="Navadno 60 5" xfId="12511" xr:uid="{00000000-0005-0000-0000-0000D6300000}"/>
    <cellStyle name="Navadno 60 6" xfId="12512" xr:uid="{00000000-0005-0000-0000-0000D7300000}"/>
    <cellStyle name="Navadno 60 7" xfId="12513" xr:uid="{00000000-0005-0000-0000-0000D8300000}"/>
    <cellStyle name="Navadno 61" xfId="12514" xr:uid="{00000000-0005-0000-0000-0000D9300000}"/>
    <cellStyle name="Navadno 61 2" xfId="12515" xr:uid="{00000000-0005-0000-0000-0000DA300000}"/>
    <cellStyle name="Navadno 61 2 2" xfId="12516" xr:uid="{00000000-0005-0000-0000-0000DB300000}"/>
    <cellStyle name="Navadno 61 2 3" xfId="12517" xr:uid="{00000000-0005-0000-0000-0000DC300000}"/>
    <cellStyle name="Navadno 61 3" xfId="12518" xr:uid="{00000000-0005-0000-0000-0000DD300000}"/>
    <cellStyle name="Navadno 61 3 2" xfId="12519" xr:uid="{00000000-0005-0000-0000-0000DE300000}"/>
    <cellStyle name="Navadno 61 4" xfId="12520" xr:uid="{00000000-0005-0000-0000-0000DF300000}"/>
    <cellStyle name="Navadno 61 5" xfId="12521" xr:uid="{00000000-0005-0000-0000-0000E0300000}"/>
    <cellStyle name="Navadno 61 6" xfId="12522" xr:uid="{00000000-0005-0000-0000-0000E1300000}"/>
    <cellStyle name="Navadno 61 7" xfId="12523" xr:uid="{00000000-0005-0000-0000-0000E2300000}"/>
    <cellStyle name="Navadno 62" xfId="12524" xr:uid="{00000000-0005-0000-0000-0000E3300000}"/>
    <cellStyle name="Navadno 62 2" xfId="12525" xr:uid="{00000000-0005-0000-0000-0000E4300000}"/>
    <cellStyle name="Navadno 62 2 2" xfId="12526" xr:uid="{00000000-0005-0000-0000-0000E5300000}"/>
    <cellStyle name="Navadno 62 3" xfId="12527" xr:uid="{00000000-0005-0000-0000-0000E6300000}"/>
    <cellStyle name="Navadno 63" xfId="12528" xr:uid="{00000000-0005-0000-0000-0000E7300000}"/>
    <cellStyle name="Navadno 63 2" xfId="12529" xr:uid="{00000000-0005-0000-0000-0000E8300000}"/>
    <cellStyle name="Navadno 63 2 2" xfId="12530" xr:uid="{00000000-0005-0000-0000-0000E9300000}"/>
    <cellStyle name="Navadno 63 3" xfId="12531" xr:uid="{00000000-0005-0000-0000-0000EA300000}"/>
    <cellStyle name="Navadno 64" xfId="12532" xr:uid="{00000000-0005-0000-0000-0000EB300000}"/>
    <cellStyle name="Navadno 64 2" xfId="12533" xr:uid="{00000000-0005-0000-0000-0000EC300000}"/>
    <cellStyle name="Navadno 64 2 2" xfId="12534" xr:uid="{00000000-0005-0000-0000-0000ED300000}"/>
    <cellStyle name="Navadno 64 3" xfId="12535" xr:uid="{00000000-0005-0000-0000-0000EE300000}"/>
    <cellStyle name="Navadno 65" xfId="12536" xr:uid="{00000000-0005-0000-0000-0000EF300000}"/>
    <cellStyle name="Navadno 65 12" xfId="12537" xr:uid="{00000000-0005-0000-0000-0000F0300000}"/>
    <cellStyle name="Navadno 65 2" xfId="12538" xr:uid="{00000000-0005-0000-0000-0000F1300000}"/>
    <cellStyle name="Navadno 65 2 2" xfId="12539" xr:uid="{00000000-0005-0000-0000-0000F2300000}"/>
    <cellStyle name="Navadno 65 3" xfId="12540" xr:uid="{00000000-0005-0000-0000-0000F3300000}"/>
    <cellStyle name="Navadno 65 3 2" xfId="12541" xr:uid="{00000000-0005-0000-0000-0000F4300000}"/>
    <cellStyle name="Navadno 65 4" xfId="12542" xr:uid="{00000000-0005-0000-0000-0000F5300000}"/>
    <cellStyle name="Navadno 65 5" xfId="12543" xr:uid="{00000000-0005-0000-0000-0000F6300000}"/>
    <cellStyle name="Navadno 65 6" xfId="12544" xr:uid="{00000000-0005-0000-0000-0000F7300000}"/>
    <cellStyle name="Navadno 65 7" xfId="12545" xr:uid="{00000000-0005-0000-0000-0000F8300000}"/>
    <cellStyle name="Navadno 66" xfId="12546" xr:uid="{00000000-0005-0000-0000-0000F9300000}"/>
    <cellStyle name="Navadno 66 2" xfId="12547" xr:uid="{00000000-0005-0000-0000-0000FA300000}"/>
    <cellStyle name="Navadno 66 2 2" xfId="12548" xr:uid="{00000000-0005-0000-0000-0000FB300000}"/>
    <cellStyle name="Navadno 66 3" xfId="12549" xr:uid="{00000000-0005-0000-0000-0000FC300000}"/>
    <cellStyle name="Navadno 67" xfId="12550" xr:uid="{00000000-0005-0000-0000-0000FD300000}"/>
    <cellStyle name="Navadno 67 2" xfId="12551" xr:uid="{00000000-0005-0000-0000-0000FE300000}"/>
    <cellStyle name="Navadno 67 2 2" xfId="12552" xr:uid="{00000000-0005-0000-0000-0000FF300000}"/>
    <cellStyle name="Navadno 67 3" xfId="12553" xr:uid="{00000000-0005-0000-0000-000000310000}"/>
    <cellStyle name="Navadno 68" xfId="12554" xr:uid="{00000000-0005-0000-0000-000001310000}"/>
    <cellStyle name="Navadno 68 2" xfId="12555" xr:uid="{00000000-0005-0000-0000-000002310000}"/>
    <cellStyle name="Navadno 68 2 2" xfId="12556" xr:uid="{00000000-0005-0000-0000-000003310000}"/>
    <cellStyle name="Navadno 68 3" xfId="12557" xr:uid="{00000000-0005-0000-0000-000004310000}"/>
    <cellStyle name="Navadno 69" xfId="12558" xr:uid="{00000000-0005-0000-0000-000005310000}"/>
    <cellStyle name="Navadno 69 2" xfId="12559" xr:uid="{00000000-0005-0000-0000-000006310000}"/>
    <cellStyle name="Navadno 69 2 2" xfId="12560" xr:uid="{00000000-0005-0000-0000-000007310000}"/>
    <cellStyle name="Navadno 69 3" xfId="12561" xr:uid="{00000000-0005-0000-0000-000008310000}"/>
    <cellStyle name="Navadno 7" xfId="12562" xr:uid="{00000000-0005-0000-0000-000009310000}"/>
    <cellStyle name="Navadno 7 10" xfId="12563" xr:uid="{00000000-0005-0000-0000-00000A310000}"/>
    <cellStyle name="Navadno 7 10 2" xfId="12564" xr:uid="{00000000-0005-0000-0000-00000B310000}"/>
    <cellStyle name="Navadno 7 11" xfId="12565" xr:uid="{00000000-0005-0000-0000-00000C310000}"/>
    <cellStyle name="Navadno 7 11 2" xfId="12566" xr:uid="{00000000-0005-0000-0000-00000D310000}"/>
    <cellStyle name="Navadno 7 12" xfId="12567" xr:uid="{00000000-0005-0000-0000-00000E310000}"/>
    <cellStyle name="Navadno 7 12 2" xfId="12568" xr:uid="{00000000-0005-0000-0000-00000F310000}"/>
    <cellStyle name="Navadno 7 13" xfId="12569" xr:uid="{00000000-0005-0000-0000-000010310000}"/>
    <cellStyle name="Navadno 7 13 2" xfId="12570" xr:uid="{00000000-0005-0000-0000-000011310000}"/>
    <cellStyle name="Navadno 7 14" xfId="12571" xr:uid="{00000000-0005-0000-0000-000012310000}"/>
    <cellStyle name="Navadno 7 14 2" xfId="12572" xr:uid="{00000000-0005-0000-0000-000013310000}"/>
    <cellStyle name="Navadno 7 15" xfId="12573" xr:uid="{00000000-0005-0000-0000-000014310000}"/>
    <cellStyle name="Navadno 7 15 2" xfId="12574" xr:uid="{00000000-0005-0000-0000-000015310000}"/>
    <cellStyle name="Navadno 7 16" xfId="12575" xr:uid="{00000000-0005-0000-0000-000016310000}"/>
    <cellStyle name="Navadno 7 16 2" xfId="12576" xr:uid="{00000000-0005-0000-0000-000017310000}"/>
    <cellStyle name="Navadno 7 17" xfId="12577" xr:uid="{00000000-0005-0000-0000-000018310000}"/>
    <cellStyle name="Navadno 7 17 2" xfId="12578" xr:uid="{00000000-0005-0000-0000-000019310000}"/>
    <cellStyle name="Navadno 7 18" xfId="12579" xr:uid="{00000000-0005-0000-0000-00001A310000}"/>
    <cellStyle name="Navadno 7 18 2" xfId="12580" xr:uid="{00000000-0005-0000-0000-00001B310000}"/>
    <cellStyle name="Navadno 7 19" xfId="12581" xr:uid="{00000000-0005-0000-0000-00001C310000}"/>
    <cellStyle name="Navadno 7 19 2" xfId="12582" xr:uid="{00000000-0005-0000-0000-00001D310000}"/>
    <cellStyle name="Navadno 7 2" xfId="12583" xr:uid="{00000000-0005-0000-0000-00001E310000}"/>
    <cellStyle name="Navadno 7 2 10" xfId="12584" xr:uid="{00000000-0005-0000-0000-00001F310000}"/>
    <cellStyle name="Navadno 7 2 11" xfId="12585" xr:uid="{00000000-0005-0000-0000-000020310000}"/>
    <cellStyle name="Navadno 7 2 12" xfId="12586" xr:uid="{00000000-0005-0000-0000-000021310000}"/>
    <cellStyle name="Navadno 7 2 13" xfId="12587" xr:uid="{00000000-0005-0000-0000-000022310000}"/>
    <cellStyle name="Navadno 7 2 14" xfId="12588" xr:uid="{00000000-0005-0000-0000-000023310000}"/>
    <cellStyle name="Navadno 7 2 15" xfId="12589" xr:uid="{00000000-0005-0000-0000-000024310000}"/>
    <cellStyle name="Navadno 7 2 16" xfId="12590" xr:uid="{00000000-0005-0000-0000-000025310000}"/>
    <cellStyle name="Navadno 7 2 17" xfId="12591" xr:uid="{00000000-0005-0000-0000-000026310000}"/>
    <cellStyle name="Navadno 7 2 18" xfId="12592" xr:uid="{00000000-0005-0000-0000-000027310000}"/>
    <cellStyle name="Navadno 7 2 19" xfId="12593" xr:uid="{00000000-0005-0000-0000-000028310000}"/>
    <cellStyle name="Navadno 7 2 2" xfId="12594" xr:uid="{00000000-0005-0000-0000-000029310000}"/>
    <cellStyle name="Navadno 7 2 2 2" xfId="12595" xr:uid="{00000000-0005-0000-0000-00002A310000}"/>
    <cellStyle name="Navadno 7 2 2 3" xfId="12596" xr:uid="{00000000-0005-0000-0000-00002B310000}"/>
    <cellStyle name="Navadno 7 2 20" xfId="12597" xr:uid="{00000000-0005-0000-0000-00002C310000}"/>
    <cellStyle name="Navadno 7 2 21" xfId="12598" xr:uid="{00000000-0005-0000-0000-00002D310000}"/>
    <cellStyle name="Navadno 7 2 22" xfId="12599" xr:uid="{00000000-0005-0000-0000-00002E310000}"/>
    <cellStyle name="Navadno 7 2 23" xfId="12600" xr:uid="{00000000-0005-0000-0000-00002F310000}"/>
    <cellStyle name="Navadno 7 2 24" xfId="12601" xr:uid="{00000000-0005-0000-0000-000030310000}"/>
    <cellStyle name="Navadno 7 2 3" xfId="12602" xr:uid="{00000000-0005-0000-0000-000031310000}"/>
    <cellStyle name="Navadno 7 2 3 2" xfId="12603" xr:uid="{00000000-0005-0000-0000-000032310000}"/>
    <cellStyle name="Navadno 7 2 4" xfId="12604" xr:uid="{00000000-0005-0000-0000-000033310000}"/>
    <cellStyle name="Navadno 7 2 5" xfId="12605" xr:uid="{00000000-0005-0000-0000-000034310000}"/>
    <cellStyle name="Navadno 7 2 6" xfId="12606" xr:uid="{00000000-0005-0000-0000-000035310000}"/>
    <cellStyle name="Navadno 7 2 7" xfId="12607" xr:uid="{00000000-0005-0000-0000-000036310000}"/>
    <cellStyle name="Navadno 7 2 8" xfId="12608" xr:uid="{00000000-0005-0000-0000-000037310000}"/>
    <cellStyle name="Navadno 7 2 9" xfId="12609" xr:uid="{00000000-0005-0000-0000-000038310000}"/>
    <cellStyle name="Navadno 7 20" xfId="12610" xr:uid="{00000000-0005-0000-0000-000039310000}"/>
    <cellStyle name="Navadno 7 20 2" xfId="12611" xr:uid="{00000000-0005-0000-0000-00003A310000}"/>
    <cellStyle name="Navadno 7 21" xfId="12612" xr:uid="{00000000-0005-0000-0000-00003B310000}"/>
    <cellStyle name="Navadno 7 21 2" xfId="12613" xr:uid="{00000000-0005-0000-0000-00003C310000}"/>
    <cellStyle name="Navadno 7 22" xfId="12614" xr:uid="{00000000-0005-0000-0000-00003D310000}"/>
    <cellStyle name="Navadno 7 22 2" xfId="12615" xr:uid="{00000000-0005-0000-0000-00003E310000}"/>
    <cellStyle name="Navadno 7 23" xfId="12616" xr:uid="{00000000-0005-0000-0000-00003F310000}"/>
    <cellStyle name="Navadno 7 23 2" xfId="12617" xr:uid="{00000000-0005-0000-0000-000040310000}"/>
    <cellStyle name="Navadno 7 24" xfId="12618" xr:uid="{00000000-0005-0000-0000-000041310000}"/>
    <cellStyle name="Navadno 7 24 2" xfId="12619" xr:uid="{00000000-0005-0000-0000-000042310000}"/>
    <cellStyle name="Navadno 7 25" xfId="12620" xr:uid="{00000000-0005-0000-0000-000043310000}"/>
    <cellStyle name="Navadno 7 25 2" xfId="12621" xr:uid="{00000000-0005-0000-0000-000044310000}"/>
    <cellStyle name="Navadno 7 26" xfId="12622" xr:uid="{00000000-0005-0000-0000-000045310000}"/>
    <cellStyle name="Navadno 7 26 2" xfId="12623" xr:uid="{00000000-0005-0000-0000-000046310000}"/>
    <cellStyle name="Navadno 7 27" xfId="12624" xr:uid="{00000000-0005-0000-0000-000047310000}"/>
    <cellStyle name="Navadno 7 27 2" xfId="12625" xr:uid="{00000000-0005-0000-0000-000048310000}"/>
    <cellStyle name="Navadno 7 28" xfId="12626" xr:uid="{00000000-0005-0000-0000-000049310000}"/>
    <cellStyle name="Navadno 7 28 2" xfId="12627" xr:uid="{00000000-0005-0000-0000-00004A310000}"/>
    <cellStyle name="Navadno 7 29" xfId="12628" xr:uid="{00000000-0005-0000-0000-00004B310000}"/>
    <cellStyle name="Navadno 7 29 2" xfId="12629" xr:uid="{00000000-0005-0000-0000-00004C310000}"/>
    <cellStyle name="Navadno 7 3" xfId="12630" xr:uid="{00000000-0005-0000-0000-00004D310000}"/>
    <cellStyle name="Navadno 7 3 2" xfId="12631" xr:uid="{00000000-0005-0000-0000-00004E310000}"/>
    <cellStyle name="Navadno 7 3 2 2" xfId="12632" xr:uid="{00000000-0005-0000-0000-00004F310000}"/>
    <cellStyle name="Navadno 7 3 3" xfId="12633" xr:uid="{00000000-0005-0000-0000-000050310000}"/>
    <cellStyle name="Navadno 7 3 4" xfId="12634" xr:uid="{00000000-0005-0000-0000-000051310000}"/>
    <cellStyle name="Navadno 7 3 5" xfId="12635" xr:uid="{00000000-0005-0000-0000-000052310000}"/>
    <cellStyle name="Navadno 7 3 6" xfId="12636" xr:uid="{00000000-0005-0000-0000-000053310000}"/>
    <cellStyle name="Navadno 7 3 7" xfId="12637" xr:uid="{00000000-0005-0000-0000-000054310000}"/>
    <cellStyle name="Navadno 7 3 8" xfId="12638" xr:uid="{00000000-0005-0000-0000-000055310000}"/>
    <cellStyle name="Navadno 7 3 9" xfId="12639" xr:uid="{00000000-0005-0000-0000-000056310000}"/>
    <cellStyle name="Navadno 7 30" xfId="12640" xr:uid="{00000000-0005-0000-0000-000057310000}"/>
    <cellStyle name="Navadno 7 30 2" xfId="12641" xr:uid="{00000000-0005-0000-0000-000058310000}"/>
    <cellStyle name="Navadno 7 31" xfId="12642" xr:uid="{00000000-0005-0000-0000-000059310000}"/>
    <cellStyle name="Navadno 7 31 2" xfId="12643" xr:uid="{00000000-0005-0000-0000-00005A310000}"/>
    <cellStyle name="Navadno 7 32" xfId="12644" xr:uid="{00000000-0005-0000-0000-00005B310000}"/>
    <cellStyle name="Navadno 7 32 2" xfId="12645" xr:uid="{00000000-0005-0000-0000-00005C310000}"/>
    <cellStyle name="Navadno 7 33" xfId="12646" xr:uid="{00000000-0005-0000-0000-00005D310000}"/>
    <cellStyle name="Navadno 7 33 2" xfId="12647" xr:uid="{00000000-0005-0000-0000-00005E310000}"/>
    <cellStyle name="Navadno 7 34" xfId="12648" xr:uid="{00000000-0005-0000-0000-00005F310000}"/>
    <cellStyle name="Navadno 7 34 2" xfId="12649" xr:uid="{00000000-0005-0000-0000-000060310000}"/>
    <cellStyle name="Navadno 7 35" xfId="12650" xr:uid="{00000000-0005-0000-0000-000061310000}"/>
    <cellStyle name="Navadno 7 35 2" xfId="12651" xr:uid="{00000000-0005-0000-0000-000062310000}"/>
    <cellStyle name="Navadno 7 36" xfId="12652" xr:uid="{00000000-0005-0000-0000-000063310000}"/>
    <cellStyle name="Navadno 7 36 2" xfId="12653" xr:uid="{00000000-0005-0000-0000-000064310000}"/>
    <cellStyle name="Navadno 7 37" xfId="12654" xr:uid="{00000000-0005-0000-0000-000065310000}"/>
    <cellStyle name="Navadno 7 37 2" xfId="12655" xr:uid="{00000000-0005-0000-0000-000066310000}"/>
    <cellStyle name="Navadno 7 38" xfId="12656" xr:uid="{00000000-0005-0000-0000-000067310000}"/>
    <cellStyle name="Navadno 7 38 2" xfId="12657" xr:uid="{00000000-0005-0000-0000-000068310000}"/>
    <cellStyle name="Navadno 7 39" xfId="12658" xr:uid="{00000000-0005-0000-0000-000069310000}"/>
    <cellStyle name="Navadno 7 39 2" xfId="12659" xr:uid="{00000000-0005-0000-0000-00006A310000}"/>
    <cellStyle name="Navadno 7 4" xfId="12660" xr:uid="{00000000-0005-0000-0000-00006B310000}"/>
    <cellStyle name="Navadno 7 4 2" xfId="12661" xr:uid="{00000000-0005-0000-0000-00006C310000}"/>
    <cellStyle name="Navadno 7 4 2 2" xfId="12662" xr:uid="{00000000-0005-0000-0000-00006D310000}"/>
    <cellStyle name="Navadno 7 4 3" xfId="12663" xr:uid="{00000000-0005-0000-0000-00006E310000}"/>
    <cellStyle name="Navadno 7 4 4" xfId="12664" xr:uid="{00000000-0005-0000-0000-00006F310000}"/>
    <cellStyle name="Navadno 7 4 5" xfId="12665" xr:uid="{00000000-0005-0000-0000-000070310000}"/>
    <cellStyle name="Navadno 7 4 6" xfId="12666" xr:uid="{00000000-0005-0000-0000-000071310000}"/>
    <cellStyle name="Navadno 7 4 7" xfId="12667" xr:uid="{00000000-0005-0000-0000-000072310000}"/>
    <cellStyle name="Navadno 7 40" xfId="12668" xr:uid="{00000000-0005-0000-0000-000073310000}"/>
    <cellStyle name="Navadno 7 40 2" xfId="12669" xr:uid="{00000000-0005-0000-0000-000074310000}"/>
    <cellStyle name="Navadno 7 41" xfId="12670" xr:uid="{00000000-0005-0000-0000-000075310000}"/>
    <cellStyle name="Navadno 7 41 2" xfId="12671" xr:uid="{00000000-0005-0000-0000-000076310000}"/>
    <cellStyle name="Navadno 7 42" xfId="12672" xr:uid="{00000000-0005-0000-0000-000077310000}"/>
    <cellStyle name="Navadno 7 42 2" xfId="12673" xr:uid="{00000000-0005-0000-0000-000078310000}"/>
    <cellStyle name="Navadno 7 43" xfId="12674" xr:uid="{00000000-0005-0000-0000-000079310000}"/>
    <cellStyle name="Navadno 7 43 2" xfId="12675" xr:uid="{00000000-0005-0000-0000-00007A310000}"/>
    <cellStyle name="Navadno 7 44" xfId="12676" xr:uid="{00000000-0005-0000-0000-00007B310000}"/>
    <cellStyle name="Navadno 7 44 2" xfId="12677" xr:uid="{00000000-0005-0000-0000-00007C310000}"/>
    <cellStyle name="Navadno 7 45" xfId="12678" xr:uid="{00000000-0005-0000-0000-00007D310000}"/>
    <cellStyle name="Navadno 7 5" xfId="12679" xr:uid="{00000000-0005-0000-0000-00007E310000}"/>
    <cellStyle name="Navadno 7 5 2" xfId="12680" xr:uid="{00000000-0005-0000-0000-00007F310000}"/>
    <cellStyle name="Navadno 7 5 3" xfId="12681" xr:uid="{00000000-0005-0000-0000-000080310000}"/>
    <cellStyle name="Navadno 7 5 4" xfId="12682" xr:uid="{00000000-0005-0000-0000-000081310000}"/>
    <cellStyle name="Navadno 7 5 5" xfId="12683" xr:uid="{00000000-0005-0000-0000-000082310000}"/>
    <cellStyle name="Navadno 7 5 6" xfId="12684" xr:uid="{00000000-0005-0000-0000-000083310000}"/>
    <cellStyle name="Navadno 7 5 7" xfId="12685" xr:uid="{00000000-0005-0000-0000-000084310000}"/>
    <cellStyle name="Navadno 7 6" xfId="12686" xr:uid="{00000000-0005-0000-0000-000085310000}"/>
    <cellStyle name="Navadno 7 6 2" xfId="12687" xr:uid="{00000000-0005-0000-0000-000086310000}"/>
    <cellStyle name="Navadno 7 6 3" xfId="12688" xr:uid="{00000000-0005-0000-0000-000087310000}"/>
    <cellStyle name="Navadno 7 6 4" xfId="12689" xr:uid="{00000000-0005-0000-0000-000088310000}"/>
    <cellStyle name="Navadno 7 6 5" xfId="12690" xr:uid="{00000000-0005-0000-0000-000089310000}"/>
    <cellStyle name="Navadno 7 6 6" xfId="12691" xr:uid="{00000000-0005-0000-0000-00008A310000}"/>
    <cellStyle name="Navadno 7 7" xfId="12692" xr:uid="{00000000-0005-0000-0000-00008B310000}"/>
    <cellStyle name="Navadno 7 7 2" xfId="12693" xr:uid="{00000000-0005-0000-0000-00008C310000}"/>
    <cellStyle name="Navadno 7 8" xfId="12694" xr:uid="{00000000-0005-0000-0000-00008D310000}"/>
    <cellStyle name="Navadno 7 8 2" xfId="12695" xr:uid="{00000000-0005-0000-0000-00008E310000}"/>
    <cellStyle name="Navadno 7 9" xfId="12696" xr:uid="{00000000-0005-0000-0000-00008F310000}"/>
    <cellStyle name="Navadno 7 9 2" xfId="12697" xr:uid="{00000000-0005-0000-0000-000090310000}"/>
    <cellStyle name="Navadno 7_AP.gr" xfId="12698" xr:uid="{00000000-0005-0000-0000-000091310000}"/>
    <cellStyle name="Navadno 70" xfId="12699" xr:uid="{00000000-0005-0000-0000-000092310000}"/>
    <cellStyle name="Navadno 70 2" xfId="12700" xr:uid="{00000000-0005-0000-0000-000093310000}"/>
    <cellStyle name="Navadno 70 2 2" xfId="12701" xr:uid="{00000000-0005-0000-0000-000094310000}"/>
    <cellStyle name="Navadno 70 3" xfId="12702" xr:uid="{00000000-0005-0000-0000-000095310000}"/>
    <cellStyle name="Navadno 71" xfId="12703" xr:uid="{00000000-0005-0000-0000-000096310000}"/>
    <cellStyle name="Navadno 71 10" xfId="12704" xr:uid="{00000000-0005-0000-0000-000097310000}"/>
    <cellStyle name="Navadno 71 2" xfId="12705" xr:uid="{00000000-0005-0000-0000-000098310000}"/>
    <cellStyle name="Navadno 71 2 2" xfId="12706" xr:uid="{00000000-0005-0000-0000-000099310000}"/>
    <cellStyle name="Navadno 71 2 3" xfId="12707" xr:uid="{00000000-0005-0000-0000-00009A310000}"/>
    <cellStyle name="Navadno 71 3" xfId="12708" xr:uid="{00000000-0005-0000-0000-00009B310000}"/>
    <cellStyle name="Navadno 71 3 2" xfId="12709" xr:uid="{00000000-0005-0000-0000-00009C310000}"/>
    <cellStyle name="Navadno 71 3 2 2" xfId="12710" xr:uid="{00000000-0005-0000-0000-00009D310000}"/>
    <cellStyle name="Navadno 71 3 2 2 2" xfId="12711" xr:uid="{00000000-0005-0000-0000-00009E310000}"/>
    <cellStyle name="Navadno 71 3 2 2 2 2" xfId="12712" xr:uid="{00000000-0005-0000-0000-00009F310000}"/>
    <cellStyle name="Navadno 71 3 2 2 2 3" xfId="12713" xr:uid="{00000000-0005-0000-0000-0000A0310000}"/>
    <cellStyle name="Navadno 71 3 2 2 3" xfId="12714" xr:uid="{00000000-0005-0000-0000-0000A1310000}"/>
    <cellStyle name="Navadno 71 3 2 2 3 2" xfId="12715" xr:uid="{00000000-0005-0000-0000-0000A2310000}"/>
    <cellStyle name="Navadno 71 3 2 2 3 3" xfId="12716" xr:uid="{00000000-0005-0000-0000-0000A3310000}"/>
    <cellStyle name="Navadno 71 3 2 2 4" xfId="12717" xr:uid="{00000000-0005-0000-0000-0000A4310000}"/>
    <cellStyle name="Navadno 71 3 2 2 5" xfId="12718" xr:uid="{00000000-0005-0000-0000-0000A5310000}"/>
    <cellStyle name="Navadno 71 3 2 3" xfId="12719" xr:uid="{00000000-0005-0000-0000-0000A6310000}"/>
    <cellStyle name="Navadno 71 3 2 3 2" xfId="12720" xr:uid="{00000000-0005-0000-0000-0000A7310000}"/>
    <cellStyle name="Navadno 71 3 2 3 2 2" xfId="12721" xr:uid="{00000000-0005-0000-0000-0000A8310000}"/>
    <cellStyle name="Navadno 71 3 2 3 2 3" xfId="12722" xr:uid="{00000000-0005-0000-0000-0000A9310000}"/>
    <cellStyle name="Navadno 71 3 2 3 3" xfId="12723" xr:uid="{00000000-0005-0000-0000-0000AA310000}"/>
    <cellStyle name="Navadno 71 3 2 3 3 2" xfId="12724" xr:uid="{00000000-0005-0000-0000-0000AB310000}"/>
    <cellStyle name="Navadno 71 3 2 3 3 3" xfId="12725" xr:uid="{00000000-0005-0000-0000-0000AC310000}"/>
    <cellStyle name="Navadno 71 3 2 3 4" xfId="12726" xr:uid="{00000000-0005-0000-0000-0000AD310000}"/>
    <cellStyle name="Navadno 71 3 2 3 5" xfId="12727" xr:uid="{00000000-0005-0000-0000-0000AE310000}"/>
    <cellStyle name="Navadno 71 3 2 4" xfId="12728" xr:uid="{00000000-0005-0000-0000-0000AF310000}"/>
    <cellStyle name="Navadno 71 3 2 4 2" xfId="12729" xr:uid="{00000000-0005-0000-0000-0000B0310000}"/>
    <cellStyle name="Navadno 71 3 2 4 3" xfId="12730" xr:uid="{00000000-0005-0000-0000-0000B1310000}"/>
    <cellStyle name="Navadno 71 3 2 5" xfId="12731" xr:uid="{00000000-0005-0000-0000-0000B2310000}"/>
    <cellStyle name="Navadno 71 3 2 5 2" xfId="12732" xr:uid="{00000000-0005-0000-0000-0000B3310000}"/>
    <cellStyle name="Navadno 71 3 2 5 3" xfId="12733" xr:uid="{00000000-0005-0000-0000-0000B4310000}"/>
    <cellStyle name="Navadno 71 3 2 6" xfId="12734" xr:uid="{00000000-0005-0000-0000-0000B5310000}"/>
    <cellStyle name="Navadno 71 3 2 7" xfId="12735" xr:uid="{00000000-0005-0000-0000-0000B6310000}"/>
    <cellStyle name="Navadno 71 3 3" xfId="12736" xr:uid="{00000000-0005-0000-0000-0000B7310000}"/>
    <cellStyle name="Navadno 71 3 3 2" xfId="12737" xr:uid="{00000000-0005-0000-0000-0000B8310000}"/>
    <cellStyle name="Navadno 71 3 3 2 2" xfId="12738" xr:uid="{00000000-0005-0000-0000-0000B9310000}"/>
    <cellStyle name="Navadno 71 3 3 2 3" xfId="12739" xr:uid="{00000000-0005-0000-0000-0000BA310000}"/>
    <cellStyle name="Navadno 71 3 3 3" xfId="12740" xr:uid="{00000000-0005-0000-0000-0000BB310000}"/>
    <cellStyle name="Navadno 71 3 3 3 2" xfId="12741" xr:uid="{00000000-0005-0000-0000-0000BC310000}"/>
    <cellStyle name="Navadno 71 3 3 3 3" xfId="12742" xr:uid="{00000000-0005-0000-0000-0000BD310000}"/>
    <cellStyle name="Navadno 71 3 3 4" xfId="12743" xr:uid="{00000000-0005-0000-0000-0000BE310000}"/>
    <cellStyle name="Navadno 71 3 3 5" xfId="12744" xr:uid="{00000000-0005-0000-0000-0000BF310000}"/>
    <cellStyle name="Navadno 71 3 4" xfId="12745" xr:uid="{00000000-0005-0000-0000-0000C0310000}"/>
    <cellStyle name="Navadno 71 3 4 2" xfId="12746" xr:uid="{00000000-0005-0000-0000-0000C1310000}"/>
    <cellStyle name="Navadno 71 3 4 2 2" xfId="12747" xr:uid="{00000000-0005-0000-0000-0000C2310000}"/>
    <cellStyle name="Navadno 71 3 4 2 3" xfId="12748" xr:uid="{00000000-0005-0000-0000-0000C3310000}"/>
    <cellStyle name="Navadno 71 3 4 3" xfId="12749" xr:uid="{00000000-0005-0000-0000-0000C4310000}"/>
    <cellStyle name="Navadno 71 3 4 3 2" xfId="12750" xr:uid="{00000000-0005-0000-0000-0000C5310000}"/>
    <cellStyle name="Navadno 71 3 4 3 3" xfId="12751" xr:uid="{00000000-0005-0000-0000-0000C6310000}"/>
    <cellStyle name="Navadno 71 3 4 4" xfId="12752" xr:uid="{00000000-0005-0000-0000-0000C7310000}"/>
    <cellStyle name="Navadno 71 3 4 5" xfId="12753" xr:uid="{00000000-0005-0000-0000-0000C8310000}"/>
    <cellStyle name="Navadno 71 3 5" xfId="12754" xr:uid="{00000000-0005-0000-0000-0000C9310000}"/>
    <cellStyle name="Navadno 71 3 5 2" xfId="12755" xr:uid="{00000000-0005-0000-0000-0000CA310000}"/>
    <cellStyle name="Navadno 71 3 5 3" xfId="12756" xr:uid="{00000000-0005-0000-0000-0000CB310000}"/>
    <cellStyle name="Navadno 71 3 6" xfId="12757" xr:uid="{00000000-0005-0000-0000-0000CC310000}"/>
    <cellStyle name="Navadno 71 3 6 2" xfId="12758" xr:uid="{00000000-0005-0000-0000-0000CD310000}"/>
    <cellStyle name="Navadno 71 3 6 3" xfId="12759" xr:uid="{00000000-0005-0000-0000-0000CE310000}"/>
    <cellStyle name="Navadno 71 3 7" xfId="12760" xr:uid="{00000000-0005-0000-0000-0000CF310000}"/>
    <cellStyle name="Navadno 71 3 8" xfId="12761" xr:uid="{00000000-0005-0000-0000-0000D0310000}"/>
    <cellStyle name="Navadno 71 4" xfId="12762" xr:uid="{00000000-0005-0000-0000-0000D1310000}"/>
    <cellStyle name="Navadno 71 4 2" xfId="12763" xr:uid="{00000000-0005-0000-0000-0000D2310000}"/>
    <cellStyle name="Navadno 71 4 2 2" xfId="12764" xr:uid="{00000000-0005-0000-0000-0000D3310000}"/>
    <cellStyle name="Navadno 71 4 2 2 2" xfId="12765" xr:uid="{00000000-0005-0000-0000-0000D4310000}"/>
    <cellStyle name="Navadno 71 4 2 2 3" xfId="12766" xr:uid="{00000000-0005-0000-0000-0000D5310000}"/>
    <cellStyle name="Navadno 71 4 2 3" xfId="12767" xr:uid="{00000000-0005-0000-0000-0000D6310000}"/>
    <cellStyle name="Navadno 71 4 2 3 2" xfId="12768" xr:uid="{00000000-0005-0000-0000-0000D7310000}"/>
    <cellStyle name="Navadno 71 4 2 3 3" xfId="12769" xr:uid="{00000000-0005-0000-0000-0000D8310000}"/>
    <cellStyle name="Navadno 71 4 2 4" xfId="12770" xr:uid="{00000000-0005-0000-0000-0000D9310000}"/>
    <cellStyle name="Navadno 71 4 2 5" xfId="12771" xr:uid="{00000000-0005-0000-0000-0000DA310000}"/>
    <cellStyle name="Navadno 71 4 3" xfId="12772" xr:uid="{00000000-0005-0000-0000-0000DB310000}"/>
    <cellStyle name="Navadno 71 4 3 2" xfId="12773" xr:uid="{00000000-0005-0000-0000-0000DC310000}"/>
    <cellStyle name="Navadno 71 4 3 2 2" xfId="12774" xr:uid="{00000000-0005-0000-0000-0000DD310000}"/>
    <cellStyle name="Navadno 71 4 3 2 3" xfId="12775" xr:uid="{00000000-0005-0000-0000-0000DE310000}"/>
    <cellStyle name="Navadno 71 4 3 3" xfId="12776" xr:uid="{00000000-0005-0000-0000-0000DF310000}"/>
    <cellStyle name="Navadno 71 4 3 3 2" xfId="12777" xr:uid="{00000000-0005-0000-0000-0000E0310000}"/>
    <cellStyle name="Navadno 71 4 3 3 3" xfId="12778" xr:uid="{00000000-0005-0000-0000-0000E1310000}"/>
    <cellStyle name="Navadno 71 4 3 4" xfId="12779" xr:uid="{00000000-0005-0000-0000-0000E2310000}"/>
    <cellStyle name="Navadno 71 4 3 5" xfId="12780" xr:uid="{00000000-0005-0000-0000-0000E3310000}"/>
    <cellStyle name="Navadno 71 4 4" xfId="12781" xr:uid="{00000000-0005-0000-0000-0000E4310000}"/>
    <cellStyle name="Navadno 71 4 4 2" xfId="12782" xr:uid="{00000000-0005-0000-0000-0000E5310000}"/>
    <cellStyle name="Navadno 71 4 4 3" xfId="12783" xr:uid="{00000000-0005-0000-0000-0000E6310000}"/>
    <cellStyle name="Navadno 71 4 5" xfId="12784" xr:uid="{00000000-0005-0000-0000-0000E7310000}"/>
    <cellStyle name="Navadno 71 4 5 2" xfId="12785" xr:uid="{00000000-0005-0000-0000-0000E8310000}"/>
    <cellStyle name="Navadno 71 4 5 3" xfId="12786" xr:uid="{00000000-0005-0000-0000-0000E9310000}"/>
    <cellStyle name="Navadno 71 4 6" xfId="12787" xr:uid="{00000000-0005-0000-0000-0000EA310000}"/>
    <cellStyle name="Navadno 71 4 7" xfId="12788" xr:uid="{00000000-0005-0000-0000-0000EB310000}"/>
    <cellStyle name="Navadno 71 5" xfId="12789" xr:uid="{00000000-0005-0000-0000-0000EC310000}"/>
    <cellStyle name="Navadno 71 5 2" xfId="12790" xr:uid="{00000000-0005-0000-0000-0000ED310000}"/>
    <cellStyle name="Navadno 71 5 2 2" xfId="12791" xr:uid="{00000000-0005-0000-0000-0000EE310000}"/>
    <cellStyle name="Navadno 71 5 2 3" xfId="12792" xr:uid="{00000000-0005-0000-0000-0000EF310000}"/>
    <cellStyle name="Navadno 71 5 3" xfId="12793" xr:uid="{00000000-0005-0000-0000-0000F0310000}"/>
    <cellStyle name="Navadno 71 5 3 2" xfId="12794" xr:uid="{00000000-0005-0000-0000-0000F1310000}"/>
    <cellStyle name="Navadno 71 5 3 3" xfId="12795" xr:uid="{00000000-0005-0000-0000-0000F2310000}"/>
    <cellStyle name="Navadno 71 5 4" xfId="12796" xr:uid="{00000000-0005-0000-0000-0000F3310000}"/>
    <cellStyle name="Navadno 71 5 5" xfId="12797" xr:uid="{00000000-0005-0000-0000-0000F4310000}"/>
    <cellStyle name="Navadno 71 6" xfId="12798" xr:uid="{00000000-0005-0000-0000-0000F5310000}"/>
    <cellStyle name="Navadno 71 6 2" xfId="12799" xr:uid="{00000000-0005-0000-0000-0000F6310000}"/>
    <cellStyle name="Navadno 71 6 2 2" xfId="12800" xr:uid="{00000000-0005-0000-0000-0000F7310000}"/>
    <cellStyle name="Navadno 71 6 2 3" xfId="12801" xr:uid="{00000000-0005-0000-0000-0000F8310000}"/>
    <cellStyle name="Navadno 71 6 3" xfId="12802" xr:uid="{00000000-0005-0000-0000-0000F9310000}"/>
    <cellStyle name="Navadno 71 6 3 2" xfId="12803" xr:uid="{00000000-0005-0000-0000-0000FA310000}"/>
    <cellStyle name="Navadno 71 6 3 3" xfId="12804" xr:uid="{00000000-0005-0000-0000-0000FB310000}"/>
    <cellStyle name="Navadno 71 6 4" xfId="12805" xr:uid="{00000000-0005-0000-0000-0000FC310000}"/>
    <cellStyle name="Navadno 71 6 5" xfId="12806" xr:uid="{00000000-0005-0000-0000-0000FD310000}"/>
    <cellStyle name="Navadno 71 7" xfId="12807" xr:uid="{00000000-0005-0000-0000-0000FE310000}"/>
    <cellStyle name="Navadno 71 7 2" xfId="12808" xr:uid="{00000000-0005-0000-0000-0000FF310000}"/>
    <cellStyle name="Navadno 71 7 3" xfId="12809" xr:uid="{00000000-0005-0000-0000-000000320000}"/>
    <cellStyle name="Navadno 71 8" xfId="12810" xr:uid="{00000000-0005-0000-0000-000001320000}"/>
    <cellStyle name="Navadno 71 8 2" xfId="12811" xr:uid="{00000000-0005-0000-0000-000002320000}"/>
    <cellStyle name="Navadno 71 8 3" xfId="12812" xr:uid="{00000000-0005-0000-0000-000003320000}"/>
    <cellStyle name="Navadno 71 9" xfId="12813" xr:uid="{00000000-0005-0000-0000-000004320000}"/>
    <cellStyle name="Navadno 72" xfId="12814" xr:uid="{00000000-0005-0000-0000-000005320000}"/>
    <cellStyle name="Navadno 72 2" xfId="12815" xr:uid="{00000000-0005-0000-0000-000006320000}"/>
    <cellStyle name="Navadno 72 2 2" xfId="12816" xr:uid="{00000000-0005-0000-0000-000007320000}"/>
    <cellStyle name="Navadno 73" xfId="12817" xr:uid="{00000000-0005-0000-0000-000008320000}"/>
    <cellStyle name="Navadno 73 2" xfId="12818" xr:uid="{00000000-0005-0000-0000-000009320000}"/>
    <cellStyle name="Navadno 73 2 2" xfId="12819" xr:uid="{00000000-0005-0000-0000-00000A320000}"/>
    <cellStyle name="Navadno 73 3" xfId="12820" xr:uid="{00000000-0005-0000-0000-00000B320000}"/>
    <cellStyle name="Navadno 74" xfId="12821" xr:uid="{00000000-0005-0000-0000-00000C320000}"/>
    <cellStyle name="Navadno 74 2" xfId="12822" xr:uid="{00000000-0005-0000-0000-00000D320000}"/>
    <cellStyle name="Navadno 74 3" xfId="12823" xr:uid="{00000000-0005-0000-0000-00000E320000}"/>
    <cellStyle name="Navadno 75" xfId="12824" xr:uid="{00000000-0005-0000-0000-00000F320000}"/>
    <cellStyle name="Navadno 75 2" xfId="12825" xr:uid="{00000000-0005-0000-0000-000010320000}"/>
    <cellStyle name="Navadno 75 3" xfId="12826" xr:uid="{00000000-0005-0000-0000-000011320000}"/>
    <cellStyle name="Navadno 76" xfId="12827" xr:uid="{00000000-0005-0000-0000-000012320000}"/>
    <cellStyle name="Navadno 76 2" xfId="12828" xr:uid="{00000000-0005-0000-0000-000013320000}"/>
    <cellStyle name="Navadno 76 3" xfId="12829" xr:uid="{00000000-0005-0000-0000-000014320000}"/>
    <cellStyle name="Navadno 77" xfId="12830" xr:uid="{00000000-0005-0000-0000-000015320000}"/>
    <cellStyle name="Navadno 77 2" xfId="12831" xr:uid="{00000000-0005-0000-0000-000016320000}"/>
    <cellStyle name="Navadno 77 3" xfId="12832" xr:uid="{00000000-0005-0000-0000-000017320000}"/>
    <cellStyle name="Navadno 78" xfId="12833" xr:uid="{00000000-0005-0000-0000-000018320000}"/>
    <cellStyle name="Navadno 78 2" xfId="12834" xr:uid="{00000000-0005-0000-0000-000019320000}"/>
    <cellStyle name="Navadno 78 3" xfId="12835" xr:uid="{00000000-0005-0000-0000-00001A320000}"/>
    <cellStyle name="Navadno 79" xfId="12836" xr:uid="{00000000-0005-0000-0000-00001B320000}"/>
    <cellStyle name="Navadno 79 2" xfId="12837" xr:uid="{00000000-0005-0000-0000-00001C320000}"/>
    <cellStyle name="Navadno 79 3" xfId="12838" xr:uid="{00000000-0005-0000-0000-00001D320000}"/>
    <cellStyle name="Navadno 8" xfId="12839" xr:uid="{00000000-0005-0000-0000-00001E320000}"/>
    <cellStyle name="Navadno 8 10" xfId="12840" xr:uid="{00000000-0005-0000-0000-00001F320000}"/>
    <cellStyle name="Navadno 8 10 2" xfId="12841" xr:uid="{00000000-0005-0000-0000-000020320000}"/>
    <cellStyle name="Navadno 8 11" xfId="12842" xr:uid="{00000000-0005-0000-0000-000021320000}"/>
    <cellStyle name="Navadno 8 11 2" xfId="12843" xr:uid="{00000000-0005-0000-0000-000022320000}"/>
    <cellStyle name="Navadno 8 12" xfId="12844" xr:uid="{00000000-0005-0000-0000-000023320000}"/>
    <cellStyle name="Navadno 8 12 2" xfId="12845" xr:uid="{00000000-0005-0000-0000-000024320000}"/>
    <cellStyle name="Navadno 8 13" xfId="12846" xr:uid="{00000000-0005-0000-0000-000025320000}"/>
    <cellStyle name="Navadno 8 13 2" xfId="12847" xr:uid="{00000000-0005-0000-0000-000026320000}"/>
    <cellStyle name="Navadno 8 14" xfId="12848" xr:uid="{00000000-0005-0000-0000-000027320000}"/>
    <cellStyle name="Navadno 8 14 2" xfId="12849" xr:uid="{00000000-0005-0000-0000-000028320000}"/>
    <cellStyle name="Navadno 8 15" xfId="12850" xr:uid="{00000000-0005-0000-0000-000029320000}"/>
    <cellStyle name="Navadno 8 15 2" xfId="12851" xr:uid="{00000000-0005-0000-0000-00002A320000}"/>
    <cellStyle name="Navadno 8 16" xfId="12852" xr:uid="{00000000-0005-0000-0000-00002B320000}"/>
    <cellStyle name="Navadno 8 16 2" xfId="12853" xr:uid="{00000000-0005-0000-0000-00002C320000}"/>
    <cellStyle name="Navadno 8 17" xfId="12854" xr:uid="{00000000-0005-0000-0000-00002D320000}"/>
    <cellStyle name="Navadno 8 17 2" xfId="12855" xr:uid="{00000000-0005-0000-0000-00002E320000}"/>
    <cellStyle name="Navadno 8 18" xfId="12856" xr:uid="{00000000-0005-0000-0000-00002F320000}"/>
    <cellStyle name="Navadno 8 18 2" xfId="12857" xr:uid="{00000000-0005-0000-0000-000030320000}"/>
    <cellStyle name="Navadno 8 19" xfId="12858" xr:uid="{00000000-0005-0000-0000-000031320000}"/>
    <cellStyle name="Navadno 8 19 2" xfId="12859" xr:uid="{00000000-0005-0000-0000-000032320000}"/>
    <cellStyle name="Navadno 8 2" xfId="12860" xr:uid="{00000000-0005-0000-0000-000033320000}"/>
    <cellStyle name="Navadno 8 2 10" xfId="12861" xr:uid="{00000000-0005-0000-0000-000034320000}"/>
    <cellStyle name="Navadno 8 2 11" xfId="12862" xr:uid="{00000000-0005-0000-0000-000035320000}"/>
    <cellStyle name="Navadno 8 2 12" xfId="12863" xr:uid="{00000000-0005-0000-0000-000036320000}"/>
    <cellStyle name="Navadno 8 2 13" xfId="12864" xr:uid="{00000000-0005-0000-0000-000037320000}"/>
    <cellStyle name="Navadno 8 2 14" xfId="12865" xr:uid="{00000000-0005-0000-0000-000038320000}"/>
    <cellStyle name="Navadno 8 2 15" xfId="12866" xr:uid="{00000000-0005-0000-0000-000039320000}"/>
    <cellStyle name="Navadno 8 2 16" xfId="12867" xr:uid="{00000000-0005-0000-0000-00003A320000}"/>
    <cellStyle name="Navadno 8 2 17" xfId="12868" xr:uid="{00000000-0005-0000-0000-00003B320000}"/>
    <cellStyle name="Navadno 8 2 18" xfId="12869" xr:uid="{00000000-0005-0000-0000-00003C320000}"/>
    <cellStyle name="Navadno 8 2 19" xfId="12870" xr:uid="{00000000-0005-0000-0000-00003D320000}"/>
    <cellStyle name="Navadno 8 2 2" xfId="12871" xr:uid="{00000000-0005-0000-0000-00003E320000}"/>
    <cellStyle name="Navadno 8 2 2 2" xfId="12872" xr:uid="{00000000-0005-0000-0000-00003F320000}"/>
    <cellStyle name="Navadno 8 2 20" xfId="12873" xr:uid="{00000000-0005-0000-0000-000040320000}"/>
    <cellStyle name="Navadno 8 2 21" xfId="12874" xr:uid="{00000000-0005-0000-0000-000041320000}"/>
    <cellStyle name="Navadno 8 2 22" xfId="12875" xr:uid="{00000000-0005-0000-0000-000042320000}"/>
    <cellStyle name="Navadno 8 2 23" xfId="12876" xr:uid="{00000000-0005-0000-0000-000043320000}"/>
    <cellStyle name="Navadno 8 2 24" xfId="12877" xr:uid="{00000000-0005-0000-0000-000044320000}"/>
    <cellStyle name="Navadno 8 2 3" xfId="12878" xr:uid="{00000000-0005-0000-0000-000045320000}"/>
    <cellStyle name="Navadno 8 2 4" xfId="12879" xr:uid="{00000000-0005-0000-0000-000046320000}"/>
    <cellStyle name="Navadno 8 2 5" xfId="12880" xr:uid="{00000000-0005-0000-0000-000047320000}"/>
    <cellStyle name="Navadno 8 2 6" xfId="12881" xr:uid="{00000000-0005-0000-0000-000048320000}"/>
    <cellStyle name="Navadno 8 2 7" xfId="12882" xr:uid="{00000000-0005-0000-0000-000049320000}"/>
    <cellStyle name="Navadno 8 2 8" xfId="12883" xr:uid="{00000000-0005-0000-0000-00004A320000}"/>
    <cellStyle name="Navadno 8 2 9" xfId="12884" xr:uid="{00000000-0005-0000-0000-00004B320000}"/>
    <cellStyle name="Navadno 8 20" xfId="12885" xr:uid="{00000000-0005-0000-0000-00004C320000}"/>
    <cellStyle name="Navadno 8 20 2" xfId="12886" xr:uid="{00000000-0005-0000-0000-00004D320000}"/>
    <cellStyle name="Navadno 8 21" xfId="12887" xr:uid="{00000000-0005-0000-0000-00004E320000}"/>
    <cellStyle name="Navadno 8 21 2" xfId="12888" xr:uid="{00000000-0005-0000-0000-00004F320000}"/>
    <cellStyle name="Navadno 8 22" xfId="12889" xr:uid="{00000000-0005-0000-0000-000050320000}"/>
    <cellStyle name="Navadno 8 22 2" xfId="12890" xr:uid="{00000000-0005-0000-0000-000051320000}"/>
    <cellStyle name="Navadno 8 23" xfId="12891" xr:uid="{00000000-0005-0000-0000-000052320000}"/>
    <cellStyle name="Navadno 8 23 2" xfId="12892" xr:uid="{00000000-0005-0000-0000-000053320000}"/>
    <cellStyle name="Navadno 8 24" xfId="12893" xr:uid="{00000000-0005-0000-0000-000054320000}"/>
    <cellStyle name="Navadno 8 24 2" xfId="12894" xr:uid="{00000000-0005-0000-0000-000055320000}"/>
    <cellStyle name="Navadno 8 25" xfId="12895" xr:uid="{00000000-0005-0000-0000-000056320000}"/>
    <cellStyle name="Navadno 8 25 2" xfId="12896" xr:uid="{00000000-0005-0000-0000-000057320000}"/>
    <cellStyle name="Navadno 8 26" xfId="12897" xr:uid="{00000000-0005-0000-0000-000058320000}"/>
    <cellStyle name="Navadno 8 26 2" xfId="12898" xr:uid="{00000000-0005-0000-0000-000059320000}"/>
    <cellStyle name="Navadno 8 27" xfId="12899" xr:uid="{00000000-0005-0000-0000-00005A320000}"/>
    <cellStyle name="Navadno 8 27 2" xfId="12900" xr:uid="{00000000-0005-0000-0000-00005B320000}"/>
    <cellStyle name="Navadno 8 28" xfId="12901" xr:uid="{00000000-0005-0000-0000-00005C320000}"/>
    <cellStyle name="Navadno 8 28 2" xfId="12902" xr:uid="{00000000-0005-0000-0000-00005D320000}"/>
    <cellStyle name="Navadno 8 29" xfId="12903" xr:uid="{00000000-0005-0000-0000-00005E320000}"/>
    <cellStyle name="Navadno 8 29 2" xfId="12904" xr:uid="{00000000-0005-0000-0000-00005F320000}"/>
    <cellStyle name="Navadno 8 3" xfId="12905" xr:uid="{00000000-0005-0000-0000-000060320000}"/>
    <cellStyle name="Navadno 8 3 2" xfId="12906" xr:uid="{00000000-0005-0000-0000-000061320000}"/>
    <cellStyle name="Navadno 8 3 2 2" xfId="12907" xr:uid="{00000000-0005-0000-0000-000062320000}"/>
    <cellStyle name="Navadno 8 3 3" xfId="12908" xr:uid="{00000000-0005-0000-0000-000063320000}"/>
    <cellStyle name="Navadno 8 3 4" xfId="12909" xr:uid="{00000000-0005-0000-0000-000064320000}"/>
    <cellStyle name="Navadno 8 3 5" xfId="12910" xr:uid="{00000000-0005-0000-0000-000065320000}"/>
    <cellStyle name="Navadno 8 3 6" xfId="12911" xr:uid="{00000000-0005-0000-0000-000066320000}"/>
    <cellStyle name="Navadno 8 3 7" xfId="12912" xr:uid="{00000000-0005-0000-0000-000067320000}"/>
    <cellStyle name="Navadno 8 3 8" xfId="12913" xr:uid="{00000000-0005-0000-0000-000068320000}"/>
    <cellStyle name="Navadno 8 3 9" xfId="12914" xr:uid="{00000000-0005-0000-0000-000069320000}"/>
    <cellStyle name="Navadno 8 30" xfId="12915" xr:uid="{00000000-0005-0000-0000-00006A320000}"/>
    <cellStyle name="Navadno 8 30 2" xfId="12916" xr:uid="{00000000-0005-0000-0000-00006B320000}"/>
    <cellStyle name="Navadno 8 31" xfId="12917" xr:uid="{00000000-0005-0000-0000-00006C320000}"/>
    <cellStyle name="Navadno 8 31 2" xfId="12918" xr:uid="{00000000-0005-0000-0000-00006D320000}"/>
    <cellStyle name="Navadno 8 32" xfId="12919" xr:uid="{00000000-0005-0000-0000-00006E320000}"/>
    <cellStyle name="Navadno 8 32 2" xfId="12920" xr:uid="{00000000-0005-0000-0000-00006F320000}"/>
    <cellStyle name="Navadno 8 33" xfId="12921" xr:uid="{00000000-0005-0000-0000-000070320000}"/>
    <cellStyle name="Navadno 8 33 2" xfId="12922" xr:uid="{00000000-0005-0000-0000-000071320000}"/>
    <cellStyle name="Navadno 8 34" xfId="12923" xr:uid="{00000000-0005-0000-0000-000072320000}"/>
    <cellStyle name="Navadno 8 34 2" xfId="12924" xr:uid="{00000000-0005-0000-0000-000073320000}"/>
    <cellStyle name="Navadno 8 35" xfId="12925" xr:uid="{00000000-0005-0000-0000-000074320000}"/>
    <cellStyle name="Navadno 8 35 2" xfId="12926" xr:uid="{00000000-0005-0000-0000-000075320000}"/>
    <cellStyle name="Navadno 8 36" xfId="12927" xr:uid="{00000000-0005-0000-0000-000076320000}"/>
    <cellStyle name="Navadno 8 36 2" xfId="12928" xr:uid="{00000000-0005-0000-0000-000077320000}"/>
    <cellStyle name="Navadno 8 37" xfId="12929" xr:uid="{00000000-0005-0000-0000-000078320000}"/>
    <cellStyle name="Navadno 8 37 2" xfId="12930" xr:uid="{00000000-0005-0000-0000-000079320000}"/>
    <cellStyle name="Navadno 8 38" xfId="12931" xr:uid="{00000000-0005-0000-0000-00007A320000}"/>
    <cellStyle name="Navadno 8 38 2" xfId="12932" xr:uid="{00000000-0005-0000-0000-00007B320000}"/>
    <cellStyle name="Navadno 8 39" xfId="12933" xr:uid="{00000000-0005-0000-0000-00007C320000}"/>
    <cellStyle name="Navadno 8 39 2" xfId="12934" xr:uid="{00000000-0005-0000-0000-00007D320000}"/>
    <cellStyle name="Navadno 8 4" xfId="12935" xr:uid="{00000000-0005-0000-0000-00007E320000}"/>
    <cellStyle name="Navadno 8 4 2" xfId="12936" xr:uid="{00000000-0005-0000-0000-00007F320000}"/>
    <cellStyle name="Navadno 8 4 2 2" xfId="12937" xr:uid="{00000000-0005-0000-0000-000080320000}"/>
    <cellStyle name="Navadno 8 4 3" xfId="12938" xr:uid="{00000000-0005-0000-0000-000081320000}"/>
    <cellStyle name="Navadno 8 4 4" xfId="12939" xr:uid="{00000000-0005-0000-0000-000082320000}"/>
    <cellStyle name="Navadno 8 4 5" xfId="12940" xr:uid="{00000000-0005-0000-0000-000083320000}"/>
    <cellStyle name="Navadno 8 4 6" xfId="12941" xr:uid="{00000000-0005-0000-0000-000084320000}"/>
    <cellStyle name="Navadno 8 40" xfId="12942" xr:uid="{00000000-0005-0000-0000-000085320000}"/>
    <cellStyle name="Navadno 8 40 2" xfId="12943" xr:uid="{00000000-0005-0000-0000-000086320000}"/>
    <cellStyle name="Navadno 8 41" xfId="12944" xr:uid="{00000000-0005-0000-0000-000087320000}"/>
    <cellStyle name="Navadno 8 41 2" xfId="12945" xr:uid="{00000000-0005-0000-0000-000088320000}"/>
    <cellStyle name="Navadno 8 42" xfId="12946" xr:uid="{00000000-0005-0000-0000-000089320000}"/>
    <cellStyle name="Navadno 8 42 2" xfId="12947" xr:uid="{00000000-0005-0000-0000-00008A320000}"/>
    <cellStyle name="Navadno 8 43" xfId="12948" xr:uid="{00000000-0005-0000-0000-00008B320000}"/>
    <cellStyle name="Navadno 8 43 2" xfId="12949" xr:uid="{00000000-0005-0000-0000-00008C320000}"/>
    <cellStyle name="Navadno 8 44" xfId="12950" xr:uid="{00000000-0005-0000-0000-00008D320000}"/>
    <cellStyle name="Navadno 8 44 2" xfId="12951" xr:uid="{00000000-0005-0000-0000-00008E320000}"/>
    <cellStyle name="Navadno 8 45" xfId="12952" xr:uid="{00000000-0005-0000-0000-00008F320000}"/>
    <cellStyle name="Navadno 8 46" xfId="12953" xr:uid="{00000000-0005-0000-0000-000090320000}"/>
    <cellStyle name="Navadno 8 47" xfId="12954" xr:uid="{00000000-0005-0000-0000-000091320000}"/>
    <cellStyle name="Navadno 8 5" xfId="12955" xr:uid="{00000000-0005-0000-0000-000092320000}"/>
    <cellStyle name="Navadno 8 5 2" xfId="12956" xr:uid="{00000000-0005-0000-0000-000093320000}"/>
    <cellStyle name="Navadno 8 5 3" xfId="12957" xr:uid="{00000000-0005-0000-0000-000094320000}"/>
    <cellStyle name="Navadno 8 5 4" xfId="12958" xr:uid="{00000000-0005-0000-0000-000095320000}"/>
    <cellStyle name="Navadno 8 5 5" xfId="12959" xr:uid="{00000000-0005-0000-0000-000096320000}"/>
    <cellStyle name="Navadno 8 5 6" xfId="12960" xr:uid="{00000000-0005-0000-0000-000097320000}"/>
    <cellStyle name="Navadno 8 5 7" xfId="12961" xr:uid="{00000000-0005-0000-0000-000098320000}"/>
    <cellStyle name="Navadno 8 6" xfId="12962" xr:uid="{00000000-0005-0000-0000-000099320000}"/>
    <cellStyle name="Navadno 8 6 2" xfId="12963" xr:uid="{00000000-0005-0000-0000-00009A320000}"/>
    <cellStyle name="Navadno 8 6 3" xfId="12964" xr:uid="{00000000-0005-0000-0000-00009B320000}"/>
    <cellStyle name="Navadno 8 6 4" xfId="12965" xr:uid="{00000000-0005-0000-0000-00009C320000}"/>
    <cellStyle name="Navadno 8 6 5" xfId="12966" xr:uid="{00000000-0005-0000-0000-00009D320000}"/>
    <cellStyle name="Navadno 8 6 6" xfId="12967" xr:uid="{00000000-0005-0000-0000-00009E320000}"/>
    <cellStyle name="Navadno 8 6 7" xfId="12968" xr:uid="{00000000-0005-0000-0000-00009F320000}"/>
    <cellStyle name="Navadno 8 7" xfId="12969" xr:uid="{00000000-0005-0000-0000-0000A0320000}"/>
    <cellStyle name="Navadno 8 7 2" xfId="12970" xr:uid="{00000000-0005-0000-0000-0000A1320000}"/>
    <cellStyle name="Navadno 8 7 2 2" xfId="12971" xr:uid="{00000000-0005-0000-0000-0000A2320000}"/>
    <cellStyle name="Navadno 8 7 3" xfId="12972" xr:uid="{00000000-0005-0000-0000-0000A3320000}"/>
    <cellStyle name="Navadno 8 8" xfId="12973" xr:uid="{00000000-0005-0000-0000-0000A4320000}"/>
    <cellStyle name="Navadno 8 8 2" xfId="12974" xr:uid="{00000000-0005-0000-0000-0000A5320000}"/>
    <cellStyle name="Navadno 8 9" xfId="12975" xr:uid="{00000000-0005-0000-0000-0000A6320000}"/>
    <cellStyle name="Navadno 8 9 2" xfId="12976" xr:uid="{00000000-0005-0000-0000-0000A7320000}"/>
    <cellStyle name="Navadno 80" xfId="12977" xr:uid="{00000000-0005-0000-0000-0000A8320000}"/>
    <cellStyle name="Navadno 80 2" xfId="12978" xr:uid="{00000000-0005-0000-0000-0000A9320000}"/>
    <cellStyle name="Navadno 80 3" xfId="12979" xr:uid="{00000000-0005-0000-0000-0000AA320000}"/>
    <cellStyle name="Navadno 81" xfId="12980" xr:uid="{00000000-0005-0000-0000-0000AB320000}"/>
    <cellStyle name="Navadno 81 2" xfId="12981" xr:uid="{00000000-0005-0000-0000-0000AC320000}"/>
    <cellStyle name="Navadno 81 3" xfId="12982" xr:uid="{00000000-0005-0000-0000-0000AD320000}"/>
    <cellStyle name="Navadno 82" xfId="12983" xr:uid="{00000000-0005-0000-0000-0000AE320000}"/>
    <cellStyle name="Navadno 82 2" xfId="12984" xr:uid="{00000000-0005-0000-0000-0000AF320000}"/>
    <cellStyle name="Navadno 82 3" xfId="12985" xr:uid="{00000000-0005-0000-0000-0000B0320000}"/>
    <cellStyle name="Navadno 83" xfId="12986" xr:uid="{00000000-0005-0000-0000-0000B1320000}"/>
    <cellStyle name="Navadno 83 2" xfId="12987" xr:uid="{00000000-0005-0000-0000-0000B2320000}"/>
    <cellStyle name="Navadno 83 2 2" xfId="12988" xr:uid="{00000000-0005-0000-0000-0000B3320000}"/>
    <cellStyle name="Navadno 83 3" xfId="12989" xr:uid="{00000000-0005-0000-0000-0000B4320000}"/>
    <cellStyle name="Navadno 84" xfId="12990" xr:uid="{00000000-0005-0000-0000-0000B5320000}"/>
    <cellStyle name="Navadno 84 2" xfId="12991" xr:uid="{00000000-0005-0000-0000-0000B6320000}"/>
    <cellStyle name="Navadno 84 2 2" xfId="12992" xr:uid="{00000000-0005-0000-0000-0000B7320000}"/>
    <cellStyle name="Navadno 84 3" xfId="12993" xr:uid="{00000000-0005-0000-0000-0000B8320000}"/>
    <cellStyle name="Navadno 85" xfId="12994" xr:uid="{00000000-0005-0000-0000-0000B9320000}"/>
    <cellStyle name="Navadno 85 2" xfId="12995" xr:uid="{00000000-0005-0000-0000-0000BA320000}"/>
    <cellStyle name="Navadno 85 2 2" xfId="12996" xr:uid="{00000000-0005-0000-0000-0000BB320000}"/>
    <cellStyle name="Navadno 85 3" xfId="12997" xr:uid="{00000000-0005-0000-0000-0000BC320000}"/>
    <cellStyle name="Navadno 86" xfId="12998" xr:uid="{00000000-0005-0000-0000-0000BD320000}"/>
    <cellStyle name="Navadno 86 2" xfId="12999" xr:uid="{00000000-0005-0000-0000-0000BE320000}"/>
    <cellStyle name="Navadno 86 2 2" xfId="13000" xr:uid="{00000000-0005-0000-0000-0000BF320000}"/>
    <cellStyle name="Navadno 86 3" xfId="13001" xr:uid="{00000000-0005-0000-0000-0000C0320000}"/>
    <cellStyle name="Navadno 87" xfId="13002" xr:uid="{00000000-0005-0000-0000-0000C1320000}"/>
    <cellStyle name="Navadno 87 2" xfId="13003" xr:uid="{00000000-0005-0000-0000-0000C2320000}"/>
    <cellStyle name="Navadno 87 2 2" xfId="13004" xr:uid="{00000000-0005-0000-0000-0000C3320000}"/>
    <cellStyle name="Navadno 87 2 3" xfId="13005" xr:uid="{00000000-0005-0000-0000-0000C4320000}"/>
    <cellStyle name="Navadno 87 3" xfId="13006" xr:uid="{00000000-0005-0000-0000-0000C5320000}"/>
    <cellStyle name="Navadno 88" xfId="13007" xr:uid="{00000000-0005-0000-0000-0000C6320000}"/>
    <cellStyle name="Navadno 88 2" xfId="13008" xr:uid="{00000000-0005-0000-0000-0000C7320000}"/>
    <cellStyle name="Navadno 88 2 2" xfId="13009" xr:uid="{00000000-0005-0000-0000-0000C8320000}"/>
    <cellStyle name="Navadno 88 3" xfId="13010" xr:uid="{00000000-0005-0000-0000-0000C9320000}"/>
    <cellStyle name="Navadno 89" xfId="13011" xr:uid="{00000000-0005-0000-0000-0000CA320000}"/>
    <cellStyle name="Navadno 89 2" xfId="13012" xr:uid="{00000000-0005-0000-0000-0000CB320000}"/>
    <cellStyle name="Navadno 89 2 2" xfId="13013" xr:uid="{00000000-0005-0000-0000-0000CC320000}"/>
    <cellStyle name="Navadno 89 3" xfId="13014" xr:uid="{00000000-0005-0000-0000-0000CD320000}"/>
    <cellStyle name="Navadno 9" xfId="13015" xr:uid="{00000000-0005-0000-0000-0000CE320000}"/>
    <cellStyle name="Navadno 9 10" xfId="13016" xr:uid="{00000000-0005-0000-0000-0000CF320000}"/>
    <cellStyle name="Navadno 9 10 2" xfId="13017" xr:uid="{00000000-0005-0000-0000-0000D0320000}"/>
    <cellStyle name="Navadno 9 11" xfId="13018" xr:uid="{00000000-0005-0000-0000-0000D1320000}"/>
    <cellStyle name="Navadno 9 11 2" xfId="13019" xr:uid="{00000000-0005-0000-0000-0000D2320000}"/>
    <cellStyle name="Navadno 9 12" xfId="13020" xr:uid="{00000000-0005-0000-0000-0000D3320000}"/>
    <cellStyle name="Navadno 9 12 2" xfId="13021" xr:uid="{00000000-0005-0000-0000-0000D4320000}"/>
    <cellStyle name="Navadno 9 13" xfId="13022" xr:uid="{00000000-0005-0000-0000-0000D5320000}"/>
    <cellStyle name="Navadno 9 13 2" xfId="13023" xr:uid="{00000000-0005-0000-0000-0000D6320000}"/>
    <cellStyle name="Navadno 9 14" xfId="13024" xr:uid="{00000000-0005-0000-0000-0000D7320000}"/>
    <cellStyle name="Navadno 9 14 2" xfId="13025" xr:uid="{00000000-0005-0000-0000-0000D8320000}"/>
    <cellStyle name="Navadno 9 15" xfId="13026" xr:uid="{00000000-0005-0000-0000-0000D9320000}"/>
    <cellStyle name="Navadno 9 15 2" xfId="13027" xr:uid="{00000000-0005-0000-0000-0000DA320000}"/>
    <cellStyle name="Navadno 9 16" xfId="13028" xr:uid="{00000000-0005-0000-0000-0000DB320000}"/>
    <cellStyle name="Navadno 9 16 2" xfId="13029" xr:uid="{00000000-0005-0000-0000-0000DC320000}"/>
    <cellStyle name="Navadno 9 17" xfId="13030" xr:uid="{00000000-0005-0000-0000-0000DD320000}"/>
    <cellStyle name="Navadno 9 17 2" xfId="13031" xr:uid="{00000000-0005-0000-0000-0000DE320000}"/>
    <cellStyle name="Navadno 9 18" xfId="13032" xr:uid="{00000000-0005-0000-0000-0000DF320000}"/>
    <cellStyle name="Navadno 9 18 2" xfId="13033" xr:uid="{00000000-0005-0000-0000-0000E0320000}"/>
    <cellStyle name="Navadno 9 19" xfId="13034" xr:uid="{00000000-0005-0000-0000-0000E1320000}"/>
    <cellStyle name="Navadno 9 19 2" xfId="13035" xr:uid="{00000000-0005-0000-0000-0000E2320000}"/>
    <cellStyle name="Navadno 9 2" xfId="13036" xr:uid="{00000000-0005-0000-0000-0000E3320000}"/>
    <cellStyle name="Navadno 9 2 10" xfId="13037" xr:uid="{00000000-0005-0000-0000-0000E4320000}"/>
    <cellStyle name="Navadno 9 2 11" xfId="13038" xr:uid="{00000000-0005-0000-0000-0000E5320000}"/>
    <cellStyle name="Navadno 9 2 12" xfId="13039" xr:uid="{00000000-0005-0000-0000-0000E6320000}"/>
    <cellStyle name="Navadno 9 2 13" xfId="13040" xr:uid="{00000000-0005-0000-0000-0000E7320000}"/>
    <cellStyle name="Navadno 9 2 14" xfId="13041" xr:uid="{00000000-0005-0000-0000-0000E8320000}"/>
    <cellStyle name="Navadno 9 2 15" xfId="13042" xr:uid="{00000000-0005-0000-0000-0000E9320000}"/>
    <cellStyle name="Navadno 9 2 16" xfId="13043" xr:uid="{00000000-0005-0000-0000-0000EA320000}"/>
    <cellStyle name="Navadno 9 2 17" xfId="13044" xr:uid="{00000000-0005-0000-0000-0000EB320000}"/>
    <cellStyle name="Navadno 9 2 18" xfId="13045" xr:uid="{00000000-0005-0000-0000-0000EC320000}"/>
    <cellStyle name="Navadno 9 2 19" xfId="13046" xr:uid="{00000000-0005-0000-0000-0000ED320000}"/>
    <cellStyle name="Navadno 9 2 2" xfId="13047" xr:uid="{00000000-0005-0000-0000-0000EE320000}"/>
    <cellStyle name="Navadno 9 2 2 2" xfId="13048" xr:uid="{00000000-0005-0000-0000-0000EF320000}"/>
    <cellStyle name="Navadno 9 2 20" xfId="13049" xr:uid="{00000000-0005-0000-0000-0000F0320000}"/>
    <cellStyle name="Navadno 9 2 21" xfId="13050" xr:uid="{00000000-0005-0000-0000-0000F1320000}"/>
    <cellStyle name="Navadno 9 2 22" xfId="13051" xr:uid="{00000000-0005-0000-0000-0000F2320000}"/>
    <cellStyle name="Navadno 9 2 23" xfId="13052" xr:uid="{00000000-0005-0000-0000-0000F3320000}"/>
    <cellStyle name="Navadno 9 2 24" xfId="13053" xr:uid="{00000000-0005-0000-0000-0000F4320000}"/>
    <cellStyle name="Navadno 9 2 3" xfId="13054" xr:uid="{00000000-0005-0000-0000-0000F5320000}"/>
    <cellStyle name="Navadno 9 2 4" xfId="13055" xr:uid="{00000000-0005-0000-0000-0000F6320000}"/>
    <cellStyle name="Navadno 9 2 5" xfId="13056" xr:uid="{00000000-0005-0000-0000-0000F7320000}"/>
    <cellStyle name="Navadno 9 2 6" xfId="13057" xr:uid="{00000000-0005-0000-0000-0000F8320000}"/>
    <cellStyle name="Navadno 9 2 7" xfId="13058" xr:uid="{00000000-0005-0000-0000-0000F9320000}"/>
    <cellStyle name="Navadno 9 2 8" xfId="13059" xr:uid="{00000000-0005-0000-0000-0000FA320000}"/>
    <cellStyle name="Navadno 9 2 9" xfId="13060" xr:uid="{00000000-0005-0000-0000-0000FB320000}"/>
    <cellStyle name="Navadno 9 20" xfId="13061" xr:uid="{00000000-0005-0000-0000-0000FC320000}"/>
    <cellStyle name="Navadno 9 20 2" xfId="13062" xr:uid="{00000000-0005-0000-0000-0000FD320000}"/>
    <cellStyle name="Navadno 9 21" xfId="13063" xr:uid="{00000000-0005-0000-0000-0000FE320000}"/>
    <cellStyle name="Navadno 9 21 2" xfId="13064" xr:uid="{00000000-0005-0000-0000-0000FF320000}"/>
    <cellStyle name="Navadno 9 22" xfId="13065" xr:uid="{00000000-0005-0000-0000-000000330000}"/>
    <cellStyle name="Navadno 9 22 2" xfId="13066" xr:uid="{00000000-0005-0000-0000-000001330000}"/>
    <cellStyle name="Navadno 9 23" xfId="13067" xr:uid="{00000000-0005-0000-0000-000002330000}"/>
    <cellStyle name="Navadno 9 23 2" xfId="13068" xr:uid="{00000000-0005-0000-0000-000003330000}"/>
    <cellStyle name="Navadno 9 24" xfId="13069" xr:uid="{00000000-0005-0000-0000-000004330000}"/>
    <cellStyle name="Navadno 9 24 2" xfId="13070" xr:uid="{00000000-0005-0000-0000-000005330000}"/>
    <cellStyle name="Navadno 9 25" xfId="13071" xr:uid="{00000000-0005-0000-0000-000006330000}"/>
    <cellStyle name="Navadno 9 25 2" xfId="13072" xr:uid="{00000000-0005-0000-0000-000007330000}"/>
    <cellStyle name="Navadno 9 26" xfId="13073" xr:uid="{00000000-0005-0000-0000-000008330000}"/>
    <cellStyle name="Navadno 9 26 2" xfId="13074" xr:uid="{00000000-0005-0000-0000-000009330000}"/>
    <cellStyle name="Navadno 9 27" xfId="13075" xr:uid="{00000000-0005-0000-0000-00000A330000}"/>
    <cellStyle name="Navadno 9 27 2" xfId="13076" xr:uid="{00000000-0005-0000-0000-00000B330000}"/>
    <cellStyle name="Navadno 9 28" xfId="13077" xr:uid="{00000000-0005-0000-0000-00000C330000}"/>
    <cellStyle name="Navadno 9 28 2" xfId="13078" xr:uid="{00000000-0005-0000-0000-00000D330000}"/>
    <cellStyle name="Navadno 9 29" xfId="13079" xr:uid="{00000000-0005-0000-0000-00000E330000}"/>
    <cellStyle name="Navadno 9 29 2" xfId="13080" xr:uid="{00000000-0005-0000-0000-00000F330000}"/>
    <cellStyle name="Navadno 9 3" xfId="13081" xr:uid="{00000000-0005-0000-0000-000010330000}"/>
    <cellStyle name="Navadno 9 3 2" xfId="13082" xr:uid="{00000000-0005-0000-0000-000011330000}"/>
    <cellStyle name="Navadno 9 3 3" xfId="13083" xr:uid="{00000000-0005-0000-0000-000012330000}"/>
    <cellStyle name="Navadno 9 3 4" xfId="13084" xr:uid="{00000000-0005-0000-0000-000013330000}"/>
    <cellStyle name="Navadno 9 3 5" xfId="13085" xr:uid="{00000000-0005-0000-0000-000014330000}"/>
    <cellStyle name="Navadno 9 3 6" xfId="13086" xr:uid="{00000000-0005-0000-0000-000015330000}"/>
    <cellStyle name="Navadno 9 3 7" xfId="13087" xr:uid="{00000000-0005-0000-0000-000016330000}"/>
    <cellStyle name="Navadno 9 3 8" xfId="13088" xr:uid="{00000000-0005-0000-0000-000017330000}"/>
    <cellStyle name="Navadno 9 3 9" xfId="13089" xr:uid="{00000000-0005-0000-0000-000018330000}"/>
    <cellStyle name="Navadno 9 30" xfId="13090" xr:uid="{00000000-0005-0000-0000-000019330000}"/>
    <cellStyle name="Navadno 9 30 2" xfId="13091" xr:uid="{00000000-0005-0000-0000-00001A330000}"/>
    <cellStyle name="Navadno 9 31" xfId="13092" xr:uid="{00000000-0005-0000-0000-00001B330000}"/>
    <cellStyle name="Navadno 9 31 2" xfId="13093" xr:uid="{00000000-0005-0000-0000-00001C330000}"/>
    <cellStyle name="Navadno 9 32" xfId="13094" xr:uid="{00000000-0005-0000-0000-00001D330000}"/>
    <cellStyle name="Navadno 9 32 2" xfId="13095" xr:uid="{00000000-0005-0000-0000-00001E330000}"/>
    <cellStyle name="Navadno 9 33" xfId="13096" xr:uid="{00000000-0005-0000-0000-00001F330000}"/>
    <cellStyle name="Navadno 9 33 2" xfId="13097" xr:uid="{00000000-0005-0000-0000-000020330000}"/>
    <cellStyle name="Navadno 9 34" xfId="13098" xr:uid="{00000000-0005-0000-0000-000021330000}"/>
    <cellStyle name="Navadno 9 34 2" xfId="13099" xr:uid="{00000000-0005-0000-0000-000022330000}"/>
    <cellStyle name="Navadno 9 35" xfId="13100" xr:uid="{00000000-0005-0000-0000-000023330000}"/>
    <cellStyle name="Navadno 9 35 2" xfId="13101" xr:uid="{00000000-0005-0000-0000-000024330000}"/>
    <cellStyle name="Navadno 9 36" xfId="13102" xr:uid="{00000000-0005-0000-0000-000025330000}"/>
    <cellStyle name="Navadno 9 36 2" xfId="13103" xr:uid="{00000000-0005-0000-0000-000026330000}"/>
    <cellStyle name="Navadno 9 37" xfId="13104" xr:uid="{00000000-0005-0000-0000-000027330000}"/>
    <cellStyle name="Navadno 9 37 2" xfId="13105" xr:uid="{00000000-0005-0000-0000-000028330000}"/>
    <cellStyle name="Navadno 9 38" xfId="13106" xr:uid="{00000000-0005-0000-0000-000029330000}"/>
    <cellStyle name="Navadno 9 38 2" xfId="13107" xr:uid="{00000000-0005-0000-0000-00002A330000}"/>
    <cellStyle name="Navadno 9 39" xfId="13108" xr:uid="{00000000-0005-0000-0000-00002B330000}"/>
    <cellStyle name="Navadno 9 39 2" xfId="13109" xr:uid="{00000000-0005-0000-0000-00002C330000}"/>
    <cellStyle name="Navadno 9 4" xfId="13110" xr:uid="{00000000-0005-0000-0000-00002D330000}"/>
    <cellStyle name="Navadno 9 4 2" xfId="13111" xr:uid="{00000000-0005-0000-0000-00002E330000}"/>
    <cellStyle name="Navadno 9 4 3" xfId="13112" xr:uid="{00000000-0005-0000-0000-00002F330000}"/>
    <cellStyle name="Navadno 9 4 4" xfId="13113" xr:uid="{00000000-0005-0000-0000-000030330000}"/>
    <cellStyle name="Navadno 9 4 5" xfId="13114" xr:uid="{00000000-0005-0000-0000-000031330000}"/>
    <cellStyle name="Navadno 9 4 6" xfId="13115" xr:uid="{00000000-0005-0000-0000-000032330000}"/>
    <cellStyle name="Navadno 9 40" xfId="13116" xr:uid="{00000000-0005-0000-0000-000033330000}"/>
    <cellStyle name="Navadno 9 40 2" xfId="13117" xr:uid="{00000000-0005-0000-0000-000034330000}"/>
    <cellStyle name="Navadno 9 41" xfId="13118" xr:uid="{00000000-0005-0000-0000-000035330000}"/>
    <cellStyle name="Navadno 9 41 2" xfId="13119" xr:uid="{00000000-0005-0000-0000-000036330000}"/>
    <cellStyle name="Navadno 9 42" xfId="13120" xr:uid="{00000000-0005-0000-0000-000037330000}"/>
    <cellStyle name="Navadno 9 42 2" xfId="13121" xr:uid="{00000000-0005-0000-0000-000038330000}"/>
    <cellStyle name="Navadno 9 43" xfId="13122" xr:uid="{00000000-0005-0000-0000-000039330000}"/>
    <cellStyle name="Navadno 9 43 2" xfId="13123" xr:uid="{00000000-0005-0000-0000-00003A330000}"/>
    <cellStyle name="Navadno 9 44" xfId="13124" xr:uid="{00000000-0005-0000-0000-00003B330000}"/>
    <cellStyle name="Navadno 9 44 2" xfId="13125" xr:uid="{00000000-0005-0000-0000-00003C330000}"/>
    <cellStyle name="Navadno 9 45" xfId="13126" xr:uid="{00000000-0005-0000-0000-00003D330000}"/>
    <cellStyle name="Navadno 9 5" xfId="13127" xr:uid="{00000000-0005-0000-0000-00003E330000}"/>
    <cellStyle name="Navadno 9 5 2" xfId="13128" xr:uid="{00000000-0005-0000-0000-00003F330000}"/>
    <cellStyle name="Navadno 9 5 3" xfId="13129" xr:uid="{00000000-0005-0000-0000-000040330000}"/>
    <cellStyle name="Navadno 9 5 4" xfId="13130" xr:uid="{00000000-0005-0000-0000-000041330000}"/>
    <cellStyle name="Navadno 9 5 5" xfId="13131" xr:uid="{00000000-0005-0000-0000-000042330000}"/>
    <cellStyle name="Navadno 9 5 6" xfId="13132" xr:uid="{00000000-0005-0000-0000-000043330000}"/>
    <cellStyle name="Navadno 9 6" xfId="13133" xr:uid="{00000000-0005-0000-0000-000044330000}"/>
    <cellStyle name="Navadno 9 6 2" xfId="13134" xr:uid="{00000000-0005-0000-0000-000045330000}"/>
    <cellStyle name="Navadno 9 6 3" xfId="13135" xr:uid="{00000000-0005-0000-0000-000046330000}"/>
    <cellStyle name="Navadno 9 6 4" xfId="13136" xr:uid="{00000000-0005-0000-0000-000047330000}"/>
    <cellStyle name="Navadno 9 6 5" xfId="13137" xr:uid="{00000000-0005-0000-0000-000048330000}"/>
    <cellStyle name="Navadno 9 6 6" xfId="13138" xr:uid="{00000000-0005-0000-0000-000049330000}"/>
    <cellStyle name="Navadno 9 7" xfId="13139" xr:uid="{00000000-0005-0000-0000-00004A330000}"/>
    <cellStyle name="Navadno 9 7 2" xfId="13140" xr:uid="{00000000-0005-0000-0000-00004B330000}"/>
    <cellStyle name="Navadno 9 8" xfId="13141" xr:uid="{00000000-0005-0000-0000-00004C330000}"/>
    <cellStyle name="Navadno 9 8 2" xfId="13142" xr:uid="{00000000-0005-0000-0000-00004D330000}"/>
    <cellStyle name="Navadno 9 9" xfId="13143" xr:uid="{00000000-0005-0000-0000-00004E330000}"/>
    <cellStyle name="Navadno 9 9 2" xfId="13144" xr:uid="{00000000-0005-0000-0000-00004F330000}"/>
    <cellStyle name="Navadno 90" xfId="13145" xr:uid="{00000000-0005-0000-0000-000050330000}"/>
    <cellStyle name="Navadno 90 2" xfId="13146" xr:uid="{00000000-0005-0000-0000-000051330000}"/>
    <cellStyle name="Navadno 90 2 2" xfId="13147" xr:uid="{00000000-0005-0000-0000-000052330000}"/>
    <cellStyle name="Navadno 91" xfId="13148" xr:uid="{00000000-0005-0000-0000-000053330000}"/>
    <cellStyle name="Navadno 91 2" xfId="13149" xr:uid="{00000000-0005-0000-0000-000054330000}"/>
    <cellStyle name="Navadno 91 2 2" xfId="13150" xr:uid="{00000000-0005-0000-0000-000055330000}"/>
    <cellStyle name="Navadno 91 2 2 2" xfId="13151" xr:uid="{00000000-0005-0000-0000-000056330000}"/>
    <cellStyle name="Navadno 91 2 3" xfId="13152" xr:uid="{00000000-0005-0000-0000-000057330000}"/>
    <cellStyle name="Navadno 92" xfId="13153" xr:uid="{00000000-0005-0000-0000-000058330000}"/>
    <cellStyle name="Navadno 92 2" xfId="13154" xr:uid="{00000000-0005-0000-0000-000059330000}"/>
    <cellStyle name="Navadno 92 2 2" xfId="13155" xr:uid="{00000000-0005-0000-0000-00005A330000}"/>
    <cellStyle name="Navadno 92 2 2 2" xfId="13156" xr:uid="{00000000-0005-0000-0000-00005B330000}"/>
    <cellStyle name="Navadno 92 2 3" xfId="13157" xr:uid="{00000000-0005-0000-0000-00005C330000}"/>
    <cellStyle name="Navadno 93" xfId="13158" xr:uid="{00000000-0005-0000-0000-00005D330000}"/>
    <cellStyle name="Navadno 93 2" xfId="13159" xr:uid="{00000000-0005-0000-0000-00005E330000}"/>
    <cellStyle name="Navadno 93 2 2" xfId="13160" xr:uid="{00000000-0005-0000-0000-00005F330000}"/>
    <cellStyle name="Navadno 93 2 2 2" xfId="13161" xr:uid="{00000000-0005-0000-0000-000060330000}"/>
    <cellStyle name="Navadno 93 2 3" xfId="13162" xr:uid="{00000000-0005-0000-0000-000061330000}"/>
    <cellStyle name="Navadno 94" xfId="13163" xr:uid="{00000000-0005-0000-0000-000062330000}"/>
    <cellStyle name="Navadno 94 2" xfId="13164" xr:uid="{00000000-0005-0000-0000-000063330000}"/>
    <cellStyle name="Navadno 94 2 2" xfId="13165" xr:uid="{00000000-0005-0000-0000-000064330000}"/>
    <cellStyle name="Navadno 94 2 2 2" xfId="13166" xr:uid="{00000000-0005-0000-0000-000065330000}"/>
    <cellStyle name="Navadno 94 2 3" xfId="13167" xr:uid="{00000000-0005-0000-0000-000066330000}"/>
    <cellStyle name="Navadno 95" xfId="13168" xr:uid="{00000000-0005-0000-0000-000067330000}"/>
    <cellStyle name="Navadno 95 2" xfId="13169" xr:uid="{00000000-0005-0000-0000-000068330000}"/>
    <cellStyle name="Navadno 95 2 2" xfId="13170" xr:uid="{00000000-0005-0000-0000-000069330000}"/>
    <cellStyle name="Navadno 95 2 2 2" xfId="13171" xr:uid="{00000000-0005-0000-0000-00006A330000}"/>
    <cellStyle name="Navadno 95 2 3" xfId="13172" xr:uid="{00000000-0005-0000-0000-00006B330000}"/>
    <cellStyle name="Navadno 96" xfId="13173" xr:uid="{00000000-0005-0000-0000-00006C330000}"/>
    <cellStyle name="Navadno 96 2" xfId="13174" xr:uid="{00000000-0005-0000-0000-00006D330000}"/>
    <cellStyle name="Navadno 96 2 2" xfId="13175" xr:uid="{00000000-0005-0000-0000-00006E330000}"/>
    <cellStyle name="Navadno 96 2 2 2" xfId="13176" xr:uid="{00000000-0005-0000-0000-00006F330000}"/>
    <cellStyle name="Navadno 96 2 3" xfId="13177" xr:uid="{00000000-0005-0000-0000-000070330000}"/>
    <cellStyle name="Navadno 97" xfId="13178" xr:uid="{00000000-0005-0000-0000-000071330000}"/>
    <cellStyle name="Navadno 97 2" xfId="13179" xr:uid="{00000000-0005-0000-0000-000072330000}"/>
    <cellStyle name="Navadno 97 2 2" xfId="13180" xr:uid="{00000000-0005-0000-0000-000073330000}"/>
    <cellStyle name="Navadno 97 2 2 2" xfId="13181" xr:uid="{00000000-0005-0000-0000-000074330000}"/>
    <cellStyle name="Navadno 97 2 3" xfId="13182" xr:uid="{00000000-0005-0000-0000-000075330000}"/>
    <cellStyle name="Navadno 98" xfId="13183" xr:uid="{00000000-0005-0000-0000-000076330000}"/>
    <cellStyle name="Navadno 98 2" xfId="13184" xr:uid="{00000000-0005-0000-0000-000077330000}"/>
    <cellStyle name="Navadno 98 2 2" xfId="13185" xr:uid="{00000000-0005-0000-0000-000078330000}"/>
    <cellStyle name="Navadno 98 2 2 2" xfId="13186" xr:uid="{00000000-0005-0000-0000-000079330000}"/>
    <cellStyle name="Navadno 98 2 3" xfId="13187" xr:uid="{00000000-0005-0000-0000-00007A330000}"/>
    <cellStyle name="Navadno 99" xfId="13188" xr:uid="{00000000-0005-0000-0000-00007B330000}"/>
    <cellStyle name="Navadno 99 2" xfId="13189" xr:uid="{00000000-0005-0000-0000-00007C330000}"/>
    <cellStyle name="Navadno 99 2 2" xfId="13190" xr:uid="{00000000-0005-0000-0000-00007D330000}"/>
    <cellStyle name="Navadno 99 2 2 2" xfId="13191" xr:uid="{00000000-0005-0000-0000-00007E330000}"/>
    <cellStyle name="Navadno 99 2 3" xfId="13192" xr:uid="{00000000-0005-0000-0000-00007F330000}"/>
    <cellStyle name="Neutral" xfId="13193" xr:uid="{00000000-0005-0000-0000-000080330000}"/>
    <cellStyle name="Neutral 2" xfId="13194" xr:uid="{00000000-0005-0000-0000-000081330000}"/>
    <cellStyle name="Neutral 2 2" xfId="13195" xr:uid="{00000000-0005-0000-0000-000082330000}"/>
    <cellStyle name="Neutral 2 2 2" xfId="13196" xr:uid="{00000000-0005-0000-0000-000083330000}"/>
    <cellStyle name="Neutral 2 2 2 2" xfId="13197" xr:uid="{00000000-0005-0000-0000-000084330000}"/>
    <cellStyle name="Neutral 2 2 3" xfId="13198" xr:uid="{00000000-0005-0000-0000-000085330000}"/>
    <cellStyle name="Neutral 2 3" xfId="13199" xr:uid="{00000000-0005-0000-0000-000086330000}"/>
    <cellStyle name="Neutral 2 3 2" xfId="13200" xr:uid="{00000000-0005-0000-0000-000087330000}"/>
    <cellStyle name="Neutral 2 3 2 2" xfId="13201" xr:uid="{00000000-0005-0000-0000-000088330000}"/>
    <cellStyle name="Neutral 2 3 3" xfId="13202" xr:uid="{00000000-0005-0000-0000-000089330000}"/>
    <cellStyle name="Neutral 2 4" xfId="13203" xr:uid="{00000000-0005-0000-0000-00008A330000}"/>
    <cellStyle name="Neutral 2 4 2" xfId="13204" xr:uid="{00000000-0005-0000-0000-00008B330000}"/>
    <cellStyle name="Neutral 2 5" xfId="13205" xr:uid="{00000000-0005-0000-0000-00008C330000}"/>
    <cellStyle name="Neutral 2 6" xfId="13206" xr:uid="{00000000-0005-0000-0000-00008D330000}"/>
    <cellStyle name="Neutral 3" xfId="13207" xr:uid="{00000000-0005-0000-0000-00008E330000}"/>
    <cellStyle name="Neutral 3 2" xfId="13208" xr:uid="{00000000-0005-0000-0000-00008F330000}"/>
    <cellStyle name="Neutral 3 2 2" xfId="13209" xr:uid="{00000000-0005-0000-0000-000090330000}"/>
    <cellStyle name="Neutral 3 2 2 2" xfId="13210" xr:uid="{00000000-0005-0000-0000-000091330000}"/>
    <cellStyle name="Neutral 3 2 3" xfId="13211" xr:uid="{00000000-0005-0000-0000-000092330000}"/>
    <cellStyle name="Neutral 3 3" xfId="13212" xr:uid="{00000000-0005-0000-0000-000093330000}"/>
    <cellStyle name="Neutral 3 3 2" xfId="13213" xr:uid="{00000000-0005-0000-0000-000094330000}"/>
    <cellStyle name="Neutral 3 3 2 2" xfId="13214" xr:uid="{00000000-0005-0000-0000-000095330000}"/>
    <cellStyle name="Neutral 3 3 3" xfId="13215" xr:uid="{00000000-0005-0000-0000-000096330000}"/>
    <cellStyle name="Neutral 3 4" xfId="13216" xr:uid="{00000000-0005-0000-0000-000097330000}"/>
    <cellStyle name="Neutral 4" xfId="13217" xr:uid="{00000000-0005-0000-0000-000098330000}"/>
    <cellStyle name="Neutral 4 2" xfId="13218" xr:uid="{00000000-0005-0000-0000-000099330000}"/>
    <cellStyle name="Neutral 4 2 2" xfId="13219" xr:uid="{00000000-0005-0000-0000-00009A330000}"/>
    <cellStyle name="Neutral 4 2 2 2" xfId="13220" xr:uid="{00000000-0005-0000-0000-00009B330000}"/>
    <cellStyle name="Neutral 4 2 3" xfId="13221" xr:uid="{00000000-0005-0000-0000-00009C330000}"/>
    <cellStyle name="Neutral 4 3" xfId="13222" xr:uid="{00000000-0005-0000-0000-00009D330000}"/>
    <cellStyle name="Neutral 4 3 2" xfId="13223" xr:uid="{00000000-0005-0000-0000-00009E330000}"/>
    <cellStyle name="Neutral 4 3 2 2" xfId="13224" xr:uid="{00000000-0005-0000-0000-00009F330000}"/>
    <cellStyle name="Neutral 4 3 3" xfId="13225" xr:uid="{00000000-0005-0000-0000-0000A0330000}"/>
    <cellStyle name="Neutral 5" xfId="13226" xr:uid="{00000000-0005-0000-0000-0000A1330000}"/>
    <cellStyle name="Neutral 5 2" xfId="13227" xr:uid="{00000000-0005-0000-0000-0000A2330000}"/>
    <cellStyle name="Neutral 5 2 2" xfId="13228" xr:uid="{00000000-0005-0000-0000-0000A3330000}"/>
    <cellStyle name="Neutral 5 2 2 2" xfId="13229" xr:uid="{00000000-0005-0000-0000-0000A4330000}"/>
    <cellStyle name="Neutral 5 2 3" xfId="13230" xr:uid="{00000000-0005-0000-0000-0000A5330000}"/>
    <cellStyle name="Neutral 5 3" xfId="13231" xr:uid="{00000000-0005-0000-0000-0000A6330000}"/>
    <cellStyle name="Neutral 5 3 2" xfId="13232" xr:uid="{00000000-0005-0000-0000-0000A7330000}"/>
    <cellStyle name="Neutral 5 3 2 2" xfId="13233" xr:uid="{00000000-0005-0000-0000-0000A8330000}"/>
    <cellStyle name="Neutral 5 3 3" xfId="13234" xr:uid="{00000000-0005-0000-0000-0000A9330000}"/>
    <cellStyle name="Nevtralno 2" xfId="13235" xr:uid="{00000000-0005-0000-0000-0000AA330000}"/>
    <cellStyle name="Nevtralno 2 2" xfId="13236" xr:uid="{00000000-0005-0000-0000-0000AB330000}"/>
    <cellStyle name="Nevtralno 2 2 2" xfId="13237" xr:uid="{00000000-0005-0000-0000-0000AC330000}"/>
    <cellStyle name="Nevtralno 2 2 3" xfId="13238" xr:uid="{00000000-0005-0000-0000-0000AD330000}"/>
    <cellStyle name="Nevtralno 2 3" xfId="13239" xr:uid="{00000000-0005-0000-0000-0000AE330000}"/>
    <cellStyle name="Nevtralno 2 3 2" xfId="13240" xr:uid="{00000000-0005-0000-0000-0000AF330000}"/>
    <cellStyle name="Nevtralno 2 3 3" xfId="13241" xr:uid="{00000000-0005-0000-0000-0000B0330000}"/>
    <cellStyle name="Nevtralno 2 4" xfId="13242" xr:uid="{00000000-0005-0000-0000-0000B1330000}"/>
    <cellStyle name="Nevtralno 2 4 2" xfId="13243" xr:uid="{00000000-0005-0000-0000-0000B2330000}"/>
    <cellStyle name="Nevtralno 2_VODOVODNA INSTALACIJA" xfId="13244" xr:uid="{00000000-0005-0000-0000-0000B3330000}"/>
    <cellStyle name="Nevtralno 3" xfId="13245" xr:uid="{00000000-0005-0000-0000-0000B4330000}"/>
    <cellStyle name="Nevtralno 3 2" xfId="13246" xr:uid="{00000000-0005-0000-0000-0000B5330000}"/>
    <cellStyle name="Nevtralno 3 3" xfId="13247" xr:uid="{00000000-0005-0000-0000-0000B6330000}"/>
    <cellStyle name="Nevtralno 3_VODOVODNA INSTALACIJA" xfId="13248" xr:uid="{00000000-0005-0000-0000-0000B7330000}"/>
    <cellStyle name="Nevtralno 4" xfId="13249" xr:uid="{00000000-0005-0000-0000-0000B8330000}"/>
    <cellStyle name="Nevtralno 4 2" xfId="13250" xr:uid="{00000000-0005-0000-0000-0000B9330000}"/>
    <cellStyle name="Nevtralno 4 3" xfId="13251" xr:uid="{00000000-0005-0000-0000-0000BA330000}"/>
    <cellStyle name="Nevtralno 4_VODOVODNA INSTALACIJA" xfId="13252" xr:uid="{00000000-0005-0000-0000-0000BB330000}"/>
    <cellStyle name="Nevtralno 5" xfId="13253" xr:uid="{00000000-0005-0000-0000-0000BC330000}"/>
    <cellStyle name="Nevtralno 5 2" xfId="13254" xr:uid="{00000000-0005-0000-0000-0000BD330000}"/>
    <cellStyle name="Nevtralno 5 3" xfId="13255" xr:uid="{00000000-0005-0000-0000-0000BE330000}"/>
    <cellStyle name="Nevtralno 6" xfId="13256" xr:uid="{00000000-0005-0000-0000-0000BF330000}"/>
    <cellStyle name="Normal - Style1" xfId="13257" xr:uid="{00000000-0005-0000-0000-0000C0330000}"/>
    <cellStyle name="Normal 10" xfId="13258" xr:uid="{00000000-0005-0000-0000-0000C1330000}"/>
    <cellStyle name="Normal 10 2" xfId="13259" xr:uid="{00000000-0005-0000-0000-0000C2330000}"/>
    <cellStyle name="Normal 10 2 2" xfId="13260" xr:uid="{00000000-0005-0000-0000-0000C3330000}"/>
    <cellStyle name="Normal 10 2 2 2" xfId="13261" xr:uid="{00000000-0005-0000-0000-0000C4330000}"/>
    <cellStyle name="Normal 10 2 3" xfId="13262" xr:uid="{00000000-0005-0000-0000-0000C5330000}"/>
    <cellStyle name="Normal 10 3" xfId="13263" xr:uid="{00000000-0005-0000-0000-0000C6330000}"/>
    <cellStyle name="Normal 10 3 2" xfId="13264" xr:uid="{00000000-0005-0000-0000-0000C7330000}"/>
    <cellStyle name="Normal 10 4" xfId="13265" xr:uid="{00000000-0005-0000-0000-0000C8330000}"/>
    <cellStyle name="Normal 10 5" xfId="13266" xr:uid="{00000000-0005-0000-0000-0000C9330000}"/>
    <cellStyle name="Normal 100" xfId="13267" xr:uid="{00000000-0005-0000-0000-0000CA330000}"/>
    <cellStyle name="Normal 100 2" xfId="13268" xr:uid="{00000000-0005-0000-0000-0000CB330000}"/>
    <cellStyle name="Normal 100 2 2" xfId="13269" xr:uid="{00000000-0005-0000-0000-0000CC330000}"/>
    <cellStyle name="Normal 100 3" xfId="13270" xr:uid="{00000000-0005-0000-0000-0000CD330000}"/>
    <cellStyle name="Normal 101" xfId="13271" xr:uid="{00000000-0005-0000-0000-0000CE330000}"/>
    <cellStyle name="Normal 101 2" xfId="13272" xr:uid="{00000000-0005-0000-0000-0000CF330000}"/>
    <cellStyle name="Normal 101 2 2" xfId="13273" xr:uid="{00000000-0005-0000-0000-0000D0330000}"/>
    <cellStyle name="Normal 101 3" xfId="13274" xr:uid="{00000000-0005-0000-0000-0000D1330000}"/>
    <cellStyle name="Normal 102" xfId="13275" xr:uid="{00000000-0005-0000-0000-0000D2330000}"/>
    <cellStyle name="Normal 102 2" xfId="13276" xr:uid="{00000000-0005-0000-0000-0000D3330000}"/>
    <cellStyle name="Normal 102 2 2" xfId="13277" xr:uid="{00000000-0005-0000-0000-0000D4330000}"/>
    <cellStyle name="Normal 102 2 2 2" xfId="13278" xr:uid="{00000000-0005-0000-0000-0000D5330000}"/>
    <cellStyle name="Normal 102 2 3" xfId="13279" xr:uid="{00000000-0005-0000-0000-0000D6330000}"/>
    <cellStyle name="Normal 102 3" xfId="13280" xr:uid="{00000000-0005-0000-0000-0000D7330000}"/>
    <cellStyle name="Normal 103" xfId="13281" xr:uid="{00000000-0005-0000-0000-0000D8330000}"/>
    <cellStyle name="Normal 103 2" xfId="13282" xr:uid="{00000000-0005-0000-0000-0000D9330000}"/>
    <cellStyle name="Normal 103 2 2" xfId="13283" xr:uid="{00000000-0005-0000-0000-0000DA330000}"/>
    <cellStyle name="Normal 103 3" xfId="13284" xr:uid="{00000000-0005-0000-0000-0000DB330000}"/>
    <cellStyle name="Normal 104" xfId="13285" xr:uid="{00000000-0005-0000-0000-0000DC330000}"/>
    <cellStyle name="Normal 104 2" xfId="13286" xr:uid="{00000000-0005-0000-0000-0000DD330000}"/>
    <cellStyle name="Normal 104 2 2" xfId="13287" xr:uid="{00000000-0005-0000-0000-0000DE330000}"/>
    <cellStyle name="Normal 104 3" xfId="13288" xr:uid="{00000000-0005-0000-0000-0000DF330000}"/>
    <cellStyle name="Normal 105" xfId="13289" xr:uid="{00000000-0005-0000-0000-0000E0330000}"/>
    <cellStyle name="Normal 105 2" xfId="13290" xr:uid="{00000000-0005-0000-0000-0000E1330000}"/>
    <cellStyle name="Normal 105 2 2" xfId="13291" xr:uid="{00000000-0005-0000-0000-0000E2330000}"/>
    <cellStyle name="Normal 105 3" xfId="13292" xr:uid="{00000000-0005-0000-0000-0000E3330000}"/>
    <cellStyle name="Normal 106" xfId="13293" xr:uid="{00000000-0005-0000-0000-0000E4330000}"/>
    <cellStyle name="normal 107" xfId="13294" xr:uid="{00000000-0005-0000-0000-0000E5330000}"/>
    <cellStyle name="normal 108" xfId="13295" xr:uid="{00000000-0005-0000-0000-0000E6330000}"/>
    <cellStyle name="Normal 109" xfId="13296" xr:uid="{00000000-0005-0000-0000-0000E7330000}"/>
    <cellStyle name="Normal 11" xfId="13297" xr:uid="{00000000-0005-0000-0000-0000E8330000}"/>
    <cellStyle name="Normal 11 2" xfId="13298" xr:uid="{00000000-0005-0000-0000-0000E9330000}"/>
    <cellStyle name="Normal 11 2 2" xfId="13299" xr:uid="{00000000-0005-0000-0000-0000EA330000}"/>
    <cellStyle name="Normal 11 3" xfId="13300" xr:uid="{00000000-0005-0000-0000-0000EB330000}"/>
    <cellStyle name="Normal 11 3 2" xfId="13301" xr:uid="{00000000-0005-0000-0000-0000EC330000}"/>
    <cellStyle name="Normal 11 4" xfId="13302" xr:uid="{00000000-0005-0000-0000-0000ED330000}"/>
    <cellStyle name="Normal 11 4 2" xfId="13303" xr:uid="{00000000-0005-0000-0000-0000EE330000}"/>
    <cellStyle name="Normal 11 4 2 2" xfId="13304" xr:uid="{00000000-0005-0000-0000-0000EF330000}"/>
    <cellStyle name="Normal 11 4 3" xfId="13305" xr:uid="{00000000-0005-0000-0000-0000F0330000}"/>
    <cellStyle name="Normal 11 5" xfId="13306" xr:uid="{00000000-0005-0000-0000-0000F1330000}"/>
    <cellStyle name="Normal 11 5 2" xfId="13307" xr:uid="{00000000-0005-0000-0000-0000F2330000}"/>
    <cellStyle name="Normal 11 6" xfId="13308" xr:uid="{00000000-0005-0000-0000-0000F3330000}"/>
    <cellStyle name="Normal 11 7" xfId="13309" xr:uid="{00000000-0005-0000-0000-0000F4330000}"/>
    <cellStyle name="Normal 12" xfId="13310" xr:uid="{00000000-0005-0000-0000-0000F5330000}"/>
    <cellStyle name="Normal 12 2" xfId="13311" xr:uid="{00000000-0005-0000-0000-0000F6330000}"/>
    <cellStyle name="Normal 12 2 2" xfId="13312" xr:uid="{00000000-0005-0000-0000-0000F7330000}"/>
    <cellStyle name="Normal 12 2 2 2" xfId="13313" xr:uid="{00000000-0005-0000-0000-0000F8330000}"/>
    <cellStyle name="Normal 12 2 2 2 2" xfId="13314" xr:uid="{00000000-0005-0000-0000-0000F9330000}"/>
    <cellStyle name="Normal 12 2 2 3" xfId="13315" xr:uid="{00000000-0005-0000-0000-0000FA330000}"/>
    <cellStyle name="Normal 12 2 3" xfId="13316" xr:uid="{00000000-0005-0000-0000-0000FB330000}"/>
    <cellStyle name="Normal 12 3" xfId="13317" xr:uid="{00000000-0005-0000-0000-0000FC330000}"/>
    <cellStyle name="Normal 12 3 2" xfId="13318" xr:uid="{00000000-0005-0000-0000-0000FD330000}"/>
    <cellStyle name="Normal 12 4" xfId="13319" xr:uid="{00000000-0005-0000-0000-0000FE330000}"/>
    <cellStyle name="Normal 12 4 2" xfId="13320" xr:uid="{00000000-0005-0000-0000-0000FF330000}"/>
    <cellStyle name="Normal 12 5" xfId="13321" xr:uid="{00000000-0005-0000-0000-000000340000}"/>
    <cellStyle name="Normal 12 6" xfId="13322" xr:uid="{00000000-0005-0000-0000-000001340000}"/>
    <cellStyle name="Normal 13" xfId="13323" xr:uid="{00000000-0005-0000-0000-000002340000}"/>
    <cellStyle name="Normal 13 2" xfId="13324" xr:uid="{00000000-0005-0000-0000-000003340000}"/>
    <cellStyle name="Normal 13 2 2" xfId="13325" xr:uid="{00000000-0005-0000-0000-000004340000}"/>
    <cellStyle name="Normal 13 3" xfId="13326" xr:uid="{00000000-0005-0000-0000-000005340000}"/>
    <cellStyle name="Normal 13 4" xfId="13327" xr:uid="{00000000-0005-0000-0000-000006340000}"/>
    <cellStyle name="Normal 14" xfId="13328" xr:uid="{00000000-0005-0000-0000-000007340000}"/>
    <cellStyle name="Normal 14 2" xfId="13329" xr:uid="{00000000-0005-0000-0000-000008340000}"/>
    <cellStyle name="Normal 14 2 2" xfId="13330" xr:uid="{00000000-0005-0000-0000-000009340000}"/>
    <cellStyle name="Normal 14 2 2 2" xfId="13331" xr:uid="{00000000-0005-0000-0000-00000A340000}"/>
    <cellStyle name="Normal 14 2 2 2 2" xfId="13332" xr:uid="{00000000-0005-0000-0000-00000B340000}"/>
    <cellStyle name="Normal 14 2 2 3" xfId="13333" xr:uid="{00000000-0005-0000-0000-00000C340000}"/>
    <cellStyle name="Normal 14 2 3" xfId="13334" xr:uid="{00000000-0005-0000-0000-00000D340000}"/>
    <cellStyle name="Normal 14 3" xfId="13335" xr:uid="{00000000-0005-0000-0000-00000E340000}"/>
    <cellStyle name="Normal 14 3 2" xfId="13336" xr:uid="{00000000-0005-0000-0000-00000F340000}"/>
    <cellStyle name="Normal 14 4" xfId="13337" xr:uid="{00000000-0005-0000-0000-000010340000}"/>
    <cellStyle name="Normal 14 4 2" xfId="13338" xr:uid="{00000000-0005-0000-0000-000011340000}"/>
    <cellStyle name="Normal 14 5" xfId="13339" xr:uid="{00000000-0005-0000-0000-000012340000}"/>
    <cellStyle name="Normal 14 6" xfId="13340" xr:uid="{00000000-0005-0000-0000-000013340000}"/>
    <cellStyle name="Normal 15" xfId="13341" xr:uid="{00000000-0005-0000-0000-000014340000}"/>
    <cellStyle name="Normal 15 2" xfId="13342" xr:uid="{00000000-0005-0000-0000-000015340000}"/>
    <cellStyle name="Normal 15 2 2" xfId="13343" xr:uid="{00000000-0005-0000-0000-000016340000}"/>
    <cellStyle name="Normal 15 3" xfId="13344" xr:uid="{00000000-0005-0000-0000-000017340000}"/>
    <cellStyle name="normal 15 4" xfId="13345" xr:uid="{00000000-0005-0000-0000-000018340000}"/>
    <cellStyle name="normal 15 5" xfId="13346" xr:uid="{00000000-0005-0000-0000-000019340000}"/>
    <cellStyle name="normal 15 6" xfId="13347" xr:uid="{00000000-0005-0000-0000-00001A340000}"/>
    <cellStyle name="normal 15 7" xfId="13348" xr:uid="{00000000-0005-0000-0000-00001B340000}"/>
    <cellStyle name="normal 15 8" xfId="13349" xr:uid="{00000000-0005-0000-0000-00001C340000}"/>
    <cellStyle name="normal 15 9" xfId="13350" xr:uid="{00000000-0005-0000-0000-00001D340000}"/>
    <cellStyle name="Normal 16" xfId="13351" xr:uid="{00000000-0005-0000-0000-00001E340000}"/>
    <cellStyle name="Normal 16 2" xfId="13352" xr:uid="{00000000-0005-0000-0000-00001F340000}"/>
    <cellStyle name="Normal 16 2 2" xfId="13353" xr:uid="{00000000-0005-0000-0000-000020340000}"/>
    <cellStyle name="Normal 16 3" xfId="13354" xr:uid="{00000000-0005-0000-0000-000021340000}"/>
    <cellStyle name="normal 16 4" xfId="13355" xr:uid="{00000000-0005-0000-0000-000022340000}"/>
    <cellStyle name="normal 16 5" xfId="13356" xr:uid="{00000000-0005-0000-0000-000023340000}"/>
    <cellStyle name="normal 16 6" xfId="13357" xr:uid="{00000000-0005-0000-0000-000024340000}"/>
    <cellStyle name="normal 16 7" xfId="13358" xr:uid="{00000000-0005-0000-0000-000025340000}"/>
    <cellStyle name="normal 16 8" xfId="13359" xr:uid="{00000000-0005-0000-0000-000026340000}"/>
    <cellStyle name="normal 16 9" xfId="13360" xr:uid="{00000000-0005-0000-0000-000027340000}"/>
    <cellStyle name="Normal 17" xfId="13361" xr:uid="{00000000-0005-0000-0000-000028340000}"/>
    <cellStyle name="Normal 17 2" xfId="13362" xr:uid="{00000000-0005-0000-0000-000029340000}"/>
    <cellStyle name="Normal 17 2 2" xfId="13363" xr:uid="{00000000-0005-0000-0000-00002A340000}"/>
    <cellStyle name="Normal 17 3" xfId="13364" xr:uid="{00000000-0005-0000-0000-00002B340000}"/>
    <cellStyle name="normal 17 4" xfId="13365" xr:uid="{00000000-0005-0000-0000-00002C340000}"/>
    <cellStyle name="normal 17 5" xfId="13366" xr:uid="{00000000-0005-0000-0000-00002D340000}"/>
    <cellStyle name="normal 17 6" xfId="13367" xr:uid="{00000000-0005-0000-0000-00002E340000}"/>
    <cellStyle name="normal 17 7" xfId="13368" xr:uid="{00000000-0005-0000-0000-00002F340000}"/>
    <cellStyle name="normal 17 8" xfId="13369" xr:uid="{00000000-0005-0000-0000-000030340000}"/>
    <cellStyle name="normal 17 9" xfId="13370" xr:uid="{00000000-0005-0000-0000-000031340000}"/>
    <cellStyle name="Normal 18" xfId="13371" xr:uid="{00000000-0005-0000-0000-000032340000}"/>
    <cellStyle name="Normal 18 2" xfId="13372" xr:uid="{00000000-0005-0000-0000-000033340000}"/>
    <cellStyle name="Normal 18 2 2" xfId="13373" xr:uid="{00000000-0005-0000-0000-000034340000}"/>
    <cellStyle name="Normal 18 3" xfId="13374" xr:uid="{00000000-0005-0000-0000-000035340000}"/>
    <cellStyle name="normal 18 4" xfId="13375" xr:uid="{00000000-0005-0000-0000-000036340000}"/>
    <cellStyle name="normal 18 5" xfId="13376" xr:uid="{00000000-0005-0000-0000-000037340000}"/>
    <cellStyle name="normal 18 6" xfId="13377" xr:uid="{00000000-0005-0000-0000-000038340000}"/>
    <cellStyle name="normal 18 7" xfId="13378" xr:uid="{00000000-0005-0000-0000-000039340000}"/>
    <cellStyle name="normal 18 8" xfId="13379" xr:uid="{00000000-0005-0000-0000-00003A340000}"/>
    <cellStyle name="normal 18 9" xfId="13380" xr:uid="{00000000-0005-0000-0000-00003B340000}"/>
    <cellStyle name="Normal 19" xfId="13381" xr:uid="{00000000-0005-0000-0000-00003C340000}"/>
    <cellStyle name="Normal 19 2" xfId="13382" xr:uid="{00000000-0005-0000-0000-00003D340000}"/>
    <cellStyle name="Normal 19 2 2" xfId="13383" xr:uid="{00000000-0005-0000-0000-00003E340000}"/>
    <cellStyle name="Normal 19 3" xfId="13384" xr:uid="{00000000-0005-0000-0000-00003F340000}"/>
    <cellStyle name="normal 19 4" xfId="13385" xr:uid="{00000000-0005-0000-0000-000040340000}"/>
    <cellStyle name="normal 19 5" xfId="13386" xr:uid="{00000000-0005-0000-0000-000041340000}"/>
    <cellStyle name="normal 19 6" xfId="13387" xr:uid="{00000000-0005-0000-0000-000042340000}"/>
    <cellStyle name="normal 19 7" xfId="13388" xr:uid="{00000000-0005-0000-0000-000043340000}"/>
    <cellStyle name="normal 19 8" xfId="13389" xr:uid="{00000000-0005-0000-0000-000044340000}"/>
    <cellStyle name="normal 19 9" xfId="13390" xr:uid="{00000000-0005-0000-0000-000045340000}"/>
    <cellStyle name="Normal 2" xfId="13391" xr:uid="{00000000-0005-0000-0000-000046340000}"/>
    <cellStyle name="Normal 2 10" xfId="13392" xr:uid="{00000000-0005-0000-0000-000047340000}"/>
    <cellStyle name="Normal 2 10 2" xfId="13393" xr:uid="{00000000-0005-0000-0000-000048340000}"/>
    <cellStyle name="Normal 2 100" xfId="13394" xr:uid="{00000000-0005-0000-0000-000049340000}"/>
    <cellStyle name="Normal 2 100 2" xfId="13395" xr:uid="{00000000-0005-0000-0000-00004A340000}"/>
    <cellStyle name="Normal 2 100 2 2" xfId="13396" xr:uid="{00000000-0005-0000-0000-00004B340000}"/>
    <cellStyle name="Normal 2 100 3" xfId="13397" xr:uid="{00000000-0005-0000-0000-00004C340000}"/>
    <cellStyle name="normal 2 101" xfId="13398" xr:uid="{00000000-0005-0000-0000-00004D340000}"/>
    <cellStyle name="normal 2 101 2" xfId="13399" xr:uid="{00000000-0005-0000-0000-00004E340000}"/>
    <cellStyle name="normal 2 102" xfId="13400" xr:uid="{00000000-0005-0000-0000-00004F340000}"/>
    <cellStyle name="normal 2 102 2" xfId="13401" xr:uid="{00000000-0005-0000-0000-000050340000}"/>
    <cellStyle name="normal 2 103" xfId="13402" xr:uid="{00000000-0005-0000-0000-000051340000}"/>
    <cellStyle name="normal 2 103 2" xfId="13403" xr:uid="{00000000-0005-0000-0000-000052340000}"/>
    <cellStyle name="normal 2 104" xfId="13404" xr:uid="{00000000-0005-0000-0000-000053340000}"/>
    <cellStyle name="normal 2 104 2" xfId="13405" xr:uid="{00000000-0005-0000-0000-000054340000}"/>
    <cellStyle name="normal 2 105" xfId="13406" xr:uid="{00000000-0005-0000-0000-000055340000}"/>
    <cellStyle name="normal 2 105 2" xfId="13407" xr:uid="{00000000-0005-0000-0000-000056340000}"/>
    <cellStyle name="normal 2 106" xfId="13408" xr:uid="{00000000-0005-0000-0000-000057340000}"/>
    <cellStyle name="normal 2 106 2" xfId="13409" xr:uid="{00000000-0005-0000-0000-000058340000}"/>
    <cellStyle name="normal 2 107" xfId="13410" xr:uid="{00000000-0005-0000-0000-000059340000}"/>
    <cellStyle name="normal 2 107 2" xfId="13411" xr:uid="{00000000-0005-0000-0000-00005A340000}"/>
    <cellStyle name="normal 2 108" xfId="13412" xr:uid="{00000000-0005-0000-0000-00005B340000}"/>
    <cellStyle name="normal 2 108 2" xfId="13413" xr:uid="{00000000-0005-0000-0000-00005C340000}"/>
    <cellStyle name="normal 2 109" xfId="13414" xr:uid="{00000000-0005-0000-0000-00005D340000}"/>
    <cellStyle name="Normal 2 11" xfId="13415" xr:uid="{00000000-0005-0000-0000-00005E340000}"/>
    <cellStyle name="Normal 2 11 2" xfId="13416" xr:uid="{00000000-0005-0000-0000-00005F340000}"/>
    <cellStyle name="normal 2 110" xfId="13417" xr:uid="{00000000-0005-0000-0000-000060340000}"/>
    <cellStyle name="normal 2 111" xfId="13418" xr:uid="{00000000-0005-0000-0000-000061340000}"/>
    <cellStyle name="normal 2 112" xfId="13419" xr:uid="{00000000-0005-0000-0000-000062340000}"/>
    <cellStyle name="normal 2 113" xfId="13420" xr:uid="{00000000-0005-0000-0000-000063340000}"/>
    <cellStyle name="normal 2 114" xfId="13421" xr:uid="{00000000-0005-0000-0000-000064340000}"/>
    <cellStyle name="normal 2 115" xfId="13422" xr:uid="{00000000-0005-0000-0000-000065340000}"/>
    <cellStyle name="normal 2 116" xfId="13423" xr:uid="{00000000-0005-0000-0000-000066340000}"/>
    <cellStyle name="normal 2 117" xfId="13424" xr:uid="{00000000-0005-0000-0000-000067340000}"/>
    <cellStyle name="normal 2 118" xfId="13425" xr:uid="{00000000-0005-0000-0000-000068340000}"/>
    <cellStyle name="normal 2 119" xfId="13426" xr:uid="{00000000-0005-0000-0000-000069340000}"/>
    <cellStyle name="Normal 2 12" xfId="13427" xr:uid="{00000000-0005-0000-0000-00006A340000}"/>
    <cellStyle name="Normal 2 12 2" xfId="13428" xr:uid="{00000000-0005-0000-0000-00006B340000}"/>
    <cellStyle name="normal 2 120" xfId="13429" xr:uid="{00000000-0005-0000-0000-00006C340000}"/>
    <cellStyle name="normal 2 121" xfId="13430" xr:uid="{00000000-0005-0000-0000-00006D340000}"/>
    <cellStyle name="normal 2 122" xfId="13431" xr:uid="{00000000-0005-0000-0000-00006E340000}"/>
    <cellStyle name="normal 2 123" xfId="13432" xr:uid="{00000000-0005-0000-0000-00006F340000}"/>
    <cellStyle name="normal 2 124" xfId="13433" xr:uid="{00000000-0005-0000-0000-000070340000}"/>
    <cellStyle name="normal 2 125" xfId="13434" xr:uid="{00000000-0005-0000-0000-000071340000}"/>
    <cellStyle name="normal 2 126" xfId="13435" xr:uid="{00000000-0005-0000-0000-000072340000}"/>
    <cellStyle name="normal 2 127" xfId="13436" xr:uid="{00000000-0005-0000-0000-000073340000}"/>
    <cellStyle name="normal 2 128" xfId="13437" xr:uid="{00000000-0005-0000-0000-000074340000}"/>
    <cellStyle name="normal 2 129" xfId="13438" xr:uid="{00000000-0005-0000-0000-000075340000}"/>
    <cellStyle name="Normal 2 13" xfId="13439" xr:uid="{00000000-0005-0000-0000-000076340000}"/>
    <cellStyle name="Normal 2 13 2" xfId="13440" xr:uid="{00000000-0005-0000-0000-000077340000}"/>
    <cellStyle name="normal 2 130" xfId="13441" xr:uid="{00000000-0005-0000-0000-000078340000}"/>
    <cellStyle name="normal 2 131" xfId="13442" xr:uid="{00000000-0005-0000-0000-000079340000}"/>
    <cellStyle name="normal 2 132" xfId="13443" xr:uid="{00000000-0005-0000-0000-00007A340000}"/>
    <cellStyle name="normal 2 133" xfId="13444" xr:uid="{00000000-0005-0000-0000-00007B340000}"/>
    <cellStyle name="normal 2 134" xfId="13445" xr:uid="{00000000-0005-0000-0000-00007C340000}"/>
    <cellStyle name="normal 2 135" xfId="13446" xr:uid="{00000000-0005-0000-0000-00007D340000}"/>
    <cellStyle name="normal 2 136" xfId="13447" xr:uid="{00000000-0005-0000-0000-00007E340000}"/>
    <cellStyle name="normal 2 137" xfId="13448" xr:uid="{00000000-0005-0000-0000-00007F340000}"/>
    <cellStyle name="normal 2 138" xfId="13449" xr:uid="{00000000-0005-0000-0000-000080340000}"/>
    <cellStyle name="normal 2 139" xfId="13450" xr:uid="{00000000-0005-0000-0000-000081340000}"/>
    <cellStyle name="Normal 2 14" xfId="13451" xr:uid="{00000000-0005-0000-0000-000082340000}"/>
    <cellStyle name="Normal 2 14 2" xfId="13452" xr:uid="{00000000-0005-0000-0000-000083340000}"/>
    <cellStyle name="normal 2 140" xfId="13453" xr:uid="{00000000-0005-0000-0000-000084340000}"/>
    <cellStyle name="normal 2 141" xfId="13454" xr:uid="{00000000-0005-0000-0000-000085340000}"/>
    <cellStyle name="normal 2 142" xfId="13455" xr:uid="{00000000-0005-0000-0000-000086340000}"/>
    <cellStyle name="normal 2 143" xfId="13456" xr:uid="{00000000-0005-0000-0000-000087340000}"/>
    <cellStyle name="normal 2 144" xfId="13457" xr:uid="{00000000-0005-0000-0000-000088340000}"/>
    <cellStyle name="normal 2 15" xfId="13458" xr:uid="{00000000-0005-0000-0000-000089340000}"/>
    <cellStyle name="normal 2 15 2" xfId="13459" xr:uid="{00000000-0005-0000-0000-00008A340000}"/>
    <cellStyle name="Normal 2 16" xfId="13460" xr:uid="{00000000-0005-0000-0000-00008B340000}"/>
    <cellStyle name="Normal 2 16 2" xfId="13461" xr:uid="{00000000-0005-0000-0000-00008C340000}"/>
    <cellStyle name="Normal 2 16 2 2" xfId="13462" xr:uid="{00000000-0005-0000-0000-00008D340000}"/>
    <cellStyle name="Normal 2 16 3" xfId="13463" xr:uid="{00000000-0005-0000-0000-00008E340000}"/>
    <cellStyle name="Normal 2 17" xfId="13464" xr:uid="{00000000-0005-0000-0000-00008F340000}"/>
    <cellStyle name="Normal 2 17 2" xfId="13465" xr:uid="{00000000-0005-0000-0000-000090340000}"/>
    <cellStyle name="Normal 2 17 2 2" xfId="13466" xr:uid="{00000000-0005-0000-0000-000091340000}"/>
    <cellStyle name="Normal 2 17 3" xfId="13467" xr:uid="{00000000-0005-0000-0000-000092340000}"/>
    <cellStyle name="Normal 2 18" xfId="13468" xr:uid="{00000000-0005-0000-0000-000093340000}"/>
    <cellStyle name="Normal 2 18 2" xfId="13469" xr:uid="{00000000-0005-0000-0000-000094340000}"/>
    <cellStyle name="Normal 2 18 2 2" xfId="13470" xr:uid="{00000000-0005-0000-0000-000095340000}"/>
    <cellStyle name="Normal 2 18 3" xfId="13471" xr:uid="{00000000-0005-0000-0000-000096340000}"/>
    <cellStyle name="Normal 2 19" xfId="13472" xr:uid="{00000000-0005-0000-0000-000097340000}"/>
    <cellStyle name="Normal 2 19 2" xfId="13473" xr:uid="{00000000-0005-0000-0000-000098340000}"/>
    <cellStyle name="Normal 2 19 2 2" xfId="13474" xr:uid="{00000000-0005-0000-0000-000099340000}"/>
    <cellStyle name="Normal 2 19 3" xfId="13475" xr:uid="{00000000-0005-0000-0000-00009A340000}"/>
    <cellStyle name="Normal 2 2" xfId="13476" xr:uid="{00000000-0005-0000-0000-00009B340000}"/>
    <cellStyle name="normal 2 2 10" xfId="13477" xr:uid="{00000000-0005-0000-0000-00009C340000}"/>
    <cellStyle name="normal 2 2 10 2" xfId="13478" xr:uid="{00000000-0005-0000-0000-00009D340000}"/>
    <cellStyle name="Normal 2 2 100" xfId="13479" xr:uid="{00000000-0005-0000-0000-00009E340000}"/>
    <cellStyle name="Normal 2 2 100 2" xfId="13480" xr:uid="{00000000-0005-0000-0000-00009F340000}"/>
    <cellStyle name="Normal 2 2 100 2 2" xfId="13481" xr:uid="{00000000-0005-0000-0000-0000A0340000}"/>
    <cellStyle name="Normal 2 2 100 3" xfId="13482" xr:uid="{00000000-0005-0000-0000-0000A1340000}"/>
    <cellStyle name="Normal 2 2 101" xfId="13483" xr:uid="{00000000-0005-0000-0000-0000A2340000}"/>
    <cellStyle name="Normal 2 2 101 2" xfId="13484" xr:uid="{00000000-0005-0000-0000-0000A3340000}"/>
    <cellStyle name="Normal 2 2 101 2 2" xfId="13485" xr:uid="{00000000-0005-0000-0000-0000A4340000}"/>
    <cellStyle name="Normal 2 2 101 3" xfId="13486" xr:uid="{00000000-0005-0000-0000-0000A5340000}"/>
    <cellStyle name="Normal 2 2 102" xfId="13487" xr:uid="{00000000-0005-0000-0000-0000A6340000}"/>
    <cellStyle name="Normal 2 2 102 2" xfId="13488" xr:uid="{00000000-0005-0000-0000-0000A7340000}"/>
    <cellStyle name="Normal 2 2 102 2 2" xfId="13489" xr:uid="{00000000-0005-0000-0000-0000A8340000}"/>
    <cellStyle name="Normal 2 2 102 3" xfId="13490" xr:uid="{00000000-0005-0000-0000-0000A9340000}"/>
    <cellStyle name="Normal 2 2 103" xfId="13491" xr:uid="{00000000-0005-0000-0000-0000AA340000}"/>
    <cellStyle name="Normal 2 2 103 2" xfId="13492" xr:uid="{00000000-0005-0000-0000-0000AB340000}"/>
    <cellStyle name="Normal 2 2 103 2 2" xfId="13493" xr:uid="{00000000-0005-0000-0000-0000AC340000}"/>
    <cellStyle name="Normal 2 2 103 3" xfId="13494" xr:uid="{00000000-0005-0000-0000-0000AD340000}"/>
    <cellStyle name="Normal 2 2 104" xfId="13495" xr:uid="{00000000-0005-0000-0000-0000AE340000}"/>
    <cellStyle name="Normal 2 2 104 2" xfId="13496" xr:uid="{00000000-0005-0000-0000-0000AF340000}"/>
    <cellStyle name="Normal 2 2 104 2 2" xfId="13497" xr:uid="{00000000-0005-0000-0000-0000B0340000}"/>
    <cellStyle name="Normal 2 2 104 3" xfId="13498" xr:uid="{00000000-0005-0000-0000-0000B1340000}"/>
    <cellStyle name="Normal 2 2 105" xfId="13499" xr:uid="{00000000-0005-0000-0000-0000B2340000}"/>
    <cellStyle name="Normal 2 2 105 2" xfId="13500" xr:uid="{00000000-0005-0000-0000-0000B3340000}"/>
    <cellStyle name="Normal 2 2 105 2 2" xfId="13501" xr:uid="{00000000-0005-0000-0000-0000B4340000}"/>
    <cellStyle name="Normal 2 2 105 3" xfId="13502" xr:uid="{00000000-0005-0000-0000-0000B5340000}"/>
    <cellStyle name="Normal 2 2 106" xfId="13503" xr:uid="{00000000-0005-0000-0000-0000B6340000}"/>
    <cellStyle name="Normal 2 2 106 2" xfId="13504" xr:uid="{00000000-0005-0000-0000-0000B7340000}"/>
    <cellStyle name="Normal 2 2 107" xfId="13505" xr:uid="{00000000-0005-0000-0000-0000B8340000}"/>
    <cellStyle name="Normal 2 2 107 2" xfId="13506" xr:uid="{00000000-0005-0000-0000-0000B9340000}"/>
    <cellStyle name="Normal 2 2 108" xfId="13507" xr:uid="{00000000-0005-0000-0000-0000BA340000}"/>
    <cellStyle name="Normal 2 2 108 2" xfId="13508" xr:uid="{00000000-0005-0000-0000-0000BB340000}"/>
    <cellStyle name="Normal 2 2 109" xfId="13509" xr:uid="{00000000-0005-0000-0000-0000BC340000}"/>
    <cellStyle name="Normal 2 2 109 2" xfId="13510" xr:uid="{00000000-0005-0000-0000-0000BD340000}"/>
    <cellStyle name="Normal 2 2 11" xfId="13511" xr:uid="{00000000-0005-0000-0000-0000BE340000}"/>
    <cellStyle name="Normal 2 2 11 2" xfId="13512" xr:uid="{00000000-0005-0000-0000-0000BF340000}"/>
    <cellStyle name="Normal 2 2 11 2 2" xfId="13513" xr:uid="{00000000-0005-0000-0000-0000C0340000}"/>
    <cellStyle name="Normal 2 2 11 3" xfId="13514" xr:uid="{00000000-0005-0000-0000-0000C1340000}"/>
    <cellStyle name="Normal 2 2 110" xfId="13515" xr:uid="{00000000-0005-0000-0000-0000C2340000}"/>
    <cellStyle name="Normal 2 2 110 2" xfId="13516" xr:uid="{00000000-0005-0000-0000-0000C3340000}"/>
    <cellStyle name="Normal 2 2 111" xfId="13517" xr:uid="{00000000-0005-0000-0000-0000C4340000}"/>
    <cellStyle name="Normal 2 2 111 2" xfId="13518" xr:uid="{00000000-0005-0000-0000-0000C5340000}"/>
    <cellStyle name="Normal 2 2 112" xfId="13519" xr:uid="{00000000-0005-0000-0000-0000C6340000}"/>
    <cellStyle name="Normal 2 2 112 2" xfId="13520" xr:uid="{00000000-0005-0000-0000-0000C7340000}"/>
    <cellStyle name="Normal 2 2 113" xfId="13521" xr:uid="{00000000-0005-0000-0000-0000C8340000}"/>
    <cellStyle name="Normal 2 2 113 2" xfId="13522" xr:uid="{00000000-0005-0000-0000-0000C9340000}"/>
    <cellStyle name="normal 2 2 114" xfId="13523" xr:uid="{00000000-0005-0000-0000-0000CA340000}"/>
    <cellStyle name="Normal 2 2 12" xfId="13524" xr:uid="{00000000-0005-0000-0000-0000CB340000}"/>
    <cellStyle name="Normal 2 2 12 2" xfId="13525" xr:uid="{00000000-0005-0000-0000-0000CC340000}"/>
    <cellStyle name="Normal 2 2 12 2 2" xfId="13526" xr:uid="{00000000-0005-0000-0000-0000CD340000}"/>
    <cellStyle name="Normal 2 2 12 3" xfId="13527" xr:uid="{00000000-0005-0000-0000-0000CE340000}"/>
    <cellStyle name="Normal 2 2 13" xfId="13528" xr:uid="{00000000-0005-0000-0000-0000CF340000}"/>
    <cellStyle name="Normal 2 2 13 2" xfId="13529" xr:uid="{00000000-0005-0000-0000-0000D0340000}"/>
    <cellStyle name="Normal 2 2 13 2 2" xfId="13530" xr:uid="{00000000-0005-0000-0000-0000D1340000}"/>
    <cellStyle name="Normal 2 2 13 3" xfId="13531" xr:uid="{00000000-0005-0000-0000-0000D2340000}"/>
    <cellStyle name="Normal 2 2 14" xfId="13532" xr:uid="{00000000-0005-0000-0000-0000D3340000}"/>
    <cellStyle name="Normal 2 2 14 2" xfId="13533" xr:uid="{00000000-0005-0000-0000-0000D4340000}"/>
    <cellStyle name="Normal 2 2 14 2 2" xfId="13534" xr:uid="{00000000-0005-0000-0000-0000D5340000}"/>
    <cellStyle name="Normal 2 2 14 3" xfId="13535" xr:uid="{00000000-0005-0000-0000-0000D6340000}"/>
    <cellStyle name="Normal 2 2 15" xfId="13536" xr:uid="{00000000-0005-0000-0000-0000D7340000}"/>
    <cellStyle name="Normal 2 2 15 2" xfId="13537" xr:uid="{00000000-0005-0000-0000-0000D8340000}"/>
    <cellStyle name="Normal 2 2 15 2 2" xfId="13538" xr:uid="{00000000-0005-0000-0000-0000D9340000}"/>
    <cellStyle name="Normal 2 2 15 3" xfId="13539" xr:uid="{00000000-0005-0000-0000-0000DA340000}"/>
    <cellStyle name="Normal 2 2 16" xfId="13540" xr:uid="{00000000-0005-0000-0000-0000DB340000}"/>
    <cellStyle name="Normal 2 2 16 2" xfId="13541" xr:uid="{00000000-0005-0000-0000-0000DC340000}"/>
    <cellStyle name="Normal 2 2 16 2 2" xfId="13542" xr:uid="{00000000-0005-0000-0000-0000DD340000}"/>
    <cellStyle name="Normal 2 2 16 3" xfId="13543" xr:uid="{00000000-0005-0000-0000-0000DE340000}"/>
    <cellStyle name="Normal 2 2 17" xfId="13544" xr:uid="{00000000-0005-0000-0000-0000DF340000}"/>
    <cellStyle name="Normal 2 2 17 2" xfId="13545" xr:uid="{00000000-0005-0000-0000-0000E0340000}"/>
    <cellStyle name="Normal 2 2 17 2 2" xfId="13546" xr:uid="{00000000-0005-0000-0000-0000E1340000}"/>
    <cellStyle name="Normal 2 2 17 3" xfId="13547" xr:uid="{00000000-0005-0000-0000-0000E2340000}"/>
    <cellStyle name="Normal 2 2 18" xfId="13548" xr:uid="{00000000-0005-0000-0000-0000E3340000}"/>
    <cellStyle name="Normal 2 2 18 2" xfId="13549" xr:uid="{00000000-0005-0000-0000-0000E4340000}"/>
    <cellStyle name="Normal 2 2 18 2 2" xfId="13550" xr:uid="{00000000-0005-0000-0000-0000E5340000}"/>
    <cellStyle name="Normal 2 2 18 3" xfId="13551" xr:uid="{00000000-0005-0000-0000-0000E6340000}"/>
    <cellStyle name="Normal 2 2 19" xfId="13552" xr:uid="{00000000-0005-0000-0000-0000E7340000}"/>
    <cellStyle name="Normal 2 2 19 2" xfId="13553" xr:uid="{00000000-0005-0000-0000-0000E8340000}"/>
    <cellStyle name="Normal 2 2 19 2 2" xfId="13554" xr:uid="{00000000-0005-0000-0000-0000E9340000}"/>
    <cellStyle name="Normal 2 2 19 3" xfId="13555" xr:uid="{00000000-0005-0000-0000-0000EA340000}"/>
    <cellStyle name="Normal 2 2 2" xfId="13556" xr:uid="{00000000-0005-0000-0000-0000EB340000}"/>
    <cellStyle name="normal 2 2 2 2" xfId="13557" xr:uid="{00000000-0005-0000-0000-0000EC340000}"/>
    <cellStyle name="Normal 2 2 20" xfId="13558" xr:uid="{00000000-0005-0000-0000-0000ED340000}"/>
    <cellStyle name="Normal 2 2 20 2" xfId="13559" xr:uid="{00000000-0005-0000-0000-0000EE340000}"/>
    <cellStyle name="Normal 2 2 20 2 2" xfId="13560" xr:uid="{00000000-0005-0000-0000-0000EF340000}"/>
    <cellStyle name="Normal 2 2 20 3" xfId="13561" xr:uid="{00000000-0005-0000-0000-0000F0340000}"/>
    <cellStyle name="Normal 2 2 21" xfId="13562" xr:uid="{00000000-0005-0000-0000-0000F1340000}"/>
    <cellStyle name="Normal 2 2 21 2" xfId="13563" xr:uid="{00000000-0005-0000-0000-0000F2340000}"/>
    <cellStyle name="Normal 2 2 21 2 2" xfId="13564" xr:uid="{00000000-0005-0000-0000-0000F3340000}"/>
    <cellStyle name="Normal 2 2 21 3" xfId="13565" xr:uid="{00000000-0005-0000-0000-0000F4340000}"/>
    <cellStyle name="Normal 2 2 22" xfId="13566" xr:uid="{00000000-0005-0000-0000-0000F5340000}"/>
    <cellStyle name="Normal 2 2 22 2" xfId="13567" xr:uid="{00000000-0005-0000-0000-0000F6340000}"/>
    <cellStyle name="Normal 2 2 22 2 2" xfId="13568" xr:uid="{00000000-0005-0000-0000-0000F7340000}"/>
    <cellStyle name="Normal 2 2 22 3" xfId="13569" xr:uid="{00000000-0005-0000-0000-0000F8340000}"/>
    <cellStyle name="Normal 2 2 23" xfId="13570" xr:uid="{00000000-0005-0000-0000-0000F9340000}"/>
    <cellStyle name="Normal 2 2 23 2" xfId="13571" xr:uid="{00000000-0005-0000-0000-0000FA340000}"/>
    <cellStyle name="Normal 2 2 23 2 2" xfId="13572" xr:uid="{00000000-0005-0000-0000-0000FB340000}"/>
    <cellStyle name="Normal 2 2 23 3" xfId="13573" xr:uid="{00000000-0005-0000-0000-0000FC340000}"/>
    <cellStyle name="Normal 2 2 24" xfId="13574" xr:uid="{00000000-0005-0000-0000-0000FD340000}"/>
    <cellStyle name="Normal 2 2 24 2" xfId="13575" xr:uid="{00000000-0005-0000-0000-0000FE340000}"/>
    <cellStyle name="Normal 2 2 24 2 2" xfId="13576" xr:uid="{00000000-0005-0000-0000-0000FF340000}"/>
    <cellStyle name="Normal 2 2 24 3" xfId="13577" xr:uid="{00000000-0005-0000-0000-000000350000}"/>
    <cellStyle name="Normal 2 2 25" xfId="13578" xr:uid="{00000000-0005-0000-0000-000001350000}"/>
    <cellStyle name="Normal 2 2 25 2" xfId="13579" xr:uid="{00000000-0005-0000-0000-000002350000}"/>
    <cellStyle name="Normal 2 2 25 2 2" xfId="13580" xr:uid="{00000000-0005-0000-0000-000003350000}"/>
    <cellStyle name="Normal 2 2 25 3" xfId="13581" xr:uid="{00000000-0005-0000-0000-000004350000}"/>
    <cellStyle name="Normal 2 2 26" xfId="13582" xr:uid="{00000000-0005-0000-0000-000005350000}"/>
    <cellStyle name="Normal 2 2 26 2" xfId="13583" xr:uid="{00000000-0005-0000-0000-000006350000}"/>
    <cellStyle name="Normal 2 2 26 2 2" xfId="13584" xr:uid="{00000000-0005-0000-0000-000007350000}"/>
    <cellStyle name="Normal 2 2 26 3" xfId="13585" xr:uid="{00000000-0005-0000-0000-000008350000}"/>
    <cellStyle name="Normal 2 2 27" xfId="13586" xr:uid="{00000000-0005-0000-0000-000009350000}"/>
    <cellStyle name="Normal 2 2 27 2" xfId="13587" xr:uid="{00000000-0005-0000-0000-00000A350000}"/>
    <cellStyle name="Normal 2 2 27 2 2" xfId="13588" xr:uid="{00000000-0005-0000-0000-00000B350000}"/>
    <cellStyle name="Normal 2 2 27 3" xfId="13589" xr:uid="{00000000-0005-0000-0000-00000C350000}"/>
    <cellStyle name="Normal 2 2 28" xfId="13590" xr:uid="{00000000-0005-0000-0000-00000D350000}"/>
    <cellStyle name="Normal 2 2 28 2" xfId="13591" xr:uid="{00000000-0005-0000-0000-00000E350000}"/>
    <cellStyle name="Normal 2 2 28 2 2" xfId="13592" xr:uid="{00000000-0005-0000-0000-00000F350000}"/>
    <cellStyle name="Normal 2 2 28 3" xfId="13593" xr:uid="{00000000-0005-0000-0000-000010350000}"/>
    <cellStyle name="Normal 2 2 29" xfId="13594" xr:uid="{00000000-0005-0000-0000-000011350000}"/>
    <cellStyle name="Normal 2 2 29 2" xfId="13595" xr:uid="{00000000-0005-0000-0000-000012350000}"/>
    <cellStyle name="Normal 2 2 29 2 2" xfId="13596" xr:uid="{00000000-0005-0000-0000-000013350000}"/>
    <cellStyle name="Normal 2 2 29 3" xfId="13597" xr:uid="{00000000-0005-0000-0000-000014350000}"/>
    <cellStyle name="normal 2 2 3" xfId="13598" xr:uid="{00000000-0005-0000-0000-000015350000}"/>
    <cellStyle name="normal 2 2 3 2" xfId="13599" xr:uid="{00000000-0005-0000-0000-000016350000}"/>
    <cellStyle name="Normal 2 2 30" xfId="13600" xr:uid="{00000000-0005-0000-0000-000017350000}"/>
    <cellStyle name="Normal 2 2 30 2" xfId="13601" xr:uid="{00000000-0005-0000-0000-000018350000}"/>
    <cellStyle name="Normal 2 2 30 2 2" xfId="13602" xr:uid="{00000000-0005-0000-0000-000019350000}"/>
    <cellStyle name="Normal 2 2 30 3" xfId="13603" xr:uid="{00000000-0005-0000-0000-00001A350000}"/>
    <cellStyle name="Normal 2 2 31" xfId="13604" xr:uid="{00000000-0005-0000-0000-00001B350000}"/>
    <cellStyle name="Normal 2 2 31 2" xfId="13605" xr:uid="{00000000-0005-0000-0000-00001C350000}"/>
    <cellStyle name="Normal 2 2 31 2 2" xfId="13606" xr:uid="{00000000-0005-0000-0000-00001D350000}"/>
    <cellStyle name="Normal 2 2 31 3" xfId="13607" xr:uid="{00000000-0005-0000-0000-00001E350000}"/>
    <cellStyle name="Normal 2 2 32" xfId="13608" xr:uid="{00000000-0005-0000-0000-00001F350000}"/>
    <cellStyle name="Normal 2 2 32 2" xfId="13609" xr:uid="{00000000-0005-0000-0000-000020350000}"/>
    <cellStyle name="Normal 2 2 32 2 2" xfId="13610" xr:uid="{00000000-0005-0000-0000-000021350000}"/>
    <cellStyle name="Normal 2 2 32 3" xfId="13611" xr:uid="{00000000-0005-0000-0000-000022350000}"/>
    <cellStyle name="Normal 2 2 33" xfId="13612" xr:uid="{00000000-0005-0000-0000-000023350000}"/>
    <cellStyle name="Normal 2 2 33 2" xfId="13613" xr:uid="{00000000-0005-0000-0000-000024350000}"/>
    <cellStyle name="Normal 2 2 33 2 2" xfId="13614" xr:uid="{00000000-0005-0000-0000-000025350000}"/>
    <cellStyle name="Normal 2 2 33 3" xfId="13615" xr:uid="{00000000-0005-0000-0000-000026350000}"/>
    <cellStyle name="Normal 2 2 34" xfId="13616" xr:uid="{00000000-0005-0000-0000-000027350000}"/>
    <cellStyle name="Normal 2 2 34 2" xfId="13617" xr:uid="{00000000-0005-0000-0000-000028350000}"/>
    <cellStyle name="Normal 2 2 34 2 2" xfId="13618" xr:uid="{00000000-0005-0000-0000-000029350000}"/>
    <cellStyle name="Normal 2 2 34 3" xfId="13619" xr:uid="{00000000-0005-0000-0000-00002A350000}"/>
    <cellStyle name="Normal 2 2 35" xfId="13620" xr:uid="{00000000-0005-0000-0000-00002B350000}"/>
    <cellStyle name="Normal 2 2 35 2" xfId="13621" xr:uid="{00000000-0005-0000-0000-00002C350000}"/>
    <cellStyle name="Normal 2 2 35 2 2" xfId="13622" xr:uid="{00000000-0005-0000-0000-00002D350000}"/>
    <cellStyle name="Normal 2 2 35 3" xfId="13623" xr:uid="{00000000-0005-0000-0000-00002E350000}"/>
    <cellStyle name="Normal 2 2 36" xfId="13624" xr:uid="{00000000-0005-0000-0000-00002F350000}"/>
    <cellStyle name="Normal 2 2 36 2" xfId="13625" xr:uid="{00000000-0005-0000-0000-000030350000}"/>
    <cellStyle name="Normal 2 2 36 2 2" xfId="13626" xr:uid="{00000000-0005-0000-0000-000031350000}"/>
    <cellStyle name="Normal 2 2 36 3" xfId="13627" xr:uid="{00000000-0005-0000-0000-000032350000}"/>
    <cellStyle name="Normal 2 2 37" xfId="13628" xr:uid="{00000000-0005-0000-0000-000033350000}"/>
    <cellStyle name="Normal 2 2 37 2" xfId="13629" xr:uid="{00000000-0005-0000-0000-000034350000}"/>
    <cellStyle name="Normal 2 2 37 2 2" xfId="13630" xr:uid="{00000000-0005-0000-0000-000035350000}"/>
    <cellStyle name="Normal 2 2 37 3" xfId="13631" xr:uid="{00000000-0005-0000-0000-000036350000}"/>
    <cellStyle name="Normal 2 2 38" xfId="13632" xr:uid="{00000000-0005-0000-0000-000037350000}"/>
    <cellStyle name="Normal 2 2 38 2" xfId="13633" xr:uid="{00000000-0005-0000-0000-000038350000}"/>
    <cellStyle name="Normal 2 2 38 2 2" xfId="13634" xr:uid="{00000000-0005-0000-0000-000039350000}"/>
    <cellStyle name="Normal 2 2 38 3" xfId="13635" xr:uid="{00000000-0005-0000-0000-00003A350000}"/>
    <cellStyle name="Normal 2 2 39" xfId="13636" xr:uid="{00000000-0005-0000-0000-00003B350000}"/>
    <cellStyle name="Normal 2 2 39 2" xfId="13637" xr:uid="{00000000-0005-0000-0000-00003C350000}"/>
    <cellStyle name="Normal 2 2 39 2 2" xfId="13638" xr:uid="{00000000-0005-0000-0000-00003D350000}"/>
    <cellStyle name="Normal 2 2 39 3" xfId="13639" xr:uid="{00000000-0005-0000-0000-00003E350000}"/>
    <cellStyle name="normal 2 2 4" xfId="13640" xr:uid="{00000000-0005-0000-0000-00003F350000}"/>
    <cellStyle name="normal 2 2 4 2" xfId="13641" xr:uid="{00000000-0005-0000-0000-000040350000}"/>
    <cellStyle name="Normal 2 2 40" xfId="13642" xr:uid="{00000000-0005-0000-0000-000041350000}"/>
    <cellStyle name="Normal 2 2 40 2" xfId="13643" xr:uid="{00000000-0005-0000-0000-000042350000}"/>
    <cellStyle name="Normal 2 2 40 2 2" xfId="13644" xr:uid="{00000000-0005-0000-0000-000043350000}"/>
    <cellStyle name="Normal 2 2 40 3" xfId="13645" xr:uid="{00000000-0005-0000-0000-000044350000}"/>
    <cellStyle name="Normal 2 2 41" xfId="13646" xr:uid="{00000000-0005-0000-0000-000045350000}"/>
    <cellStyle name="Normal 2 2 41 2" xfId="13647" xr:uid="{00000000-0005-0000-0000-000046350000}"/>
    <cellStyle name="Normal 2 2 41 2 2" xfId="13648" xr:uid="{00000000-0005-0000-0000-000047350000}"/>
    <cellStyle name="Normal 2 2 41 3" xfId="13649" xr:uid="{00000000-0005-0000-0000-000048350000}"/>
    <cellStyle name="Normal 2 2 42" xfId="13650" xr:uid="{00000000-0005-0000-0000-000049350000}"/>
    <cellStyle name="Normal 2 2 42 2" xfId="13651" xr:uid="{00000000-0005-0000-0000-00004A350000}"/>
    <cellStyle name="Normal 2 2 42 2 2" xfId="13652" xr:uid="{00000000-0005-0000-0000-00004B350000}"/>
    <cellStyle name="Normal 2 2 42 3" xfId="13653" xr:uid="{00000000-0005-0000-0000-00004C350000}"/>
    <cellStyle name="Normal 2 2 43" xfId="13654" xr:uid="{00000000-0005-0000-0000-00004D350000}"/>
    <cellStyle name="Normal 2 2 43 2" xfId="13655" xr:uid="{00000000-0005-0000-0000-00004E350000}"/>
    <cellStyle name="Normal 2 2 43 2 2" xfId="13656" xr:uid="{00000000-0005-0000-0000-00004F350000}"/>
    <cellStyle name="Normal 2 2 43 3" xfId="13657" xr:uid="{00000000-0005-0000-0000-000050350000}"/>
    <cellStyle name="Normal 2 2 44" xfId="13658" xr:uid="{00000000-0005-0000-0000-000051350000}"/>
    <cellStyle name="Normal 2 2 44 2" xfId="13659" xr:uid="{00000000-0005-0000-0000-000052350000}"/>
    <cellStyle name="Normal 2 2 44 2 2" xfId="13660" xr:uid="{00000000-0005-0000-0000-000053350000}"/>
    <cellStyle name="Normal 2 2 44 3" xfId="13661" xr:uid="{00000000-0005-0000-0000-000054350000}"/>
    <cellStyle name="Normal 2 2 45" xfId="13662" xr:uid="{00000000-0005-0000-0000-000055350000}"/>
    <cellStyle name="Normal 2 2 45 2" xfId="13663" xr:uid="{00000000-0005-0000-0000-000056350000}"/>
    <cellStyle name="Normal 2 2 45 2 2" xfId="13664" xr:uid="{00000000-0005-0000-0000-000057350000}"/>
    <cellStyle name="Normal 2 2 45 3" xfId="13665" xr:uid="{00000000-0005-0000-0000-000058350000}"/>
    <cellStyle name="Normal 2 2 46" xfId="13666" xr:uid="{00000000-0005-0000-0000-000059350000}"/>
    <cellStyle name="Normal 2 2 46 2" xfId="13667" xr:uid="{00000000-0005-0000-0000-00005A350000}"/>
    <cellStyle name="Normal 2 2 46 2 2" xfId="13668" xr:uid="{00000000-0005-0000-0000-00005B350000}"/>
    <cellStyle name="Normal 2 2 46 3" xfId="13669" xr:uid="{00000000-0005-0000-0000-00005C350000}"/>
    <cellStyle name="Normal 2 2 47" xfId="13670" xr:uid="{00000000-0005-0000-0000-00005D350000}"/>
    <cellStyle name="Normal 2 2 47 2" xfId="13671" xr:uid="{00000000-0005-0000-0000-00005E350000}"/>
    <cellStyle name="Normal 2 2 47 2 2" xfId="13672" xr:uid="{00000000-0005-0000-0000-00005F350000}"/>
    <cellStyle name="Normal 2 2 47 3" xfId="13673" xr:uid="{00000000-0005-0000-0000-000060350000}"/>
    <cellStyle name="Normal 2 2 48" xfId="13674" xr:uid="{00000000-0005-0000-0000-000061350000}"/>
    <cellStyle name="Normal 2 2 48 2" xfId="13675" xr:uid="{00000000-0005-0000-0000-000062350000}"/>
    <cellStyle name="Normal 2 2 48 2 2" xfId="13676" xr:uid="{00000000-0005-0000-0000-000063350000}"/>
    <cellStyle name="Normal 2 2 48 3" xfId="13677" xr:uid="{00000000-0005-0000-0000-000064350000}"/>
    <cellStyle name="Normal 2 2 49" xfId="13678" xr:uid="{00000000-0005-0000-0000-000065350000}"/>
    <cellStyle name="Normal 2 2 49 2" xfId="13679" xr:uid="{00000000-0005-0000-0000-000066350000}"/>
    <cellStyle name="Normal 2 2 49 2 2" xfId="13680" xr:uid="{00000000-0005-0000-0000-000067350000}"/>
    <cellStyle name="Normal 2 2 49 3" xfId="13681" xr:uid="{00000000-0005-0000-0000-000068350000}"/>
    <cellStyle name="normal 2 2 5" xfId="13682" xr:uid="{00000000-0005-0000-0000-000069350000}"/>
    <cellStyle name="normal 2 2 5 2" xfId="13683" xr:uid="{00000000-0005-0000-0000-00006A350000}"/>
    <cellStyle name="Normal 2 2 50" xfId="13684" xr:uid="{00000000-0005-0000-0000-00006B350000}"/>
    <cellStyle name="Normal 2 2 50 2" xfId="13685" xr:uid="{00000000-0005-0000-0000-00006C350000}"/>
    <cellStyle name="Normal 2 2 50 2 2" xfId="13686" xr:uid="{00000000-0005-0000-0000-00006D350000}"/>
    <cellStyle name="Normal 2 2 50 3" xfId="13687" xr:uid="{00000000-0005-0000-0000-00006E350000}"/>
    <cellStyle name="Normal 2 2 51" xfId="13688" xr:uid="{00000000-0005-0000-0000-00006F350000}"/>
    <cellStyle name="Normal 2 2 51 2" xfId="13689" xr:uid="{00000000-0005-0000-0000-000070350000}"/>
    <cellStyle name="Normal 2 2 51 2 2" xfId="13690" xr:uid="{00000000-0005-0000-0000-000071350000}"/>
    <cellStyle name="Normal 2 2 51 3" xfId="13691" xr:uid="{00000000-0005-0000-0000-000072350000}"/>
    <cellStyle name="Normal 2 2 52" xfId="13692" xr:uid="{00000000-0005-0000-0000-000073350000}"/>
    <cellStyle name="Normal 2 2 52 2" xfId="13693" xr:uid="{00000000-0005-0000-0000-000074350000}"/>
    <cellStyle name="Normal 2 2 52 2 2" xfId="13694" xr:uid="{00000000-0005-0000-0000-000075350000}"/>
    <cellStyle name="Normal 2 2 52 3" xfId="13695" xr:uid="{00000000-0005-0000-0000-000076350000}"/>
    <cellStyle name="Normal 2 2 53" xfId="13696" xr:uid="{00000000-0005-0000-0000-000077350000}"/>
    <cellStyle name="Normal 2 2 53 2" xfId="13697" xr:uid="{00000000-0005-0000-0000-000078350000}"/>
    <cellStyle name="Normal 2 2 53 2 2" xfId="13698" xr:uid="{00000000-0005-0000-0000-000079350000}"/>
    <cellStyle name="Normal 2 2 53 3" xfId="13699" xr:uid="{00000000-0005-0000-0000-00007A350000}"/>
    <cellStyle name="Normal 2 2 54" xfId="13700" xr:uid="{00000000-0005-0000-0000-00007B350000}"/>
    <cellStyle name="Normal 2 2 54 2" xfId="13701" xr:uid="{00000000-0005-0000-0000-00007C350000}"/>
    <cellStyle name="Normal 2 2 54 2 2" xfId="13702" xr:uid="{00000000-0005-0000-0000-00007D350000}"/>
    <cellStyle name="Normal 2 2 54 3" xfId="13703" xr:uid="{00000000-0005-0000-0000-00007E350000}"/>
    <cellStyle name="Normal 2 2 55" xfId="13704" xr:uid="{00000000-0005-0000-0000-00007F350000}"/>
    <cellStyle name="Normal 2 2 55 2" xfId="13705" xr:uid="{00000000-0005-0000-0000-000080350000}"/>
    <cellStyle name="Normal 2 2 55 2 2" xfId="13706" xr:uid="{00000000-0005-0000-0000-000081350000}"/>
    <cellStyle name="Normal 2 2 55 3" xfId="13707" xr:uid="{00000000-0005-0000-0000-000082350000}"/>
    <cellStyle name="Normal 2 2 56" xfId="13708" xr:uid="{00000000-0005-0000-0000-000083350000}"/>
    <cellStyle name="Normal 2 2 56 2" xfId="13709" xr:uid="{00000000-0005-0000-0000-000084350000}"/>
    <cellStyle name="Normal 2 2 56 2 2" xfId="13710" xr:uid="{00000000-0005-0000-0000-000085350000}"/>
    <cellStyle name="Normal 2 2 56 3" xfId="13711" xr:uid="{00000000-0005-0000-0000-000086350000}"/>
    <cellStyle name="Normal 2 2 57" xfId="13712" xr:uid="{00000000-0005-0000-0000-000087350000}"/>
    <cellStyle name="Normal 2 2 57 2" xfId="13713" xr:uid="{00000000-0005-0000-0000-000088350000}"/>
    <cellStyle name="Normal 2 2 57 2 2" xfId="13714" xr:uid="{00000000-0005-0000-0000-000089350000}"/>
    <cellStyle name="Normal 2 2 57 3" xfId="13715" xr:uid="{00000000-0005-0000-0000-00008A350000}"/>
    <cellStyle name="Normal 2 2 58" xfId="13716" xr:uid="{00000000-0005-0000-0000-00008B350000}"/>
    <cellStyle name="Normal 2 2 58 2" xfId="13717" xr:uid="{00000000-0005-0000-0000-00008C350000}"/>
    <cellStyle name="Normal 2 2 58 2 2" xfId="13718" xr:uid="{00000000-0005-0000-0000-00008D350000}"/>
    <cellStyle name="Normal 2 2 58 3" xfId="13719" xr:uid="{00000000-0005-0000-0000-00008E350000}"/>
    <cellStyle name="Normal 2 2 59" xfId="13720" xr:uid="{00000000-0005-0000-0000-00008F350000}"/>
    <cellStyle name="Normal 2 2 59 2" xfId="13721" xr:uid="{00000000-0005-0000-0000-000090350000}"/>
    <cellStyle name="Normal 2 2 59 2 2" xfId="13722" xr:uid="{00000000-0005-0000-0000-000091350000}"/>
    <cellStyle name="Normal 2 2 59 3" xfId="13723" xr:uid="{00000000-0005-0000-0000-000092350000}"/>
    <cellStyle name="normal 2 2 6" xfId="13724" xr:uid="{00000000-0005-0000-0000-000093350000}"/>
    <cellStyle name="normal 2 2 6 2" xfId="13725" xr:uid="{00000000-0005-0000-0000-000094350000}"/>
    <cellStyle name="Normal 2 2 60" xfId="13726" xr:uid="{00000000-0005-0000-0000-000095350000}"/>
    <cellStyle name="Normal 2 2 60 2" xfId="13727" xr:uid="{00000000-0005-0000-0000-000096350000}"/>
    <cellStyle name="Normal 2 2 60 2 2" xfId="13728" xr:uid="{00000000-0005-0000-0000-000097350000}"/>
    <cellStyle name="Normal 2 2 60 3" xfId="13729" xr:uid="{00000000-0005-0000-0000-000098350000}"/>
    <cellStyle name="Normal 2 2 61" xfId="13730" xr:uid="{00000000-0005-0000-0000-000099350000}"/>
    <cellStyle name="Normal 2 2 61 2" xfId="13731" xr:uid="{00000000-0005-0000-0000-00009A350000}"/>
    <cellStyle name="Normal 2 2 61 2 2" xfId="13732" xr:uid="{00000000-0005-0000-0000-00009B350000}"/>
    <cellStyle name="Normal 2 2 61 3" xfId="13733" xr:uid="{00000000-0005-0000-0000-00009C350000}"/>
    <cellStyle name="Normal 2 2 62" xfId="13734" xr:uid="{00000000-0005-0000-0000-00009D350000}"/>
    <cellStyle name="Normal 2 2 62 2" xfId="13735" xr:uid="{00000000-0005-0000-0000-00009E350000}"/>
    <cellStyle name="Normal 2 2 62 2 2" xfId="13736" xr:uid="{00000000-0005-0000-0000-00009F350000}"/>
    <cellStyle name="Normal 2 2 62 3" xfId="13737" xr:uid="{00000000-0005-0000-0000-0000A0350000}"/>
    <cellStyle name="Normal 2 2 63" xfId="13738" xr:uid="{00000000-0005-0000-0000-0000A1350000}"/>
    <cellStyle name="Normal 2 2 63 2" xfId="13739" xr:uid="{00000000-0005-0000-0000-0000A2350000}"/>
    <cellStyle name="Normal 2 2 63 2 2" xfId="13740" xr:uid="{00000000-0005-0000-0000-0000A3350000}"/>
    <cellStyle name="Normal 2 2 63 3" xfId="13741" xr:uid="{00000000-0005-0000-0000-0000A4350000}"/>
    <cellStyle name="Normal 2 2 64" xfId="13742" xr:uid="{00000000-0005-0000-0000-0000A5350000}"/>
    <cellStyle name="Normal 2 2 64 2" xfId="13743" xr:uid="{00000000-0005-0000-0000-0000A6350000}"/>
    <cellStyle name="Normal 2 2 64 2 2" xfId="13744" xr:uid="{00000000-0005-0000-0000-0000A7350000}"/>
    <cellStyle name="Normal 2 2 64 3" xfId="13745" xr:uid="{00000000-0005-0000-0000-0000A8350000}"/>
    <cellStyle name="Normal 2 2 65" xfId="13746" xr:uid="{00000000-0005-0000-0000-0000A9350000}"/>
    <cellStyle name="Normal 2 2 65 2" xfId="13747" xr:uid="{00000000-0005-0000-0000-0000AA350000}"/>
    <cellStyle name="Normal 2 2 65 2 2" xfId="13748" xr:uid="{00000000-0005-0000-0000-0000AB350000}"/>
    <cellStyle name="Normal 2 2 65 3" xfId="13749" xr:uid="{00000000-0005-0000-0000-0000AC350000}"/>
    <cellStyle name="Normal 2 2 66" xfId="13750" xr:uid="{00000000-0005-0000-0000-0000AD350000}"/>
    <cellStyle name="Normal 2 2 66 2" xfId="13751" xr:uid="{00000000-0005-0000-0000-0000AE350000}"/>
    <cellStyle name="Normal 2 2 66 2 2" xfId="13752" xr:uid="{00000000-0005-0000-0000-0000AF350000}"/>
    <cellStyle name="Normal 2 2 66 3" xfId="13753" xr:uid="{00000000-0005-0000-0000-0000B0350000}"/>
    <cellStyle name="Normal 2 2 67" xfId="13754" xr:uid="{00000000-0005-0000-0000-0000B1350000}"/>
    <cellStyle name="Normal 2 2 67 2" xfId="13755" xr:uid="{00000000-0005-0000-0000-0000B2350000}"/>
    <cellStyle name="Normal 2 2 67 2 2" xfId="13756" xr:uid="{00000000-0005-0000-0000-0000B3350000}"/>
    <cellStyle name="Normal 2 2 67 3" xfId="13757" xr:uid="{00000000-0005-0000-0000-0000B4350000}"/>
    <cellStyle name="Normal 2 2 68" xfId="13758" xr:uid="{00000000-0005-0000-0000-0000B5350000}"/>
    <cellStyle name="Normal 2 2 68 2" xfId="13759" xr:uid="{00000000-0005-0000-0000-0000B6350000}"/>
    <cellStyle name="Normal 2 2 68 2 2" xfId="13760" xr:uid="{00000000-0005-0000-0000-0000B7350000}"/>
    <cellStyle name="Normal 2 2 68 3" xfId="13761" xr:uid="{00000000-0005-0000-0000-0000B8350000}"/>
    <cellStyle name="Normal 2 2 69" xfId="13762" xr:uid="{00000000-0005-0000-0000-0000B9350000}"/>
    <cellStyle name="Normal 2 2 69 2" xfId="13763" xr:uid="{00000000-0005-0000-0000-0000BA350000}"/>
    <cellStyle name="Normal 2 2 69 2 2" xfId="13764" xr:uid="{00000000-0005-0000-0000-0000BB350000}"/>
    <cellStyle name="Normal 2 2 69 3" xfId="13765" xr:uid="{00000000-0005-0000-0000-0000BC350000}"/>
    <cellStyle name="normal 2 2 7" xfId="13766" xr:uid="{00000000-0005-0000-0000-0000BD350000}"/>
    <cellStyle name="normal 2 2 7 2" xfId="13767" xr:uid="{00000000-0005-0000-0000-0000BE350000}"/>
    <cellStyle name="Normal 2 2 70" xfId="13768" xr:uid="{00000000-0005-0000-0000-0000BF350000}"/>
    <cellStyle name="Normal 2 2 70 2" xfId="13769" xr:uid="{00000000-0005-0000-0000-0000C0350000}"/>
    <cellStyle name="Normal 2 2 70 2 2" xfId="13770" xr:uid="{00000000-0005-0000-0000-0000C1350000}"/>
    <cellStyle name="Normal 2 2 70 3" xfId="13771" xr:uid="{00000000-0005-0000-0000-0000C2350000}"/>
    <cellStyle name="Normal 2 2 71" xfId="13772" xr:uid="{00000000-0005-0000-0000-0000C3350000}"/>
    <cellStyle name="Normal 2 2 71 2" xfId="13773" xr:uid="{00000000-0005-0000-0000-0000C4350000}"/>
    <cellStyle name="Normal 2 2 71 2 2" xfId="13774" xr:uid="{00000000-0005-0000-0000-0000C5350000}"/>
    <cellStyle name="Normal 2 2 71 3" xfId="13775" xr:uid="{00000000-0005-0000-0000-0000C6350000}"/>
    <cellStyle name="Normal 2 2 72" xfId="13776" xr:uid="{00000000-0005-0000-0000-0000C7350000}"/>
    <cellStyle name="Normal 2 2 72 2" xfId="13777" xr:uid="{00000000-0005-0000-0000-0000C8350000}"/>
    <cellStyle name="Normal 2 2 72 2 2" xfId="13778" xr:uid="{00000000-0005-0000-0000-0000C9350000}"/>
    <cellStyle name="Normal 2 2 72 3" xfId="13779" xr:uid="{00000000-0005-0000-0000-0000CA350000}"/>
    <cellStyle name="Normal 2 2 73" xfId="13780" xr:uid="{00000000-0005-0000-0000-0000CB350000}"/>
    <cellStyle name="Normal 2 2 73 2" xfId="13781" xr:uid="{00000000-0005-0000-0000-0000CC350000}"/>
    <cellStyle name="Normal 2 2 73 2 2" xfId="13782" xr:uid="{00000000-0005-0000-0000-0000CD350000}"/>
    <cellStyle name="Normal 2 2 73 3" xfId="13783" xr:uid="{00000000-0005-0000-0000-0000CE350000}"/>
    <cellStyle name="Normal 2 2 74" xfId="13784" xr:uid="{00000000-0005-0000-0000-0000CF350000}"/>
    <cellStyle name="Normal 2 2 74 2" xfId="13785" xr:uid="{00000000-0005-0000-0000-0000D0350000}"/>
    <cellStyle name="Normal 2 2 74 2 2" xfId="13786" xr:uid="{00000000-0005-0000-0000-0000D1350000}"/>
    <cellStyle name="Normal 2 2 74 3" xfId="13787" xr:uid="{00000000-0005-0000-0000-0000D2350000}"/>
    <cellStyle name="Normal 2 2 75" xfId="13788" xr:uid="{00000000-0005-0000-0000-0000D3350000}"/>
    <cellStyle name="Normal 2 2 75 2" xfId="13789" xr:uid="{00000000-0005-0000-0000-0000D4350000}"/>
    <cellStyle name="Normal 2 2 75 2 2" xfId="13790" xr:uid="{00000000-0005-0000-0000-0000D5350000}"/>
    <cellStyle name="Normal 2 2 75 3" xfId="13791" xr:uid="{00000000-0005-0000-0000-0000D6350000}"/>
    <cellStyle name="Normal 2 2 76" xfId="13792" xr:uid="{00000000-0005-0000-0000-0000D7350000}"/>
    <cellStyle name="Normal 2 2 76 2" xfId="13793" xr:uid="{00000000-0005-0000-0000-0000D8350000}"/>
    <cellStyle name="Normal 2 2 76 2 2" xfId="13794" xr:uid="{00000000-0005-0000-0000-0000D9350000}"/>
    <cellStyle name="Normal 2 2 76 3" xfId="13795" xr:uid="{00000000-0005-0000-0000-0000DA350000}"/>
    <cellStyle name="Normal 2 2 77" xfId="13796" xr:uid="{00000000-0005-0000-0000-0000DB350000}"/>
    <cellStyle name="Normal 2 2 77 2" xfId="13797" xr:uid="{00000000-0005-0000-0000-0000DC350000}"/>
    <cellStyle name="Normal 2 2 77 2 2" xfId="13798" xr:uid="{00000000-0005-0000-0000-0000DD350000}"/>
    <cellStyle name="Normal 2 2 77 3" xfId="13799" xr:uid="{00000000-0005-0000-0000-0000DE350000}"/>
    <cellStyle name="Normal 2 2 78" xfId="13800" xr:uid="{00000000-0005-0000-0000-0000DF350000}"/>
    <cellStyle name="Normal 2 2 78 2" xfId="13801" xr:uid="{00000000-0005-0000-0000-0000E0350000}"/>
    <cellStyle name="Normal 2 2 78 2 2" xfId="13802" xr:uid="{00000000-0005-0000-0000-0000E1350000}"/>
    <cellStyle name="Normal 2 2 78 3" xfId="13803" xr:uid="{00000000-0005-0000-0000-0000E2350000}"/>
    <cellStyle name="Normal 2 2 79" xfId="13804" xr:uid="{00000000-0005-0000-0000-0000E3350000}"/>
    <cellStyle name="Normal 2 2 79 2" xfId="13805" xr:uid="{00000000-0005-0000-0000-0000E4350000}"/>
    <cellStyle name="Normal 2 2 79 2 2" xfId="13806" xr:uid="{00000000-0005-0000-0000-0000E5350000}"/>
    <cellStyle name="Normal 2 2 79 3" xfId="13807" xr:uid="{00000000-0005-0000-0000-0000E6350000}"/>
    <cellStyle name="normal 2 2 8" xfId="13808" xr:uid="{00000000-0005-0000-0000-0000E7350000}"/>
    <cellStyle name="normal 2 2 8 2" xfId="13809" xr:uid="{00000000-0005-0000-0000-0000E8350000}"/>
    <cellStyle name="Normal 2 2 80" xfId="13810" xr:uid="{00000000-0005-0000-0000-0000E9350000}"/>
    <cellStyle name="Normal 2 2 80 2" xfId="13811" xr:uid="{00000000-0005-0000-0000-0000EA350000}"/>
    <cellStyle name="Normal 2 2 80 2 2" xfId="13812" xr:uid="{00000000-0005-0000-0000-0000EB350000}"/>
    <cellStyle name="Normal 2 2 80 3" xfId="13813" xr:uid="{00000000-0005-0000-0000-0000EC350000}"/>
    <cellStyle name="Normal 2 2 81" xfId="13814" xr:uid="{00000000-0005-0000-0000-0000ED350000}"/>
    <cellStyle name="Normal 2 2 81 2" xfId="13815" xr:uid="{00000000-0005-0000-0000-0000EE350000}"/>
    <cellStyle name="Normal 2 2 81 2 2" xfId="13816" xr:uid="{00000000-0005-0000-0000-0000EF350000}"/>
    <cellStyle name="Normal 2 2 81 3" xfId="13817" xr:uid="{00000000-0005-0000-0000-0000F0350000}"/>
    <cellStyle name="Normal 2 2 82" xfId="13818" xr:uid="{00000000-0005-0000-0000-0000F1350000}"/>
    <cellStyle name="Normal 2 2 82 2" xfId="13819" xr:uid="{00000000-0005-0000-0000-0000F2350000}"/>
    <cellStyle name="Normal 2 2 82 2 2" xfId="13820" xr:uid="{00000000-0005-0000-0000-0000F3350000}"/>
    <cellStyle name="Normal 2 2 82 3" xfId="13821" xr:uid="{00000000-0005-0000-0000-0000F4350000}"/>
    <cellStyle name="Normal 2 2 83" xfId="13822" xr:uid="{00000000-0005-0000-0000-0000F5350000}"/>
    <cellStyle name="Normal 2 2 83 2" xfId="13823" xr:uid="{00000000-0005-0000-0000-0000F6350000}"/>
    <cellStyle name="Normal 2 2 83 2 2" xfId="13824" xr:uid="{00000000-0005-0000-0000-0000F7350000}"/>
    <cellStyle name="Normal 2 2 83 3" xfId="13825" xr:uid="{00000000-0005-0000-0000-0000F8350000}"/>
    <cellStyle name="Normal 2 2 84" xfId="13826" xr:uid="{00000000-0005-0000-0000-0000F9350000}"/>
    <cellStyle name="Normal 2 2 84 2" xfId="13827" xr:uid="{00000000-0005-0000-0000-0000FA350000}"/>
    <cellStyle name="Normal 2 2 84 2 2" xfId="13828" xr:uid="{00000000-0005-0000-0000-0000FB350000}"/>
    <cellStyle name="Normal 2 2 84 3" xfId="13829" xr:uid="{00000000-0005-0000-0000-0000FC350000}"/>
    <cellStyle name="Normal 2 2 85" xfId="13830" xr:uid="{00000000-0005-0000-0000-0000FD350000}"/>
    <cellStyle name="Normal 2 2 85 2" xfId="13831" xr:uid="{00000000-0005-0000-0000-0000FE350000}"/>
    <cellStyle name="Normal 2 2 85 2 2" xfId="13832" xr:uid="{00000000-0005-0000-0000-0000FF350000}"/>
    <cellStyle name="Normal 2 2 85 3" xfId="13833" xr:uid="{00000000-0005-0000-0000-000000360000}"/>
    <cellStyle name="Normal 2 2 86" xfId="13834" xr:uid="{00000000-0005-0000-0000-000001360000}"/>
    <cellStyle name="Normal 2 2 86 2" xfId="13835" xr:uid="{00000000-0005-0000-0000-000002360000}"/>
    <cellStyle name="Normal 2 2 86 2 2" xfId="13836" xr:uid="{00000000-0005-0000-0000-000003360000}"/>
    <cellStyle name="Normal 2 2 86 3" xfId="13837" xr:uid="{00000000-0005-0000-0000-000004360000}"/>
    <cellStyle name="Normal 2 2 87" xfId="13838" xr:uid="{00000000-0005-0000-0000-000005360000}"/>
    <cellStyle name="Normal 2 2 87 2" xfId="13839" xr:uid="{00000000-0005-0000-0000-000006360000}"/>
    <cellStyle name="Normal 2 2 87 2 2" xfId="13840" xr:uid="{00000000-0005-0000-0000-000007360000}"/>
    <cellStyle name="Normal 2 2 87 3" xfId="13841" xr:uid="{00000000-0005-0000-0000-000008360000}"/>
    <cellStyle name="Normal 2 2 88" xfId="13842" xr:uid="{00000000-0005-0000-0000-000009360000}"/>
    <cellStyle name="Normal 2 2 88 2" xfId="13843" xr:uid="{00000000-0005-0000-0000-00000A360000}"/>
    <cellStyle name="Normal 2 2 88 2 2" xfId="13844" xr:uid="{00000000-0005-0000-0000-00000B360000}"/>
    <cellStyle name="Normal 2 2 88 3" xfId="13845" xr:uid="{00000000-0005-0000-0000-00000C360000}"/>
    <cellStyle name="Normal 2 2 89" xfId="13846" xr:uid="{00000000-0005-0000-0000-00000D360000}"/>
    <cellStyle name="Normal 2 2 89 2" xfId="13847" xr:uid="{00000000-0005-0000-0000-00000E360000}"/>
    <cellStyle name="Normal 2 2 89 2 2" xfId="13848" xr:uid="{00000000-0005-0000-0000-00000F360000}"/>
    <cellStyle name="Normal 2 2 89 3" xfId="13849" xr:uid="{00000000-0005-0000-0000-000010360000}"/>
    <cellStyle name="normal 2 2 9" xfId="13850" xr:uid="{00000000-0005-0000-0000-000011360000}"/>
    <cellStyle name="normal 2 2 9 2" xfId="13851" xr:uid="{00000000-0005-0000-0000-000012360000}"/>
    <cellStyle name="Normal 2 2 90" xfId="13852" xr:uid="{00000000-0005-0000-0000-000013360000}"/>
    <cellStyle name="Normal 2 2 90 2" xfId="13853" xr:uid="{00000000-0005-0000-0000-000014360000}"/>
    <cellStyle name="Normal 2 2 90 2 2" xfId="13854" xr:uid="{00000000-0005-0000-0000-000015360000}"/>
    <cellStyle name="Normal 2 2 90 3" xfId="13855" xr:uid="{00000000-0005-0000-0000-000016360000}"/>
    <cellStyle name="Normal 2 2 91" xfId="13856" xr:uid="{00000000-0005-0000-0000-000017360000}"/>
    <cellStyle name="Normal 2 2 91 2" xfId="13857" xr:uid="{00000000-0005-0000-0000-000018360000}"/>
    <cellStyle name="Normal 2 2 91 2 2" xfId="13858" xr:uid="{00000000-0005-0000-0000-000019360000}"/>
    <cellStyle name="Normal 2 2 91 3" xfId="13859" xr:uid="{00000000-0005-0000-0000-00001A360000}"/>
    <cellStyle name="Normal 2 2 92" xfId="13860" xr:uid="{00000000-0005-0000-0000-00001B360000}"/>
    <cellStyle name="Normal 2 2 92 2" xfId="13861" xr:uid="{00000000-0005-0000-0000-00001C360000}"/>
    <cellStyle name="Normal 2 2 92 2 2" xfId="13862" xr:uid="{00000000-0005-0000-0000-00001D360000}"/>
    <cellStyle name="Normal 2 2 92 3" xfId="13863" xr:uid="{00000000-0005-0000-0000-00001E360000}"/>
    <cellStyle name="Normal 2 2 93" xfId="13864" xr:uid="{00000000-0005-0000-0000-00001F360000}"/>
    <cellStyle name="Normal 2 2 93 2" xfId="13865" xr:uid="{00000000-0005-0000-0000-000020360000}"/>
    <cellStyle name="Normal 2 2 93 2 2" xfId="13866" xr:uid="{00000000-0005-0000-0000-000021360000}"/>
    <cellStyle name="Normal 2 2 93 3" xfId="13867" xr:uid="{00000000-0005-0000-0000-000022360000}"/>
    <cellStyle name="Normal 2 2 94" xfId="13868" xr:uid="{00000000-0005-0000-0000-000023360000}"/>
    <cellStyle name="Normal 2 2 94 2" xfId="13869" xr:uid="{00000000-0005-0000-0000-000024360000}"/>
    <cellStyle name="Normal 2 2 94 2 2" xfId="13870" xr:uid="{00000000-0005-0000-0000-000025360000}"/>
    <cellStyle name="Normal 2 2 94 3" xfId="13871" xr:uid="{00000000-0005-0000-0000-000026360000}"/>
    <cellStyle name="Normal 2 2 95" xfId="13872" xr:uid="{00000000-0005-0000-0000-000027360000}"/>
    <cellStyle name="Normal 2 2 95 2" xfId="13873" xr:uid="{00000000-0005-0000-0000-000028360000}"/>
    <cellStyle name="Normal 2 2 95 2 2" xfId="13874" xr:uid="{00000000-0005-0000-0000-000029360000}"/>
    <cellStyle name="Normal 2 2 95 3" xfId="13875" xr:uid="{00000000-0005-0000-0000-00002A360000}"/>
    <cellStyle name="Normal 2 2 96" xfId="13876" xr:uid="{00000000-0005-0000-0000-00002B360000}"/>
    <cellStyle name="Normal 2 2 96 2" xfId="13877" xr:uid="{00000000-0005-0000-0000-00002C360000}"/>
    <cellStyle name="Normal 2 2 96 2 2" xfId="13878" xr:uid="{00000000-0005-0000-0000-00002D360000}"/>
    <cellStyle name="Normal 2 2 96 3" xfId="13879" xr:uid="{00000000-0005-0000-0000-00002E360000}"/>
    <cellStyle name="Normal 2 2 97" xfId="13880" xr:uid="{00000000-0005-0000-0000-00002F360000}"/>
    <cellStyle name="Normal 2 2 97 2" xfId="13881" xr:uid="{00000000-0005-0000-0000-000030360000}"/>
    <cellStyle name="Normal 2 2 97 2 2" xfId="13882" xr:uid="{00000000-0005-0000-0000-000031360000}"/>
    <cellStyle name="Normal 2 2 97 3" xfId="13883" xr:uid="{00000000-0005-0000-0000-000032360000}"/>
    <cellStyle name="Normal 2 2 98" xfId="13884" xr:uid="{00000000-0005-0000-0000-000033360000}"/>
    <cellStyle name="Normal 2 2 98 2" xfId="13885" xr:uid="{00000000-0005-0000-0000-000034360000}"/>
    <cellStyle name="Normal 2 2 98 2 2" xfId="13886" xr:uid="{00000000-0005-0000-0000-000035360000}"/>
    <cellStyle name="Normal 2 2 98 3" xfId="13887" xr:uid="{00000000-0005-0000-0000-000036360000}"/>
    <cellStyle name="Normal 2 2 99" xfId="13888" xr:uid="{00000000-0005-0000-0000-000037360000}"/>
    <cellStyle name="Normal 2 2 99 2" xfId="13889" xr:uid="{00000000-0005-0000-0000-000038360000}"/>
    <cellStyle name="Normal 2 2 99 2 2" xfId="13890" xr:uid="{00000000-0005-0000-0000-000039360000}"/>
    <cellStyle name="Normal 2 2 99 3" xfId="13891" xr:uid="{00000000-0005-0000-0000-00003A360000}"/>
    <cellStyle name="Normal 2 20" xfId="13892" xr:uid="{00000000-0005-0000-0000-00003B360000}"/>
    <cellStyle name="Normal 2 20 2" xfId="13893" xr:uid="{00000000-0005-0000-0000-00003C360000}"/>
    <cellStyle name="Normal 2 20 2 2" xfId="13894" xr:uid="{00000000-0005-0000-0000-00003D360000}"/>
    <cellStyle name="Normal 2 20 3" xfId="13895" xr:uid="{00000000-0005-0000-0000-00003E360000}"/>
    <cellStyle name="Normal 2 21" xfId="13896" xr:uid="{00000000-0005-0000-0000-00003F360000}"/>
    <cellStyle name="Normal 2 21 2" xfId="13897" xr:uid="{00000000-0005-0000-0000-000040360000}"/>
    <cellStyle name="Normal 2 21 2 2" xfId="13898" xr:uid="{00000000-0005-0000-0000-000041360000}"/>
    <cellStyle name="Normal 2 21 3" xfId="13899" xr:uid="{00000000-0005-0000-0000-000042360000}"/>
    <cellStyle name="Normal 2 22" xfId="13900" xr:uid="{00000000-0005-0000-0000-000043360000}"/>
    <cellStyle name="Normal 2 22 2" xfId="13901" xr:uid="{00000000-0005-0000-0000-000044360000}"/>
    <cellStyle name="Normal 2 22 2 2" xfId="13902" xr:uid="{00000000-0005-0000-0000-000045360000}"/>
    <cellStyle name="Normal 2 22 3" xfId="13903" xr:uid="{00000000-0005-0000-0000-000046360000}"/>
    <cellStyle name="Normal 2 23" xfId="13904" xr:uid="{00000000-0005-0000-0000-000047360000}"/>
    <cellStyle name="Normal 2 23 2" xfId="13905" xr:uid="{00000000-0005-0000-0000-000048360000}"/>
    <cellStyle name="Normal 2 23 2 2" xfId="13906" xr:uid="{00000000-0005-0000-0000-000049360000}"/>
    <cellStyle name="Normal 2 23 3" xfId="13907" xr:uid="{00000000-0005-0000-0000-00004A360000}"/>
    <cellStyle name="Normal 2 24" xfId="13908" xr:uid="{00000000-0005-0000-0000-00004B360000}"/>
    <cellStyle name="Normal 2 24 2" xfId="13909" xr:uid="{00000000-0005-0000-0000-00004C360000}"/>
    <cellStyle name="Normal 2 24 2 2" xfId="13910" xr:uid="{00000000-0005-0000-0000-00004D360000}"/>
    <cellStyle name="Normal 2 24 3" xfId="13911" xr:uid="{00000000-0005-0000-0000-00004E360000}"/>
    <cellStyle name="Normal 2 25" xfId="13912" xr:uid="{00000000-0005-0000-0000-00004F360000}"/>
    <cellStyle name="Normal 2 25 2" xfId="13913" xr:uid="{00000000-0005-0000-0000-000050360000}"/>
    <cellStyle name="Normal 2 26" xfId="13914" xr:uid="{00000000-0005-0000-0000-000051360000}"/>
    <cellStyle name="Normal 2 26 2" xfId="13915" xr:uid="{00000000-0005-0000-0000-000052360000}"/>
    <cellStyle name="Normal 2 27" xfId="13916" xr:uid="{00000000-0005-0000-0000-000053360000}"/>
    <cellStyle name="Normal 2 27 2" xfId="13917" xr:uid="{00000000-0005-0000-0000-000054360000}"/>
    <cellStyle name="Normal 2 27 2 2" xfId="13918" xr:uid="{00000000-0005-0000-0000-000055360000}"/>
    <cellStyle name="Normal 2 27 3" xfId="13919" xr:uid="{00000000-0005-0000-0000-000056360000}"/>
    <cellStyle name="Normal 2 28" xfId="13920" xr:uid="{00000000-0005-0000-0000-000057360000}"/>
    <cellStyle name="Normal 2 28 2" xfId="13921" xr:uid="{00000000-0005-0000-0000-000058360000}"/>
    <cellStyle name="Normal 2 28 2 2" xfId="13922" xr:uid="{00000000-0005-0000-0000-000059360000}"/>
    <cellStyle name="Normal 2 28 3" xfId="13923" xr:uid="{00000000-0005-0000-0000-00005A360000}"/>
    <cellStyle name="Normal 2 29" xfId="13924" xr:uid="{00000000-0005-0000-0000-00005B360000}"/>
    <cellStyle name="Normal 2 29 2" xfId="13925" xr:uid="{00000000-0005-0000-0000-00005C360000}"/>
    <cellStyle name="Normal 2 29 2 2" xfId="13926" xr:uid="{00000000-0005-0000-0000-00005D360000}"/>
    <cellStyle name="Normal 2 29 3" xfId="13927" xr:uid="{00000000-0005-0000-0000-00005E360000}"/>
    <cellStyle name="Normal 2 3" xfId="13928" xr:uid="{00000000-0005-0000-0000-00005F360000}"/>
    <cellStyle name="Normal 2 3 2" xfId="13929" xr:uid="{00000000-0005-0000-0000-000060360000}"/>
    <cellStyle name="normal 2 3 2 2" xfId="13930" xr:uid="{00000000-0005-0000-0000-000061360000}"/>
    <cellStyle name="normal 2 3 3" xfId="13931" xr:uid="{00000000-0005-0000-0000-000062360000}"/>
    <cellStyle name="normal 2 3 4" xfId="13932" xr:uid="{00000000-0005-0000-0000-000063360000}"/>
    <cellStyle name="normal 2 3 5" xfId="13933" xr:uid="{00000000-0005-0000-0000-000064360000}"/>
    <cellStyle name="normal 2 3 6" xfId="13934" xr:uid="{00000000-0005-0000-0000-000065360000}"/>
    <cellStyle name="normal 2 3 7" xfId="13935" xr:uid="{00000000-0005-0000-0000-000066360000}"/>
    <cellStyle name="normal 2 3 8" xfId="13936" xr:uid="{00000000-0005-0000-0000-000067360000}"/>
    <cellStyle name="Normal 2 30" xfId="13937" xr:uid="{00000000-0005-0000-0000-000068360000}"/>
    <cellStyle name="Normal 2 30 2" xfId="13938" xr:uid="{00000000-0005-0000-0000-000069360000}"/>
    <cellStyle name="Normal 2 30 2 2" xfId="13939" xr:uid="{00000000-0005-0000-0000-00006A360000}"/>
    <cellStyle name="Normal 2 30 3" xfId="13940" xr:uid="{00000000-0005-0000-0000-00006B360000}"/>
    <cellStyle name="Normal 2 31" xfId="13941" xr:uid="{00000000-0005-0000-0000-00006C360000}"/>
    <cellStyle name="Normal 2 31 2" xfId="13942" xr:uid="{00000000-0005-0000-0000-00006D360000}"/>
    <cellStyle name="Normal 2 31 2 2" xfId="13943" xr:uid="{00000000-0005-0000-0000-00006E360000}"/>
    <cellStyle name="Normal 2 31 3" xfId="13944" xr:uid="{00000000-0005-0000-0000-00006F360000}"/>
    <cellStyle name="Normal 2 32" xfId="13945" xr:uid="{00000000-0005-0000-0000-000070360000}"/>
    <cellStyle name="Normal 2 32 2" xfId="13946" xr:uid="{00000000-0005-0000-0000-000071360000}"/>
    <cellStyle name="Normal 2 32 2 2" xfId="13947" xr:uid="{00000000-0005-0000-0000-000072360000}"/>
    <cellStyle name="Normal 2 32 3" xfId="13948" xr:uid="{00000000-0005-0000-0000-000073360000}"/>
    <cellStyle name="Normal 2 33" xfId="13949" xr:uid="{00000000-0005-0000-0000-000074360000}"/>
    <cellStyle name="Normal 2 33 2" xfId="13950" xr:uid="{00000000-0005-0000-0000-000075360000}"/>
    <cellStyle name="Normal 2 33 2 2" xfId="13951" xr:uid="{00000000-0005-0000-0000-000076360000}"/>
    <cellStyle name="Normal 2 33 3" xfId="13952" xr:uid="{00000000-0005-0000-0000-000077360000}"/>
    <cellStyle name="Normal 2 34" xfId="13953" xr:uid="{00000000-0005-0000-0000-000078360000}"/>
    <cellStyle name="Normal 2 34 2" xfId="13954" xr:uid="{00000000-0005-0000-0000-000079360000}"/>
    <cellStyle name="Normal 2 34 2 2" xfId="13955" xr:uid="{00000000-0005-0000-0000-00007A360000}"/>
    <cellStyle name="Normal 2 34 3" xfId="13956" xr:uid="{00000000-0005-0000-0000-00007B360000}"/>
    <cellStyle name="Normal 2 35" xfId="13957" xr:uid="{00000000-0005-0000-0000-00007C360000}"/>
    <cellStyle name="Normal 2 35 2" xfId="13958" xr:uid="{00000000-0005-0000-0000-00007D360000}"/>
    <cellStyle name="Normal 2 35 2 2" xfId="13959" xr:uid="{00000000-0005-0000-0000-00007E360000}"/>
    <cellStyle name="Normal 2 35 3" xfId="13960" xr:uid="{00000000-0005-0000-0000-00007F360000}"/>
    <cellStyle name="Normal 2 36" xfId="13961" xr:uid="{00000000-0005-0000-0000-000080360000}"/>
    <cellStyle name="Normal 2 36 2" xfId="13962" xr:uid="{00000000-0005-0000-0000-000081360000}"/>
    <cellStyle name="Normal 2 36 2 2" xfId="13963" xr:uid="{00000000-0005-0000-0000-000082360000}"/>
    <cellStyle name="Normal 2 36 3" xfId="13964" xr:uid="{00000000-0005-0000-0000-000083360000}"/>
    <cellStyle name="Normal 2 37" xfId="13965" xr:uid="{00000000-0005-0000-0000-000084360000}"/>
    <cellStyle name="Normal 2 37 2" xfId="13966" xr:uid="{00000000-0005-0000-0000-000085360000}"/>
    <cellStyle name="Normal 2 37 2 2" xfId="13967" xr:uid="{00000000-0005-0000-0000-000086360000}"/>
    <cellStyle name="Normal 2 37 3" xfId="13968" xr:uid="{00000000-0005-0000-0000-000087360000}"/>
    <cellStyle name="Normal 2 38" xfId="13969" xr:uid="{00000000-0005-0000-0000-000088360000}"/>
    <cellStyle name="Normal 2 38 2" xfId="13970" xr:uid="{00000000-0005-0000-0000-000089360000}"/>
    <cellStyle name="Normal 2 38 2 2" xfId="13971" xr:uid="{00000000-0005-0000-0000-00008A360000}"/>
    <cellStyle name="Normal 2 38 3" xfId="13972" xr:uid="{00000000-0005-0000-0000-00008B360000}"/>
    <cellStyle name="Normal 2 39" xfId="13973" xr:uid="{00000000-0005-0000-0000-00008C360000}"/>
    <cellStyle name="Normal 2 39 2" xfId="13974" xr:uid="{00000000-0005-0000-0000-00008D360000}"/>
    <cellStyle name="Normal 2 39 2 2" xfId="13975" xr:uid="{00000000-0005-0000-0000-00008E360000}"/>
    <cellStyle name="Normal 2 39 3" xfId="13976" xr:uid="{00000000-0005-0000-0000-00008F360000}"/>
    <cellStyle name="Normal 2 4" xfId="13977" xr:uid="{00000000-0005-0000-0000-000090360000}"/>
    <cellStyle name="Normal 2 4 2" xfId="13978" xr:uid="{00000000-0005-0000-0000-000091360000}"/>
    <cellStyle name="Normal 2 4 2 2" xfId="13979" xr:uid="{00000000-0005-0000-0000-000092360000}"/>
    <cellStyle name="Normal 2 4 3" xfId="13980" xr:uid="{00000000-0005-0000-0000-000093360000}"/>
    <cellStyle name="Normal 2 4 4" xfId="13981" xr:uid="{00000000-0005-0000-0000-000094360000}"/>
    <cellStyle name="Normal 2 40" xfId="13982" xr:uid="{00000000-0005-0000-0000-000095360000}"/>
    <cellStyle name="Normal 2 40 2" xfId="13983" xr:uid="{00000000-0005-0000-0000-000096360000}"/>
    <cellStyle name="Normal 2 40 2 2" xfId="13984" xr:uid="{00000000-0005-0000-0000-000097360000}"/>
    <cellStyle name="Normal 2 40 3" xfId="13985" xr:uid="{00000000-0005-0000-0000-000098360000}"/>
    <cellStyle name="Normal 2 41" xfId="13986" xr:uid="{00000000-0005-0000-0000-000099360000}"/>
    <cellStyle name="Normal 2 41 2" xfId="13987" xr:uid="{00000000-0005-0000-0000-00009A360000}"/>
    <cellStyle name="Normal 2 41 2 2" xfId="13988" xr:uid="{00000000-0005-0000-0000-00009B360000}"/>
    <cellStyle name="Normal 2 41 3" xfId="13989" xr:uid="{00000000-0005-0000-0000-00009C360000}"/>
    <cellStyle name="Normal 2 42" xfId="13990" xr:uid="{00000000-0005-0000-0000-00009D360000}"/>
    <cellStyle name="Normal 2 42 2" xfId="13991" xr:uid="{00000000-0005-0000-0000-00009E360000}"/>
    <cellStyle name="Normal 2 42 2 2" xfId="13992" xr:uid="{00000000-0005-0000-0000-00009F360000}"/>
    <cellStyle name="Normal 2 42 3" xfId="13993" xr:uid="{00000000-0005-0000-0000-0000A0360000}"/>
    <cellStyle name="Normal 2 43" xfId="13994" xr:uid="{00000000-0005-0000-0000-0000A1360000}"/>
    <cellStyle name="Normal 2 43 2" xfId="13995" xr:uid="{00000000-0005-0000-0000-0000A2360000}"/>
    <cellStyle name="Normal 2 43 2 2" xfId="13996" xr:uid="{00000000-0005-0000-0000-0000A3360000}"/>
    <cellStyle name="Normal 2 43 3" xfId="13997" xr:uid="{00000000-0005-0000-0000-0000A4360000}"/>
    <cellStyle name="Normal 2 44" xfId="13998" xr:uid="{00000000-0005-0000-0000-0000A5360000}"/>
    <cellStyle name="Normal 2 44 2" xfId="13999" xr:uid="{00000000-0005-0000-0000-0000A6360000}"/>
    <cellStyle name="Normal 2 44 2 2" xfId="14000" xr:uid="{00000000-0005-0000-0000-0000A7360000}"/>
    <cellStyle name="Normal 2 44 3" xfId="14001" xr:uid="{00000000-0005-0000-0000-0000A8360000}"/>
    <cellStyle name="Normal 2 45" xfId="14002" xr:uid="{00000000-0005-0000-0000-0000A9360000}"/>
    <cellStyle name="Normal 2 45 2" xfId="14003" xr:uid="{00000000-0005-0000-0000-0000AA360000}"/>
    <cellStyle name="Normal 2 45 2 2" xfId="14004" xr:uid="{00000000-0005-0000-0000-0000AB360000}"/>
    <cellStyle name="Normal 2 45 3" xfId="14005" xr:uid="{00000000-0005-0000-0000-0000AC360000}"/>
    <cellStyle name="Normal 2 46" xfId="14006" xr:uid="{00000000-0005-0000-0000-0000AD360000}"/>
    <cellStyle name="Normal 2 46 2" xfId="14007" xr:uid="{00000000-0005-0000-0000-0000AE360000}"/>
    <cellStyle name="Normal 2 46 2 2" xfId="14008" xr:uid="{00000000-0005-0000-0000-0000AF360000}"/>
    <cellStyle name="Normal 2 46 3" xfId="14009" xr:uid="{00000000-0005-0000-0000-0000B0360000}"/>
    <cellStyle name="Normal 2 47" xfId="14010" xr:uid="{00000000-0005-0000-0000-0000B1360000}"/>
    <cellStyle name="Normal 2 47 2" xfId="14011" xr:uid="{00000000-0005-0000-0000-0000B2360000}"/>
    <cellStyle name="Normal 2 47 2 2" xfId="14012" xr:uid="{00000000-0005-0000-0000-0000B3360000}"/>
    <cellStyle name="Normal 2 47 3" xfId="14013" xr:uid="{00000000-0005-0000-0000-0000B4360000}"/>
    <cellStyle name="Normal 2 48" xfId="14014" xr:uid="{00000000-0005-0000-0000-0000B5360000}"/>
    <cellStyle name="Normal 2 48 2" xfId="14015" xr:uid="{00000000-0005-0000-0000-0000B6360000}"/>
    <cellStyle name="Normal 2 48 2 2" xfId="14016" xr:uid="{00000000-0005-0000-0000-0000B7360000}"/>
    <cellStyle name="Normal 2 48 3" xfId="14017" xr:uid="{00000000-0005-0000-0000-0000B8360000}"/>
    <cellStyle name="Normal 2 49" xfId="14018" xr:uid="{00000000-0005-0000-0000-0000B9360000}"/>
    <cellStyle name="Normal 2 49 2" xfId="14019" xr:uid="{00000000-0005-0000-0000-0000BA360000}"/>
    <cellStyle name="Normal 2 49 2 2" xfId="14020" xr:uid="{00000000-0005-0000-0000-0000BB360000}"/>
    <cellStyle name="Normal 2 49 3" xfId="14021" xr:uid="{00000000-0005-0000-0000-0000BC360000}"/>
    <cellStyle name="normal 2 5" xfId="14022" xr:uid="{00000000-0005-0000-0000-0000BD360000}"/>
    <cellStyle name="Normal 2 5 2" xfId="14023" xr:uid="{00000000-0005-0000-0000-0000BE360000}"/>
    <cellStyle name="Normal 2 5 2 2" xfId="14024" xr:uid="{00000000-0005-0000-0000-0000BF360000}"/>
    <cellStyle name="Normal 2 5 3" xfId="14025" xr:uid="{00000000-0005-0000-0000-0000C0360000}"/>
    <cellStyle name="Normal 2 5 4" xfId="14026" xr:uid="{00000000-0005-0000-0000-0000C1360000}"/>
    <cellStyle name="Normal 2 50" xfId="14027" xr:uid="{00000000-0005-0000-0000-0000C2360000}"/>
    <cellStyle name="Normal 2 50 2" xfId="14028" xr:uid="{00000000-0005-0000-0000-0000C3360000}"/>
    <cellStyle name="Normal 2 50 2 2" xfId="14029" xr:uid="{00000000-0005-0000-0000-0000C4360000}"/>
    <cellStyle name="Normal 2 50 3" xfId="14030" xr:uid="{00000000-0005-0000-0000-0000C5360000}"/>
    <cellStyle name="Normal 2 51" xfId="14031" xr:uid="{00000000-0005-0000-0000-0000C6360000}"/>
    <cellStyle name="Normal 2 51 2" xfId="14032" xr:uid="{00000000-0005-0000-0000-0000C7360000}"/>
    <cellStyle name="Normal 2 51 2 2" xfId="14033" xr:uid="{00000000-0005-0000-0000-0000C8360000}"/>
    <cellStyle name="Normal 2 51 3" xfId="14034" xr:uid="{00000000-0005-0000-0000-0000C9360000}"/>
    <cellStyle name="Normal 2 52" xfId="14035" xr:uid="{00000000-0005-0000-0000-0000CA360000}"/>
    <cellStyle name="Normal 2 52 2" xfId="14036" xr:uid="{00000000-0005-0000-0000-0000CB360000}"/>
    <cellStyle name="Normal 2 52 2 2" xfId="14037" xr:uid="{00000000-0005-0000-0000-0000CC360000}"/>
    <cellStyle name="Normal 2 52 3" xfId="14038" xr:uid="{00000000-0005-0000-0000-0000CD360000}"/>
    <cellStyle name="Normal 2 53" xfId="14039" xr:uid="{00000000-0005-0000-0000-0000CE360000}"/>
    <cellStyle name="Normal 2 53 2" xfId="14040" xr:uid="{00000000-0005-0000-0000-0000CF360000}"/>
    <cellStyle name="Normal 2 53 2 2" xfId="14041" xr:uid="{00000000-0005-0000-0000-0000D0360000}"/>
    <cellStyle name="Normal 2 53 3" xfId="14042" xr:uid="{00000000-0005-0000-0000-0000D1360000}"/>
    <cellStyle name="Normal 2 54" xfId="14043" xr:uid="{00000000-0005-0000-0000-0000D2360000}"/>
    <cellStyle name="Normal 2 54 2" xfId="14044" xr:uid="{00000000-0005-0000-0000-0000D3360000}"/>
    <cellStyle name="Normal 2 54 2 2" xfId="14045" xr:uid="{00000000-0005-0000-0000-0000D4360000}"/>
    <cellStyle name="Normal 2 54 3" xfId="14046" xr:uid="{00000000-0005-0000-0000-0000D5360000}"/>
    <cellStyle name="Normal 2 55" xfId="14047" xr:uid="{00000000-0005-0000-0000-0000D6360000}"/>
    <cellStyle name="Normal 2 55 2" xfId="14048" xr:uid="{00000000-0005-0000-0000-0000D7360000}"/>
    <cellStyle name="Normal 2 55 2 2" xfId="14049" xr:uid="{00000000-0005-0000-0000-0000D8360000}"/>
    <cellStyle name="Normal 2 55 3" xfId="14050" xr:uid="{00000000-0005-0000-0000-0000D9360000}"/>
    <cellStyle name="Normal 2 56" xfId="14051" xr:uid="{00000000-0005-0000-0000-0000DA360000}"/>
    <cellStyle name="Normal 2 56 2" xfId="14052" xr:uid="{00000000-0005-0000-0000-0000DB360000}"/>
    <cellStyle name="Normal 2 56 2 2" xfId="14053" xr:uid="{00000000-0005-0000-0000-0000DC360000}"/>
    <cellStyle name="Normal 2 56 3" xfId="14054" xr:uid="{00000000-0005-0000-0000-0000DD360000}"/>
    <cellStyle name="Normal 2 57" xfId="14055" xr:uid="{00000000-0005-0000-0000-0000DE360000}"/>
    <cellStyle name="Normal 2 57 2" xfId="14056" xr:uid="{00000000-0005-0000-0000-0000DF360000}"/>
    <cellStyle name="Normal 2 57 2 2" xfId="14057" xr:uid="{00000000-0005-0000-0000-0000E0360000}"/>
    <cellStyle name="Normal 2 57 3" xfId="14058" xr:uid="{00000000-0005-0000-0000-0000E1360000}"/>
    <cellStyle name="Normal 2 58" xfId="14059" xr:uid="{00000000-0005-0000-0000-0000E2360000}"/>
    <cellStyle name="Normal 2 58 2" xfId="14060" xr:uid="{00000000-0005-0000-0000-0000E3360000}"/>
    <cellStyle name="Normal 2 58 2 2" xfId="14061" xr:uid="{00000000-0005-0000-0000-0000E4360000}"/>
    <cellStyle name="Normal 2 58 3" xfId="14062" xr:uid="{00000000-0005-0000-0000-0000E5360000}"/>
    <cellStyle name="Normal 2 59" xfId="14063" xr:uid="{00000000-0005-0000-0000-0000E6360000}"/>
    <cellStyle name="Normal 2 59 2" xfId="14064" xr:uid="{00000000-0005-0000-0000-0000E7360000}"/>
    <cellStyle name="Normal 2 59 2 2" xfId="14065" xr:uid="{00000000-0005-0000-0000-0000E8360000}"/>
    <cellStyle name="Normal 2 59 3" xfId="14066" xr:uid="{00000000-0005-0000-0000-0000E9360000}"/>
    <cellStyle name="normal 2 6" xfId="14067" xr:uid="{00000000-0005-0000-0000-0000EA360000}"/>
    <cellStyle name="Normal 2 6 2" xfId="14068" xr:uid="{00000000-0005-0000-0000-0000EB360000}"/>
    <cellStyle name="Normal 2 6 3" xfId="14069" xr:uid="{00000000-0005-0000-0000-0000EC360000}"/>
    <cellStyle name="Normal 2 60" xfId="14070" xr:uid="{00000000-0005-0000-0000-0000ED360000}"/>
    <cellStyle name="Normal 2 60 2" xfId="14071" xr:uid="{00000000-0005-0000-0000-0000EE360000}"/>
    <cellStyle name="Normal 2 60 2 2" xfId="14072" xr:uid="{00000000-0005-0000-0000-0000EF360000}"/>
    <cellStyle name="Normal 2 60 3" xfId="14073" xr:uid="{00000000-0005-0000-0000-0000F0360000}"/>
    <cellStyle name="Normal 2 61" xfId="14074" xr:uid="{00000000-0005-0000-0000-0000F1360000}"/>
    <cellStyle name="Normal 2 61 2" xfId="14075" xr:uid="{00000000-0005-0000-0000-0000F2360000}"/>
    <cellStyle name="Normal 2 61 2 2" xfId="14076" xr:uid="{00000000-0005-0000-0000-0000F3360000}"/>
    <cellStyle name="Normal 2 61 3" xfId="14077" xr:uid="{00000000-0005-0000-0000-0000F4360000}"/>
    <cellStyle name="Normal 2 62" xfId="14078" xr:uid="{00000000-0005-0000-0000-0000F5360000}"/>
    <cellStyle name="Normal 2 62 2" xfId="14079" xr:uid="{00000000-0005-0000-0000-0000F6360000}"/>
    <cellStyle name="Normal 2 62 2 2" xfId="14080" xr:uid="{00000000-0005-0000-0000-0000F7360000}"/>
    <cellStyle name="Normal 2 62 3" xfId="14081" xr:uid="{00000000-0005-0000-0000-0000F8360000}"/>
    <cellStyle name="Normal 2 63" xfId="14082" xr:uid="{00000000-0005-0000-0000-0000F9360000}"/>
    <cellStyle name="Normal 2 63 2" xfId="14083" xr:uid="{00000000-0005-0000-0000-0000FA360000}"/>
    <cellStyle name="Normal 2 63 2 2" xfId="14084" xr:uid="{00000000-0005-0000-0000-0000FB360000}"/>
    <cellStyle name="Normal 2 63 3" xfId="14085" xr:uid="{00000000-0005-0000-0000-0000FC360000}"/>
    <cellStyle name="Normal 2 64" xfId="14086" xr:uid="{00000000-0005-0000-0000-0000FD360000}"/>
    <cellStyle name="Normal 2 64 2" xfId="14087" xr:uid="{00000000-0005-0000-0000-0000FE360000}"/>
    <cellStyle name="Normal 2 64 2 2" xfId="14088" xr:uid="{00000000-0005-0000-0000-0000FF360000}"/>
    <cellStyle name="Normal 2 64 3" xfId="14089" xr:uid="{00000000-0005-0000-0000-000000370000}"/>
    <cellStyle name="Normal 2 65" xfId="14090" xr:uid="{00000000-0005-0000-0000-000001370000}"/>
    <cellStyle name="Normal 2 65 2" xfId="14091" xr:uid="{00000000-0005-0000-0000-000002370000}"/>
    <cellStyle name="Normal 2 65 2 2" xfId="14092" xr:uid="{00000000-0005-0000-0000-000003370000}"/>
    <cellStyle name="Normal 2 65 3" xfId="14093" xr:uid="{00000000-0005-0000-0000-000004370000}"/>
    <cellStyle name="Normal 2 66" xfId="14094" xr:uid="{00000000-0005-0000-0000-000005370000}"/>
    <cellStyle name="Normal 2 66 2" xfId="14095" xr:uid="{00000000-0005-0000-0000-000006370000}"/>
    <cellStyle name="Normal 2 66 2 2" xfId="14096" xr:uid="{00000000-0005-0000-0000-000007370000}"/>
    <cellStyle name="Normal 2 66 3" xfId="14097" xr:uid="{00000000-0005-0000-0000-000008370000}"/>
    <cellStyle name="Normal 2 67" xfId="14098" xr:uid="{00000000-0005-0000-0000-000009370000}"/>
    <cellStyle name="Normal 2 67 2" xfId="14099" xr:uid="{00000000-0005-0000-0000-00000A370000}"/>
    <cellStyle name="Normal 2 67 2 2" xfId="14100" xr:uid="{00000000-0005-0000-0000-00000B370000}"/>
    <cellStyle name="Normal 2 67 3" xfId="14101" xr:uid="{00000000-0005-0000-0000-00000C370000}"/>
    <cellStyle name="Normal 2 68" xfId="14102" xr:uid="{00000000-0005-0000-0000-00000D370000}"/>
    <cellStyle name="Normal 2 68 2" xfId="14103" xr:uid="{00000000-0005-0000-0000-00000E370000}"/>
    <cellStyle name="Normal 2 68 2 2" xfId="14104" xr:uid="{00000000-0005-0000-0000-00000F370000}"/>
    <cellStyle name="Normal 2 68 3" xfId="14105" xr:uid="{00000000-0005-0000-0000-000010370000}"/>
    <cellStyle name="Normal 2 69" xfId="14106" xr:uid="{00000000-0005-0000-0000-000011370000}"/>
    <cellStyle name="Normal 2 69 2" xfId="14107" xr:uid="{00000000-0005-0000-0000-000012370000}"/>
    <cellStyle name="Normal 2 69 2 2" xfId="14108" xr:uid="{00000000-0005-0000-0000-000013370000}"/>
    <cellStyle name="Normal 2 69 3" xfId="14109" xr:uid="{00000000-0005-0000-0000-000014370000}"/>
    <cellStyle name="Normal 2 7" xfId="14110" xr:uid="{00000000-0005-0000-0000-000015370000}"/>
    <cellStyle name="Normal 2 7 2" xfId="14111" xr:uid="{00000000-0005-0000-0000-000016370000}"/>
    <cellStyle name="Normal 2 70" xfId="14112" xr:uid="{00000000-0005-0000-0000-000017370000}"/>
    <cellStyle name="Normal 2 70 2" xfId="14113" xr:uid="{00000000-0005-0000-0000-000018370000}"/>
    <cellStyle name="Normal 2 70 2 2" xfId="14114" xr:uid="{00000000-0005-0000-0000-000019370000}"/>
    <cellStyle name="Normal 2 70 3" xfId="14115" xr:uid="{00000000-0005-0000-0000-00001A370000}"/>
    <cellStyle name="Normal 2 71" xfId="14116" xr:uid="{00000000-0005-0000-0000-00001B370000}"/>
    <cellStyle name="Normal 2 71 2" xfId="14117" xr:uid="{00000000-0005-0000-0000-00001C370000}"/>
    <cellStyle name="Normal 2 71 2 2" xfId="14118" xr:uid="{00000000-0005-0000-0000-00001D370000}"/>
    <cellStyle name="Normal 2 71 3" xfId="14119" xr:uid="{00000000-0005-0000-0000-00001E370000}"/>
    <cellStyle name="Normal 2 72" xfId="14120" xr:uid="{00000000-0005-0000-0000-00001F370000}"/>
    <cellStyle name="Normal 2 72 2" xfId="14121" xr:uid="{00000000-0005-0000-0000-000020370000}"/>
    <cellStyle name="Normal 2 72 2 2" xfId="14122" xr:uid="{00000000-0005-0000-0000-000021370000}"/>
    <cellStyle name="Normal 2 72 3" xfId="14123" xr:uid="{00000000-0005-0000-0000-000022370000}"/>
    <cellStyle name="Normal 2 73" xfId="14124" xr:uid="{00000000-0005-0000-0000-000023370000}"/>
    <cellStyle name="Normal 2 73 2" xfId="14125" xr:uid="{00000000-0005-0000-0000-000024370000}"/>
    <cellStyle name="Normal 2 73 2 2" xfId="14126" xr:uid="{00000000-0005-0000-0000-000025370000}"/>
    <cellStyle name="Normal 2 73 3" xfId="14127" xr:uid="{00000000-0005-0000-0000-000026370000}"/>
    <cellStyle name="Normal 2 74" xfId="14128" xr:uid="{00000000-0005-0000-0000-000027370000}"/>
    <cellStyle name="Normal 2 74 2" xfId="14129" xr:uid="{00000000-0005-0000-0000-000028370000}"/>
    <cellStyle name="Normal 2 74 2 2" xfId="14130" xr:uid="{00000000-0005-0000-0000-000029370000}"/>
    <cellStyle name="Normal 2 74 3" xfId="14131" xr:uid="{00000000-0005-0000-0000-00002A370000}"/>
    <cellStyle name="Normal 2 75" xfId="14132" xr:uid="{00000000-0005-0000-0000-00002B370000}"/>
    <cellStyle name="Normal 2 75 2" xfId="14133" xr:uid="{00000000-0005-0000-0000-00002C370000}"/>
    <cellStyle name="Normal 2 75 2 2" xfId="14134" xr:uid="{00000000-0005-0000-0000-00002D370000}"/>
    <cellStyle name="Normal 2 75 3" xfId="14135" xr:uid="{00000000-0005-0000-0000-00002E370000}"/>
    <cellStyle name="Normal 2 76" xfId="14136" xr:uid="{00000000-0005-0000-0000-00002F370000}"/>
    <cellStyle name="Normal 2 76 2" xfId="14137" xr:uid="{00000000-0005-0000-0000-000030370000}"/>
    <cellStyle name="Normal 2 76 2 2" xfId="14138" xr:uid="{00000000-0005-0000-0000-000031370000}"/>
    <cellStyle name="Normal 2 76 3" xfId="14139" xr:uid="{00000000-0005-0000-0000-000032370000}"/>
    <cellStyle name="Normal 2 77" xfId="14140" xr:uid="{00000000-0005-0000-0000-000033370000}"/>
    <cellStyle name="Normal 2 77 2" xfId="14141" xr:uid="{00000000-0005-0000-0000-000034370000}"/>
    <cellStyle name="Normal 2 77 2 2" xfId="14142" xr:uid="{00000000-0005-0000-0000-000035370000}"/>
    <cellStyle name="Normal 2 77 3" xfId="14143" xr:uid="{00000000-0005-0000-0000-000036370000}"/>
    <cellStyle name="Normal 2 78" xfId="14144" xr:uid="{00000000-0005-0000-0000-000037370000}"/>
    <cellStyle name="Normal 2 78 2" xfId="14145" xr:uid="{00000000-0005-0000-0000-000038370000}"/>
    <cellStyle name="Normal 2 78 2 2" xfId="14146" xr:uid="{00000000-0005-0000-0000-000039370000}"/>
    <cellStyle name="Normal 2 78 3" xfId="14147" xr:uid="{00000000-0005-0000-0000-00003A370000}"/>
    <cellStyle name="Normal 2 79" xfId="14148" xr:uid="{00000000-0005-0000-0000-00003B370000}"/>
    <cellStyle name="Normal 2 79 2" xfId="14149" xr:uid="{00000000-0005-0000-0000-00003C370000}"/>
    <cellStyle name="Normal 2 79 2 2" xfId="14150" xr:uid="{00000000-0005-0000-0000-00003D370000}"/>
    <cellStyle name="Normal 2 79 3" xfId="14151" xr:uid="{00000000-0005-0000-0000-00003E370000}"/>
    <cellStyle name="Normal 2 8" xfId="14152" xr:uid="{00000000-0005-0000-0000-00003F370000}"/>
    <cellStyle name="Normal 2 8 2" xfId="14153" xr:uid="{00000000-0005-0000-0000-000040370000}"/>
    <cellStyle name="Normal 2 80" xfId="14154" xr:uid="{00000000-0005-0000-0000-000041370000}"/>
    <cellStyle name="Normal 2 80 2" xfId="14155" xr:uid="{00000000-0005-0000-0000-000042370000}"/>
    <cellStyle name="Normal 2 80 2 2" xfId="14156" xr:uid="{00000000-0005-0000-0000-000043370000}"/>
    <cellStyle name="Normal 2 80 3" xfId="14157" xr:uid="{00000000-0005-0000-0000-000044370000}"/>
    <cellStyle name="Normal 2 81" xfId="14158" xr:uid="{00000000-0005-0000-0000-000045370000}"/>
    <cellStyle name="Normal 2 81 2" xfId="14159" xr:uid="{00000000-0005-0000-0000-000046370000}"/>
    <cellStyle name="Normal 2 81 2 2" xfId="14160" xr:uid="{00000000-0005-0000-0000-000047370000}"/>
    <cellStyle name="Normal 2 81 3" xfId="14161" xr:uid="{00000000-0005-0000-0000-000048370000}"/>
    <cellStyle name="Normal 2 82" xfId="14162" xr:uid="{00000000-0005-0000-0000-000049370000}"/>
    <cellStyle name="Normal 2 82 2" xfId="14163" xr:uid="{00000000-0005-0000-0000-00004A370000}"/>
    <cellStyle name="Normal 2 82 2 2" xfId="14164" xr:uid="{00000000-0005-0000-0000-00004B370000}"/>
    <cellStyle name="Normal 2 82 3" xfId="14165" xr:uid="{00000000-0005-0000-0000-00004C370000}"/>
    <cellStyle name="Normal 2 83" xfId="14166" xr:uid="{00000000-0005-0000-0000-00004D370000}"/>
    <cellStyle name="Normal 2 83 2" xfId="14167" xr:uid="{00000000-0005-0000-0000-00004E370000}"/>
    <cellStyle name="Normal 2 83 2 2" xfId="14168" xr:uid="{00000000-0005-0000-0000-00004F370000}"/>
    <cellStyle name="Normal 2 83 3" xfId="14169" xr:uid="{00000000-0005-0000-0000-000050370000}"/>
    <cellStyle name="Normal 2 84" xfId="14170" xr:uid="{00000000-0005-0000-0000-000051370000}"/>
    <cellStyle name="Normal 2 84 2" xfId="14171" xr:uid="{00000000-0005-0000-0000-000052370000}"/>
    <cellStyle name="Normal 2 84 2 2" xfId="14172" xr:uid="{00000000-0005-0000-0000-000053370000}"/>
    <cellStyle name="Normal 2 84 3" xfId="14173" xr:uid="{00000000-0005-0000-0000-000054370000}"/>
    <cellStyle name="Normal 2 85" xfId="14174" xr:uid="{00000000-0005-0000-0000-000055370000}"/>
    <cellStyle name="Normal 2 85 2" xfId="14175" xr:uid="{00000000-0005-0000-0000-000056370000}"/>
    <cellStyle name="Normal 2 85 2 2" xfId="14176" xr:uid="{00000000-0005-0000-0000-000057370000}"/>
    <cellStyle name="Normal 2 85 3" xfId="14177" xr:uid="{00000000-0005-0000-0000-000058370000}"/>
    <cellStyle name="Normal 2 86" xfId="14178" xr:uid="{00000000-0005-0000-0000-000059370000}"/>
    <cellStyle name="Normal 2 86 2" xfId="14179" xr:uid="{00000000-0005-0000-0000-00005A370000}"/>
    <cellStyle name="Normal 2 86 2 2" xfId="14180" xr:uid="{00000000-0005-0000-0000-00005B370000}"/>
    <cellStyle name="Normal 2 86 3" xfId="14181" xr:uid="{00000000-0005-0000-0000-00005C370000}"/>
    <cellStyle name="Normal 2 87" xfId="14182" xr:uid="{00000000-0005-0000-0000-00005D370000}"/>
    <cellStyle name="Normal 2 87 2" xfId="14183" xr:uid="{00000000-0005-0000-0000-00005E370000}"/>
    <cellStyle name="Normal 2 87 2 2" xfId="14184" xr:uid="{00000000-0005-0000-0000-00005F370000}"/>
    <cellStyle name="Normal 2 87 3" xfId="14185" xr:uid="{00000000-0005-0000-0000-000060370000}"/>
    <cellStyle name="Normal 2 88" xfId="14186" xr:uid="{00000000-0005-0000-0000-000061370000}"/>
    <cellStyle name="Normal 2 88 2" xfId="14187" xr:uid="{00000000-0005-0000-0000-000062370000}"/>
    <cellStyle name="Normal 2 88 2 2" xfId="14188" xr:uid="{00000000-0005-0000-0000-000063370000}"/>
    <cellStyle name="Normal 2 88 3" xfId="14189" xr:uid="{00000000-0005-0000-0000-000064370000}"/>
    <cellStyle name="Normal 2 89" xfId="14190" xr:uid="{00000000-0005-0000-0000-000065370000}"/>
    <cellStyle name="Normal 2 89 2" xfId="14191" xr:uid="{00000000-0005-0000-0000-000066370000}"/>
    <cellStyle name="Normal 2 89 2 2" xfId="14192" xr:uid="{00000000-0005-0000-0000-000067370000}"/>
    <cellStyle name="Normal 2 89 3" xfId="14193" xr:uid="{00000000-0005-0000-0000-000068370000}"/>
    <cellStyle name="Normal 2 9" xfId="14194" xr:uid="{00000000-0005-0000-0000-000069370000}"/>
    <cellStyle name="Normal 2 9 2" xfId="14195" xr:uid="{00000000-0005-0000-0000-00006A370000}"/>
    <cellStyle name="Normal 2 90" xfId="14196" xr:uid="{00000000-0005-0000-0000-00006B370000}"/>
    <cellStyle name="Normal 2 90 2" xfId="14197" xr:uid="{00000000-0005-0000-0000-00006C370000}"/>
    <cellStyle name="Normal 2 90 2 2" xfId="14198" xr:uid="{00000000-0005-0000-0000-00006D370000}"/>
    <cellStyle name="Normal 2 90 3" xfId="14199" xr:uid="{00000000-0005-0000-0000-00006E370000}"/>
    <cellStyle name="Normal 2 91" xfId="14200" xr:uid="{00000000-0005-0000-0000-00006F370000}"/>
    <cellStyle name="Normal 2 91 2" xfId="14201" xr:uid="{00000000-0005-0000-0000-000070370000}"/>
    <cellStyle name="Normal 2 91 2 2" xfId="14202" xr:uid="{00000000-0005-0000-0000-000071370000}"/>
    <cellStyle name="Normal 2 91 3" xfId="14203" xr:uid="{00000000-0005-0000-0000-000072370000}"/>
    <cellStyle name="Normal 2 92" xfId="14204" xr:uid="{00000000-0005-0000-0000-000073370000}"/>
    <cellStyle name="Normal 2 92 2" xfId="14205" xr:uid="{00000000-0005-0000-0000-000074370000}"/>
    <cellStyle name="Normal 2 92 2 2" xfId="14206" xr:uid="{00000000-0005-0000-0000-000075370000}"/>
    <cellStyle name="Normal 2 92 3" xfId="14207" xr:uid="{00000000-0005-0000-0000-000076370000}"/>
    <cellStyle name="Normal 2 93" xfId="14208" xr:uid="{00000000-0005-0000-0000-000077370000}"/>
    <cellStyle name="Normal 2 93 2" xfId="14209" xr:uid="{00000000-0005-0000-0000-000078370000}"/>
    <cellStyle name="Normal 2 93 2 2" xfId="14210" xr:uid="{00000000-0005-0000-0000-000079370000}"/>
    <cellStyle name="Normal 2 93 3" xfId="14211" xr:uid="{00000000-0005-0000-0000-00007A370000}"/>
    <cellStyle name="Normal 2 94" xfId="14212" xr:uid="{00000000-0005-0000-0000-00007B370000}"/>
    <cellStyle name="Normal 2 94 2" xfId="14213" xr:uid="{00000000-0005-0000-0000-00007C370000}"/>
    <cellStyle name="Normal 2 94 2 2" xfId="14214" xr:uid="{00000000-0005-0000-0000-00007D370000}"/>
    <cellStyle name="Normal 2 94 3" xfId="14215" xr:uid="{00000000-0005-0000-0000-00007E370000}"/>
    <cellStyle name="Normal 2 95" xfId="14216" xr:uid="{00000000-0005-0000-0000-00007F370000}"/>
    <cellStyle name="Normal 2 95 2" xfId="14217" xr:uid="{00000000-0005-0000-0000-000080370000}"/>
    <cellStyle name="Normal 2 95 2 2" xfId="14218" xr:uid="{00000000-0005-0000-0000-000081370000}"/>
    <cellStyle name="Normal 2 95 3" xfId="14219" xr:uid="{00000000-0005-0000-0000-000082370000}"/>
    <cellStyle name="Normal 2 96" xfId="14220" xr:uid="{00000000-0005-0000-0000-000083370000}"/>
    <cellStyle name="Normal 2 96 2" xfId="14221" xr:uid="{00000000-0005-0000-0000-000084370000}"/>
    <cellStyle name="Normal 2 96 2 2" xfId="14222" xr:uid="{00000000-0005-0000-0000-000085370000}"/>
    <cellStyle name="Normal 2 96 3" xfId="14223" xr:uid="{00000000-0005-0000-0000-000086370000}"/>
    <cellStyle name="Normal 2 97" xfId="14224" xr:uid="{00000000-0005-0000-0000-000087370000}"/>
    <cellStyle name="Normal 2 97 2" xfId="14225" xr:uid="{00000000-0005-0000-0000-000088370000}"/>
    <cellStyle name="Normal 2 97 2 2" xfId="14226" xr:uid="{00000000-0005-0000-0000-000089370000}"/>
    <cellStyle name="Normal 2 97 3" xfId="14227" xr:uid="{00000000-0005-0000-0000-00008A370000}"/>
    <cellStyle name="Normal 2 98" xfId="14228" xr:uid="{00000000-0005-0000-0000-00008B370000}"/>
    <cellStyle name="Normal 2 98 2" xfId="14229" xr:uid="{00000000-0005-0000-0000-00008C370000}"/>
    <cellStyle name="Normal 2 98 2 2" xfId="14230" xr:uid="{00000000-0005-0000-0000-00008D370000}"/>
    <cellStyle name="Normal 2 98 3" xfId="14231" xr:uid="{00000000-0005-0000-0000-00008E370000}"/>
    <cellStyle name="Normal 2 99" xfId="14232" xr:uid="{00000000-0005-0000-0000-00008F370000}"/>
    <cellStyle name="Normal 2 99 2" xfId="14233" xr:uid="{00000000-0005-0000-0000-000090370000}"/>
    <cellStyle name="Normal 2 99 2 2" xfId="14234" xr:uid="{00000000-0005-0000-0000-000091370000}"/>
    <cellStyle name="Normal 2 99 3" xfId="14235" xr:uid="{00000000-0005-0000-0000-000092370000}"/>
    <cellStyle name="Normal 2_03_09Svo_pm_dodatno" xfId="14236" xr:uid="{00000000-0005-0000-0000-000093370000}"/>
    <cellStyle name="Normal 20" xfId="14237" xr:uid="{00000000-0005-0000-0000-000094370000}"/>
    <cellStyle name="Normal 20 2" xfId="14238" xr:uid="{00000000-0005-0000-0000-000095370000}"/>
    <cellStyle name="Normal 20 2 2" xfId="14239" xr:uid="{00000000-0005-0000-0000-000096370000}"/>
    <cellStyle name="Normal 20 3" xfId="14240" xr:uid="{00000000-0005-0000-0000-000097370000}"/>
    <cellStyle name="normal 20 4" xfId="14241" xr:uid="{00000000-0005-0000-0000-000098370000}"/>
    <cellStyle name="normal 20 5" xfId="14242" xr:uid="{00000000-0005-0000-0000-000099370000}"/>
    <cellStyle name="normal 20 6" xfId="14243" xr:uid="{00000000-0005-0000-0000-00009A370000}"/>
    <cellStyle name="normal 20 7" xfId="14244" xr:uid="{00000000-0005-0000-0000-00009B370000}"/>
    <cellStyle name="Normal 21" xfId="14245" xr:uid="{00000000-0005-0000-0000-00009C370000}"/>
    <cellStyle name="Normal 21 2" xfId="14246" xr:uid="{00000000-0005-0000-0000-00009D370000}"/>
    <cellStyle name="Normal 21 2 2" xfId="14247" xr:uid="{00000000-0005-0000-0000-00009E370000}"/>
    <cellStyle name="Normal 21 3" xfId="14248" xr:uid="{00000000-0005-0000-0000-00009F370000}"/>
    <cellStyle name="Normal 22" xfId="14249" xr:uid="{00000000-0005-0000-0000-0000A0370000}"/>
    <cellStyle name="Normal 22 2" xfId="14250" xr:uid="{00000000-0005-0000-0000-0000A1370000}"/>
    <cellStyle name="Normal 22 2 2" xfId="14251" xr:uid="{00000000-0005-0000-0000-0000A2370000}"/>
    <cellStyle name="Normal 22 3" xfId="14252" xr:uid="{00000000-0005-0000-0000-0000A3370000}"/>
    <cellStyle name="Normal 23" xfId="14253" xr:uid="{00000000-0005-0000-0000-0000A4370000}"/>
    <cellStyle name="Normal 23 2" xfId="14254" xr:uid="{00000000-0005-0000-0000-0000A5370000}"/>
    <cellStyle name="Normal 23 2 2" xfId="14255" xr:uid="{00000000-0005-0000-0000-0000A6370000}"/>
    <cellStyle name="Normal 23 3" xfId="14256" xr:uid="{00000000-0005-0000-0000-0000A7370000}"/>
    <cellStyle name="Normal 24" xfId="14257" xr:uid="{00000000-0005-0000-0000-0000A8370000}"/>
    <cellStyle name="Normal 24 2" xfId="14258" xr:uid="{00000000-0005-0000-0000-0000A9370000}"/>
    <cellStyle name="Normal 24 2 2" xfId="14259" xr:uid="{00000000-0005-0000-0000-0000AA370000}"/>
    <cellStyle name="Normal 24 3" xfId="14260" xr:uid="{00000000-0005-0000-0000-0000AB370000}"/>
    <cellStyle name="Normal 25" xfId="14261" xr:uid="{00000000-0005-0000-0000-0000AC370000}"/>
    <cellStyle name="Normal 25 2" xfId="14262" xr:uid="{00000000-0005-0000-0000-0000AD370000}"/>
    <cellStyle name="Normal 25 2 2" xfId="14263" xr:uid="{00000000-0005-0000-0000-0000AE370000}"/>
    <cellStyle name="Normal 25 3" xfId="14264" xr:uid="{00000000-0005-0000-0000-0000AF370000}"/>
    <cellStyle name="Normal 26" xfId="14265" xr:uid="{00000000-0005-0000-0000-0000B0370000}"/>
    <cellStyle name="Normal 26 2" xfId="14266" xr:uid="{00000000-0005-0000-0000-0000B1370000}"/>
    <cellStyle name="Normal 26 2 2" xfId="14267" xr:uid="{00000000-0005-0000-0000-0000B2370000}"/>
    <cellStyle name="Normal 26 3" xfId="14268" xr:uid="{00000000-0005-0000-0000-0000B3370000}"/>
    <cellStyle name="Normal 27" xfId="14269" xr:uid="{00000000-0005-0000-0000-0000B4370000}"/>
    <cellStyle name="Normal 27 2" xfId="14270" xr:uid="{00000000-0005-0000-0000-0000B5370000}"/>
    <cellStyle name="Normal 27 2 2" xfId="14271" xr:uid="{00000000-0005-0000-0000-0000B6370000}"/>
    <cellStyle name="Normal 27 3" xfId="14272" xr:uid="{00000000-0005-0000-0000-0000B7370000}"/>
    <cellStyle name="Normal 28" xfId="14273" xr:uid="{00000000-0005-0000-0000-0000B8370000}"/>
    <cellStyle name="Normal 28 2" xfId="14274" xr:uid="{00000000-0005-0000-0000-0000B9370000}"/>
    <cellStyle name="Normal 28 2 2" xfId="14275" xr:uid="{00000000-0005-0000-0000-0000BA370000}"/>
    <cellStyle name="Normal 28 3" xfId="14276" xr:uid="{00000000-0005-0000-0000-0000BB370000}"/>
    <cellStyle name="Normal 29" xfId="14277" xr:uid="{00000000-0005-0000-0000-0000BC370000}"/>
    <cellStyle name="Normal 3" xfId="14278" xr:uid="{00000000-0005-0000-0000-0000BD370000}"/>
    <cellStyle name="Normal 3 10" xfId="14279" xr:uid="{00000000-0005-0000-0000-0000BE370000}"/>
    <cellStyle name="Normal 3 10 2" xfId="14280" xr:uid="{00000000-0005-0000-0000-0000BF370000}"/>
    <cellStyle name="Normal 3 11" xfId="14281" xr:uid="{00000000-0005-0000-0000-0000C0370000}"/>
    <cellStyle name="Normal 3 11 2" xfId="14282" xr:uid="{00000000-0005-0000-0000-0000C1370000}"/>
    <cellStyle name="Normal 3 12" xfId="14283" xr:uid="{00000000-0005-0000-0000-0000C2370000}"/>
    <cellStyle name="Normal 3 12 2" xfId="14284" xr:uid="{00000000-0005-0000-0000-0000C3370000}"/>
    <cellStyle name="normal 3 13" xfId="14285" xr:uid="{00000000-0005-0000-0000-0000C4370000}"/>
    <cellStyle name="normal 3 13 2" xfId="14286" xr:uid="{00000000-0005-0000-0000-0000C5370000}"/>
    <cellStyle name="normal 3 14" xfId="14287" xr:uid="{00000000-0005-0000-0000-0000C6370000}"/>
    <cellStyle name="normal 3 14 2" xfId="14288" xr:uid="{00000000-0005-0000-0000-0000C7370000}"/>
    <cellStyle name="normal 3 15" xfId="14289" xr:uid="{00000000-0005-0000-0000-0000C8370000}"/>
    <cellStyle name="normal 3 15 2" xfId="14290" xr:uid="{00000000-0005-0000-0000-0000C9370000}"/>
    <cellStyle name="Normal 3 16" xfId="14291" xr:uid="{00000000-0005-0000-0000-0000CA370000}"/>
    <cellStyle name="Normal 3 16 2" xfId="14292" xr:uid="{00000000-0005-0000-0000-0000CB370000}"/>
    <cellStyle name="Normal 3 17" xfId="14293" xr:uid="{00000000-0005-0000-0000-0000CC370000}"/>
    <cellStyle name="Normal 3 17 2" xfId="14294" xr:uid="{00000000-0005-0000-0000-0000CD370000}"/>
    <cellStyle name="Normal 3 18" xfId="14295" xr:uid="{00000000-0005-0000-0000-0000CE370000}"/>
    <cellStyle name="Normal 3 18 2" xfId="14296" xr:uid="{00000000-0005-0000-0000-0000CF370000}"/>
    <cellStyle name="normal 3 19" xfId="14297" xr:uid="{00000000-0005-0000-0000-0000D0370000}"/>
    <cellStyle name="normal 3 19 2" xfId="14298" xr:uid="{00000000-0005-0000-0000-0000D1370000}"/>
    <cellStyle name="Normal 3 2" xfId="14299" xr:uid="{00000000-0005-0000-0000-0000D2370000}"/>
    <cellStyle name="Normal 3 2 10" xfId="14300" xr:uid="{00000000-0005-0000-0000-0000D3370000}"/>
    <cellStyle name="Normal 3 2 10 2" xfId="14301" xr:uid="{00000000-0005-0000-0000-0000D4370000}"/>
    <cellStyle name="Normal 3 2 11" xfId="14302" xr:uid="{00000000-0005-0000-0000-0000D5370000}"/>
    <cellStyle name="Normal 3 2 11 2" xfId="14303" xr:uid="{00000000-0005-0000-0000-0000D6370000}"/>
    <cellStyle name="normal 3 2 12" xfId="14304" xr:uid="{00000000-0005-0000-0000-0000D7370000}"/>
    <cellStyle name="normal 3 2 13" xfId="14305" xr:uid="{00000000-0005-0000-0000-0000D8370000}"/>
    <cellStyle name="normal 3 2 14" xfId="14306" xr:uid="{00000000-0005-0000-0000-0000D9370000}"/>
    <cellStyle name="normal 3 2 15" xfId="14307" xr:uid="{00000000-0005-0000-0000-0000DA370000}"/>
    <cellStyle name="normal 3 2 16" xfId="14308" xr:uid="{00000000-0005-0000-0000-0000DB370000}"/>
    <cellStyle name="normal 3 2 17" xfId="14309" xr:uid="{00000000-0005-0000-0000-0000DC370000}"/>
    <cellStyle name="normal 3 2 18" xfId="14310" xr:uid="{00000000-0005-0000-0000-0000DD370000}"/>
    <cellStyle name="normal 3 2 19" xfId="14311" xr:uid="{00000000-0005-0000-0000-0000DE370000}"/>
    <cellStyle name="Normal 3 2 2" xfId="14312" xr:uid="{00000000-0005-0000-0000-0000DF370000}"/>
    <cellStyle name="Normal 3 2 2 2" xfId="14313" xr:uid="{00000000-0005-0000-0000-0000E0370000}"/>
    <cellStyle name="Normal 3 2 2 2 2" xfId="14314" xr:uid="{00000000-0005-0000-0000-0000E1370000}"/>
    <cellStyle name="normal 3 2 20" xfId="14315" xr:uid="{00000000-0005-0000-0000-0000E2370000}"/>
    <cellStyle name="normal 3 2 21" xfId="14316" xr:uid="{00000000-0005-0000-0000-0000E3370000}"/>
    <cellStyle name="normal 3 2 22" xfId="14317" xr:uid="{00000000-0005-0000-0000-0000E4370000}"/>
    <cellStyle name="Normal 3 2 3" xfId="14318" xr:uid="{00000000-0005-0000-0000-0000E5370000}"/>
    <cellStyle name="Normal 3 2 3 2" xfId="14319" xr:uid="{00000000-0005-0000-0000-0000E6370000}"/>
    <cellStyle name="Normal 3 2 4" xfId="14320" xr:uid="{00000000-0005-0000-0000-0000E7370000}"/>
    <cellStyle name="Normal 3 2 4 2" xfId="14321" xr:uid="{00000000-0005-0000-0000-0000E8370000}"/>
    <cellStyle name="Normal 3 2 5" xfId="14322" xr:uid="{00000000-0005-0000-0000-0000E9370000}"/>
    <cellStyle name="Normal 3 2 5 2" xfId="14323" xr:uid="{00000000-0005-0000-0000-0000EA370000}"/>
    <cellStyle name="Normal 3 2 6" xfId="14324" xr:uid="{00000000-0005-0000-0000-0000EB370000}"/>
    <cellStyle name="Normal 3 2 6 2" xfId="14325" xr:uid="{00000000-0005-0000-0000-0000EC370000}"/>
    <cellStyle name="Normal 3 2 7" xfId="14326" xr:uid="{00000000-0005-0000-0000-0000ED370000}"/>
    <cellStyle name="Normal 3 2 7 2" xfId="14327" xr:uid="{00000000-0005-0000-0000-0000EE370000}"/>
    <cellStyle name="Normal 3 2 8" xfId="14328" xr:uid="{00000000-0005-0000-0000-0000EF370000}"/>
    <cellStyle name="Normal 3 2 8 2" xfId="14329" xr:uid="{00000000-0005-0000-0000-0000F0370000}"/>
    <cellStyle name="Normal 3 2 9" xfId="14330" xr:uid="{00000000-0005-0000-0000-0000F1370000}"/>
    <cellStyle name="Normal 3 2 9 2" xfId="14331" xr:uid="{00000000-0005-0000-0000-0000F2370000}"/>
    <cellStyle name="normal 3 20" xfId="14332" xr:uid="{00000000-0005-0000-0000-0000F3370000}"/>
    <cellStyle name="normal 3 20 2" xfId="14333" xr:uid="{00000000-0005-0000-0000-0000F4370000}"/>
    <cellStyle name="Normal 3 21" xfId="14334" xr:uid="{00000000-0005-0000-0000-0000F5370000}"/>
    <cellStyle name="Normal 3 21 2" xfId="14335" xr:uid="{00000000-0005-0000-0000-0000F6370000}"/>
    <cellStyle name="Normal 3 22" xfId="14336" xr:uid="{00000000-0005-0000-0000-0000F7370000}"/>
    <cellStyle name="Normal 3 22 2" xfId="14337" xr:uid="{00000000-0005-0000-0000-0000F8370000}"/>
    <cellStyle name="Normal 3 23" xfId="14338" xr:uid="{00000000-0005-0000-0000-0000F9370000}"/>
    <cellStyle name="Normal 3 23 2" xfId="14339" xr:uid="{00000000-0005-0000-0000-0000FA370000}"/>
    <cellStyle name="Normal 3 24" xfId="14340" xr:uid="{00000000-0005-0000-0000-0000FB370000}"/>
    <cellStyle name="Normal 3 24 2" xfId="14341" xr:uid="{00000000-0005-0000-0000-0000FC370000}"/>
    <cellStyle name="Normal 3 25" xfId="14342" xr:uid="{00000000-0005-0000-0000-0000FD370000}"/>
    <cellStyle name="Normal 3 25 2" xfId="14343" xr:uid="{00000000-0005-0000-0000-0000FE370000}"/>
    <cellStyle name="Normal 3 26" xfId="14344" xr:uid="{00000000-0005-0000-0000-0000FF370000}"/>
    <cellStyle name="Normal 3 26 2" xfId="14345" xr:uid="{00000000-0005-0000-0000-000000380000}"/>
    <cellStyle name="normal 3 27" xfId="14346" xr:uid="{00000000-0005-0000-0000-000001380000}"/>
    <cellStyle name="normal 3 28" xfId="14347" xr:uid="{00000000-0005-0000-0000-000002380000}"/>
    <cellStyle name="normal 3 29" xfId="14348" xr:uid="{00000000-0005-0000-0000-000003380000}"/>
    <cellStyle name="Normal 3 3" xfId="14349" xr:uid="{00000000-0005-0000-0000-000004380000}"/>
    <cellStyle name="Normal 3 3 2" xfId="14350" xr:uid="{00000000-0005-0000-0000-000005380000}"/>
    <cellStyle name="Normal 3 3 3" xfId="14351" xr:uid="{00000000-0005-0000-0000-000006380000}"/>
    <cellStyle name="normal 3 30" xfId="14352" xr:uid="{00000000-0005-0000-0000-000007380000}"/>
    <cellStyle name="normal 3 31" xfId="14353" xr:uid="{00000000-0005-0000-0000-000008380000}"/>
    <cellStyle name="normal 3 32" xfId="14354" xr:uid="{00000000-0005-0000-0000-000009380000}"/>
    <cellStyle name="normal 3 33" xfId="14355" xr:uid="{00000000-0005-0000-0000-00000A380000}"/>
    <cellStyle name="normal 3 34" xfId="14356" xr:uid="{00000000-0005-0000-0000-00000B380000}"/>
    <cellStyle name="normal 3 35" xfId="14357" xr:uid="{00000000-0005-0000-0000-00000C380000}"/>
    <cellStyle name="normal 3 36" xfId="14358" xr:uid="{00000000-0005-0000-0000-00000D380000}"/>
    <cellStyle name="normal 3 37" xfId="14359" xr:uid="{00000000-0005-0000-0000-00000E380000}"/>
    <cellStyle name="normal 3 4" xfId="14360" xr:uid="{00000000-0005-0000-0000-00000F380000}"/>
    <cellStyle name="Normal 3 4 2" xfId="14361" xr:uid="{00000000-0005-0000-0000-000010380000}"/>
    <cellStyle name="Normal 3 4 3" xfId="14362" xr:uid="{00000000-0005-0000-0000-000011380000}"/>
    <cellStyle name="normal 3 5" xfId="14363" xr:uid="{00000000-0005-0000-0000-000012380000}"/>
    <cellStyle name="Normal 3 5 2" xfId="14364" xr:uid="{00000000-0005-0000-0000-000013380000}"/>
    <cellStyle name="Normal 3 5 3" xfId="14365" xr:uid="{00000000-0005-0000-0000-000014380000}"/>
    <cellStyle name="Normal 3 6" xfId="14366" xr:uid="{00000000-0005-0000-0000-000015380000}"/>
    <cellStyle name="Normal 3 6 2" xfId="14367" xr:uid="{00000000-0005-0000-0000-000016380000}"/>
    <cellStyle name="Normal 3 7" xfId="14368" xr:uid="{00000000-0005-0000-0000-000017380000}"/>
    <cellStyle name="Normal 3 7 2" xfId="14369" xr:uid="{00000000-0005-0000-0000-000018380000}"/>
    <cellStyle name="Normal 3 8" xfId="14370" xr:uid="{00000000-0005-0000-0000-000019380000}"/>
    <cellStyle name="Normal 3 8 2" xfId="14371" xr:uid="{00000000-0005-0000-0000-00001A380000}"/>
    <cellStyle name="Normal 3 9" xfId="14372" xr:uid="{00000000-0005-0000-0000-00001B380000}"/>
    <cellStyle name="Normal 3 9 2" xfId="14373" xr:uid="{00000000-0005-0000-0000-00001C380000}"/>
    <cellStyle name="Normal 3_03_09Svo_pm_dodatno" xfId="14374" xr:uid="{00000000-0005-0000-0000-00001D380000}"/>
    <cellStyle name="Normal 30" xfId="14375" xr:uid="{00000000-0005-0000-0000-00001E380000}"/>
    <cellStyle name="Normal 30 2" xfId="14376" xr:uid="{00000000-0005-0000-0000-00001F380000}"/>
    <cellStyle name="Normal 30 2 2" xfId="14377" xr:uid="{00000000-0005-0000-0000-000020380000}"/>
    <cellStyle name="Normal 30 3" xfId="14378" xr:uid="{00000000-0005-0000-0000-000021380000}"/>
    <cellStyle name="Normal 30 4" xfId="14379" xr:uid="{00000000-0005-0000-0000-000022380000}"/>
    <cellStyle name="Normal 30 5" xfId="14380" xr:uid="{00000000-0005-0000-0000-000023380000}"/>
    <cellStyle name="Normal 30_S1720-Kosovnice_popisi" xfId="14381" xr:uid="{00000000-0005-0000-0000-000024380000}"/>
    <cellStyle name="Normal 31" xfId="14382" xr:uid="{00000000-0005-0000-0000-000025380000}"/>
    <cellStyle name="Normal 31 2" xfId="14383" xr:uid="{00000000-0005-0000-0000-000026380000}"/>
    <cellStyle name="Normal 31 2 2" xfId="14384" xr:uid="{00000000-0005-0000-0000-000027380000}"/>
    <cellStyle name="Normal 31 3" xfId="14385" xr:uid="{00000000-0005-0000-0000-000028380000}"/>
    <cellStyle name="Normal 31_S1720-Kosovnice_popisi" xfId="14386" xr:uid="{00000000-0005-0000-0000-000029380000}"/>
    <cellStyle name="Normal 32" xfId="14387" xr:uid="{00000000-0005-0000-0000-00002A380000}"/>
    <cellStyle name="Normal 32 2" xfId="14388" xr:uid="{00000000-0005-0000-0000-00002B380000}"/>
    <cellStyle name="Normal 32 2 2" xfId="14389" xr:uid="{00000000-0005-0000-0000-00002C380000}"/>
    <cellStyle name="Normal 32 3" xfId="14390" xr:uid="{00000000-0005-0000-0000-00002D380000}"/>
    <cellStyle name="Normal 32 4" xfId="14391" xr:uid="{00000000-0005-0000-0000-00002E380000}"/>
    <cellStyle name="Normal 32 5" xfId="14392" xr:uid="{00000000-0005-0000-0000-00002F380000}"/>
    <cellStyle name="Normal 32_S1720-Kosovnice_popisi" xfId="14393" xr:uid="{00000000-0005-0000-0000-000030380000}"/>
    <cellStyle name="Normal 33" xfId="14394" xr:uid="{00000000-0005-0000-0000-000031380000}"/>
    <cellStyle name="Normal 33 2" xfId="14395" xr:uid="{00000000-0005-0000-0000-000032380000}"/>
    <cellStyle name="Normal 33 2 2" xfId="14396" xr:uid="{00000000-0005-0000-0000-000033380000}"/>
    <cellStyle name="Normal 33 3" xfId="14397" xr:uid="{00000000-0005-0000-0000-000034380000}"/>
    <cellStyle name="Normal 33 4" xfId="14398" xr:uid="{00000000-0005-0000-0000-000035380000}"/>
    <cellStyle name="Normal 33 5" xfId="14399" xr:uid="{00000000-0005-0000-0000-000036380000}"/>
    <cellStyle name="Normal 34" xfId="14400" xr:uid="{00000000-0005-0000-0000-000037380000}"/>
    <cellStyle name="Normal 34 2" xfId="14401" xr:uid="{00000000-0005-0000-0000-000038380000}"/>
    <cellStyle name="Normal 34 2 2" xfId="14402" xr:uid="{00000000-0005-0000-0000-000039380000}"/>
    <cellStyle name="Normal 34 3" xfId="14403" xr:uid="{00000000-0005-0000-0000-00003A380000}"/>
    <cellStyle name="Normal 35" xfId="14404" xr:uid="{00000000-0005-0000-0000-00003B380000}"/>
    <cellStyle name="Normal 35 2" xfId="14405" xr:uid="{00000000-0005-0000-0000-00003C380000}"/>
    <cellStyle name="Normal 35 2 2" xfId="14406" xr:uid="{00000000-0005-0000-0000-00003D380000}"/>
    <cellStyle name="Normal 35 3" xfId="14407" xr:uid="{00000000-0005-0000-0000-00003E380000}"/>
    <cellStyle name="Normal 35 4" xfId="14408" xr:uid="{00000000-0005-0000-0000-00003F380000}"/>
    <cellStyle name="Normal 35 5" xfId="14409" xr:uid="{00000000-0005-0000-0000-000040380000}"/>
    <cellStyle name="Normal 36" xfId="14410" xr:uid="{00000000-0005-0000-0000-000041380000}"/>
    <cellStyle name="Normal 36 2" xfId="14411" xr:uid="{00000000-0005-0000-0000-000042380000}"/>
    <cellStyle name="Normal 36 2 2" xfId="14412" xr:uid="{00000000-0005-0000-0000-000043380000}"/>
    <cellStyle name="Normal 36 3" xfId="14413" xr:uid="{00000000-0005-0000-0000-000044380000}"/>
    <cellStyle name="Normal 37" xfId="14414" xr:uid="{00000000-0005-0000-0000-000045380000}"/>
    <cellStyle name="Normal 38" xfId="14415" xr:uid="{00000000-0005-0000-0000-000046380000}"/>
    <cellStyle name="Normal 38 2" xfId="14416" xr:uid="{00000000-0005-0000-0000-000047380000}"/>
    <cellStyle name="Normal 38 2 2" xfId="14417" xr:uid="{00000000-0005-0000-0000-000048380000}"/>
    <cellStyle name="Normal 38 3" xfId="14418" xr:uid="{00000000-0005-0000-0000-000049380000}"/>
    <cellStyle name="Normal 39" xfId="14419" xr:uid="{00000000-0005-0000-0000-00004A380000}"/>
    <cellStyle name="Normal 39 2" xfId="14420" xr:uid="{00000000-0005-0000-0000-00004B380000}"/>
    <cellStyle name="Normal 39 2 2" xfId="14421" xr:uid="{00000000-0005-0000-0000-00004C380000}"/>
    <cellStyle name="Normal 39 3" xfId="14422" xr:uid="{00000000-0005-0000-0000-00004D380000}"/>
    <cellStyle name="normal 4" xfId="14423" xr:uid="{00000000-0005-0000-0000-00004E380000}"/>
    <cellStyle name="normal 4 10" xfId="14424" xr:uid="{00000000-0005-0000-0000-00004F380000}"/>
    <cellStyle name="normal 4 11" xfId="14425" xr:uid="{00000000-0005-0000-0000-000050380000}"/>
    <cellStyle name="Normal 4 2" xfId="14426" xr:uid="{00000000-0005-0000-0000-000051380000}"/>
    <cellStyle name="normal 4 2 2" xfId="14427" xr:uid="{00000000-0005-0000-0000-000052380000}"/>
    <cellStyle name="Normal 4 2 2 2" xfId="14428" xr:uid="{00000000-0005-0000-0000-000053380000}"/>
    <cellStyle name="Normal 4 2 2 2 2" xfId="14429" xr:uid="{00000000-0005-0000-0000-000054380000}"/>
    <cellStyle name="Normal 4 2 2 3" xfId="14430" xr:uid="{00000000-0005-0000-0000-000055380000}"/>
    <cellStyle name="Normal 4 2 3" xfId="14431" xr:uid="{00000000-0005-0000-0000-000056380000}"/>
    <cellStyle name="Normal 4 2 4" xfId="14432" xr:uid="{00000000-0005-0000-0000-000057380000}"/>
    <cellStyle name="Normal 4 2 5" xfId="14433" xr:uid="{00000000-0005-0000-0000-000058380000}"/>
    <cellStyle name="Normal 4 2 6" xfId="14434" xr:uid="{00000000-0005-0000-0000-000059380000}"/>
    <cellStyle name="Normal 4 2 7" xfId="14435" xr:uid="{00000000-0005-0000-0000-00005A380000}"/>
    <cellStyle name="Normal 4 2 8" xfId="14436" xr:uid="{00000000-0005-0000-0000-00005B380000}"/>
    <cellStyle name="Normal 4 2 9" xfId="14437" xr:uid="{00000000-0005-0000-0000-00005C380000}"/>
    <cellStyle name="Normal 4 3" xfId="14438" xr:uid="{00000000-0005-0000-0000-00005D380000}"/>
    <cellStyle name="Normal 4 3 2" xfId="14439" xr:uid="{00000000-0005-0000-0000-00005E380000}"/>
    <cellStyle name="Normal 4 3 2 2" xfId="14440" xr:uid="{00000000-0005-0000-0000-00005F380000}"/>
    <cellStyle name="Normal 4 3 2 2 2" xfId="14441" xr:uid="{00000000-0005-0000-0000-000060380000}"/>
    <cellStyle name="Normal 4 3 2 3" xfId="14442" xr:uid="{00000000-0005-0000-0000-000061380000}"/>
    <cellStyle name="Normal 4 3 3" xfId="14443" xr:uid="{00000000-0005-0000-0000-000062380000}"/>
    <cellStyle name="Normal 4 3 4" xfId="14444" xr:uid="{00000000-0005-0000-0000-000063380000}"/>
    <cellStyle name="Normal 4 4" xfId="14445" xr:uid="{00000000-0005-0000-0000-000064380000}"/>
    <cellStyle name="Normal 4 4 2" xfId="14446" xr:uid="{00000000-0005-0000-0000-000065380000}"/>
    <cellStyle name="Normal 4 4 2 2" xfId="14447" xr:uid="{00000000-0005-0000-0000-000066380000}"/>
    <cellStyle name="Normal 4 4 3" xfId="14448" xr:uid="{00000000-0005-0000-0000-000067380000}"/>
    <cellStyle name="Normal 4 5" xfId="14449" xr:uid="{00000000-0005-0000-0000-000068380000}"/>
    <cellStyle name="Normal 4 5 2" xfId="14450" xr:uid="{00000000-0005-0000-0000-000069380000}"/>
    <cellStyle name="Normal 4 5 2 2" xfId="14451" xr:uid="{00000000-0005-0000-0000-00006A380000}"/>
    <cellStyle name="Normal 4 5 3" xfId="14452" xr:uid="{00000000-0005-0000-0000-00006B380000}"/>
    <cellStyle name="Normal 4 6" xfId="14453" xr:uid="{00000000-0005-0000-0000-00006C380000}"/>
    <cellStyle name="Normal 4 6 2" xfId="14454" xr:uid="{00000000-0005-0000-0000-00006D380000}"/>
    <cellStyle name="Normal 4 6 2 2" xfId="14455" xr:uid="{00000000-0005-0000-0000-00006E380000}"/>
    <cellStyle name="Normal 4 6 3" xfId="14456" xr:uid="{00000000-0005-0000-0000-00006F380000}"/>
    <cellStyle name="Normal 4 7" xfId="14457" xr:uid="{00000000-0005-0000-0000-000070380000}"/>
    <cellStyle name="Normal 4 7 2" xfId="14458" xr:uid="{00000000-0005-0000-0000-000071380000}"/>
    <cellStyle name="Normal 4 7 2 2" xfId="14459" xr:uid="{00000000-0005-0000-0000-000072380000}"/>
    <cellStyle name="Normal 4 7 3" xfId="14460" xr:uid="{00000000-0005-0000-0000-000073380000}"/>
    <cellStyle name="Normal 4 8" xfId="14461" xr:uid="{00000000-0005-0000-0000-000074380000}"/>
    <cellStyle name="Normal 4 8 2" xfId="14462" xr:uid="{00000000-0005-0000-0000-000075380000}"/>
    <cellStyle name="Normal 4 8 2 2" xfId="14463" xr:uid="{00000000-0005-0000-0000-000076380000}"/>
    <cellStyle name="Normal 4 8 3" xfId="14464" xr:uid="{00000000-0005-0000-0000-000077380000}"/>
    <cellStyle name="Normal 4 9" xfId="14465" xr:uid="{00000000-0005-0000-0000-000078380000}"/>
    <cellStyle name="Normal 4 9 2" xfId="14466" xr:uid="{00000000-0005-0000-0000-000079380000}"/>
    <cellStyle name="Normal 40" xfId="14467" xr:uid="{00000000-0005-0000-0000-00007A380000}"/>
    <cellStyle name="Normal 40 2" xfId="14468" xr:uid="{00000000-0005-0000-0000-00007B380000}"/>
    <cellStyle name="Normal 40 2 2" xfId="14469" xr:uid="{00000000-0005-0000-0000-00007C380000}"/>
    <cellStyle name="Normal 40 3" xfId="14470" xr:uid="{00000000-0005-0000-0000-00007D380000}"/>
    <cellStyle name="Normal 41" xfId="14471" xr:uid="{00000000-0005-0000-0000-00007E380000}"/>
    <cellStyle name="Normal 41 2" xfId="14472" xr:uid="{00000000-0005-0000-0000-00007F380000}"/>
    <cellStyle name="Normal 41 2 2" xfId="14473" xr:uid="{00000000-0005-0000-0000-000080380000}"/>
    <cellStyle name="Normal 41 3" xfId="14474" xr:uid="{00000000-0005-0000-0000-000081380000}"/>
    <cellStyle name="Normal 42" xfId="14475" xr:uid="{00000000-0005-0000-0000-000082380000}"/>
    <cellStyle name="Normal 42 2" xfId="14476" xr:uid="{00000000-0005-0000-0000-000083380000}"/>
    <cellStyle name="Normal 42 2 2" xfId="14477" xr:uid="{00000000-0005-0000-0000-000084380000}"/>
    <cellStyle name="Normal 42 3" xfId="14478" xr:uid="{00000000-0005-0000-0000-000085380000}"/>
    <cellStyle name="Normal 43" xfId="14479" xr:uid="{00000000-0005-0000-0000-000086380000}"/>
    <cellStyle name="Normal 43 2" xfId="14480" xr:uid="{00000000-0005-0000-0000-000087380000}"/>
    <cellStyle name="Normal 43 2 2" xfId="14481" xr:uid="{00000000-0005-0000-0000-000088380000}"/>
    <cellStyle name="Normal 43 3" xfId="14482" xr:uid="{00000000-0005-0000-0000-000089380000}"/>
    <cellStyle name="Normal 44" xfId="14483" xr:uid="{00000000-0005-0000-0000-00008A380000}"/>
    <cellStyle name="Normal 44 2" xfId="14484" xr:uid="{00000000-0005-0000-0000-00008B380000}"/>
    <cellStyle name="Normal 44 2 2" xfId="14485" xr:uid="{00000000-0005-0000-0000-00008C380000}"/>
    <cellStyle name="Normal 44 3" xfId="14486" xr:uid="{00000000-0005-0000-0000-00008D380000}"/>
    <cellStyle name="Normal 45" xfId="14487" xr:uid="{00000000-0005-0000-0000-00008E380000}"/>
    <cellStyle name="Normal 45 2" xfId="14488" xr:uid="{00000000-0005-0000-0000-00008F380000}"/>
    <cellStyle name="Normal 45 2 2" xfId="14489" xr:uid="{00000000-0005-0000-0000-000090380000}"/>
    <cellStyle name="Normal 45 3" xfId="14490" xr:uid="{00000000-0005-0000-0000-000091380000}"/>
    <cellStyle name="Normal 46" xfId="14491" xr:uid="{00000000-0005-0000-0000-000092380000}"/>
    <cellStyle name="Normal 46 2" xfId="14492" xr:uid="{00000000-0005-0000-0000-000093380000}"/>
    <cellStyle name="Normal 46 2 2" xfId="14493" xr:uid="{00000000-0005-0000-0000-000094380000}"/>
    <cellStyle name="Normal 46 3" xfId="14494" xr:uid="{00000000-0005-0000-0000-000095380000}"/>
    <cellStyle name="Normal 47" xfId="14495" xr:uid="{00000000-0005-0000-0000-000096380000}"/>
    <cellStyle name="Normal 47 2" xfId="14496" xr:uid="{00000000-0005-0000-0000-000097380000}"/>
    <cellStyle name="Normal 47 2 2" xfId="14497" xr:uid="{00000000-0005-0000-0000-000098380000}"/>
    <cellStyle name="Normal 47 3" xfId="14498" xr:uid="{00000000-0005-0000-0000-000099380000}"/>
    <cellStyle name="Normal 48" xfId="14499" xr:uid="{00000000-0005-0000-0000-00009A380000}"/>
    <cellStyle name="Normal 48 2" xfId="14500" xr:uid="{00000000-0005-0000-0000-00009B380000}"/>
    <cellStyle name="Normal 48 2 2" xfId="14501" xr:uid="{00000000-0005-0000-0000-00009C380000}"/>
    <cellStyle name="Normal 48 3" xfId="14502" xr:uid="{00000000-0005-0000-0000-00009D380000}"/>
    <cellStyle name="Normal 49" xfId="14503" xr:uid="{00000000-0005-0000-0000-00009E380000}"/>
    <cellStyle name="Normal 49 2" xfId="14504" xr:uid="{00000000-0005-0000-0000-00009F380000}"/>
    <cellStyle name="Normal 49 2 2" xfId="14505" xr:uid="{00000000-0005-0000-0000-0000A0380000}"/>
    <cellStyle name="Normal 49 2 2 2" xfId="14506" xr:uid="{00000000-0005-0000-0000-0000A1380000}"/>
    <cellStyle name="Normal 49 2 3" xfId="14507" xr:uid="{00000000-0005-0000-0000-0000A2380000}"/>
    <cellStyle name="Normal 49 3" xfId="14508" xr:uid="{00000000-0005-0000-0000-0000A3380000}"/>
    <cellStyle name="Normal 5" xfId="14509" xr:uid="{00000000-0005-0000-0000-0000A4380000}"/>
    <cellStyle name="Normal 5 10" xfId="14510" xr:uid="{00000000-0005-0000-0000-0000A5380000}"/>
    <cellStyle name="normal 5 11" xfId="14511" xr:uid="{00000000-0005-0000-0000-0000A6380000}"/>
    <cellStyle name="normal 5 12" xfId="14512" xr:uid="{00000000-0005-0000-0000-0000A7380000}"/>
    <cellStyle name="normal 5 13" xfId="14513" xr:uid="{00000000-0005-0000-0000-0000A8380000}"/>
    <cellStyle name="normal 5 14" xfId="14514" xr:uid="{00000000-0005-0000-0000-0000A9380000}"/>
    <cellStyle name="normal 5 15" xfId="14515" xr:uid="{00000000-0005-0000-0000-0000AA380000}"/>
    <cellStyle name="normal 5 16" xfId="14516" xr:uid="{00000000-0005-0000-0000-0000AB380000}"/>
    <cellStyle name="Normal 5 16 2" xfId="14517" xr:uid="{00000000-0005-0000-0000-0000AC380000}"/>
    <cellStyle name="normal 5 17" xfId="14518" xr:uid="{00000000-0005-0000-0000-0000AD380000}"/>
    <cellStyle name="normal 5 18" xfId="14519" xr:uid="{00000000-0005-0000-0000-0000AE380000}"/>
    <cellStyle name="normal 5 19" xfId="14520" xr:uid="{00000000-0005-0000-0000-0000AF380000}"/>
    <cellStyle name="normal 5 2" xfId="14521" xr:uid="{00000000-0005-0000-0000-0000B0380000}"/>
    <cellStyle name="normal 5 2 2" xfId="14522" xr:uid="{00000000-0005-0000-0000-0000B1380000}"/>
    <cellStyle name="normal 5 20" xfId="14523" xr:uid="{00000000-0005-0000-0000-0000B2380000}"/>
    <cellStyle name="Normal 5 3" xfId="14524" xr:uid="{00000000-0005-0000-0000-0000B3380000}"/>
    <cellStyle name="Normal 5 3 10" xfId="14525" xr:uid="{00000000-0005-0000-0000-0000B4380000}"/>
    <cellStyle name="Normal 5 3 10 2" xfId="14526" xr:uid="{00000000-0005-0000-0000-0000B5380000}"/>
    <cellStyle name="Normal 5 3 10 2 2" xfId="14527" xr:uid="{00000000-0005-0000-0000-0000B6380000}"/>
    <cellStyle name="Normal 5 3 10 2 3" xfId="14528" xr:uid="{00000000-0005-0000-0000-0000B7380000}"/>
    <cellStyle name="Normal 5 3 10 3" xfId="14529" xr:uid="{00000000-0005-0000-0000-0000B8380000}"/>
    <cellStyle name="Normal 5 3 10 3 2" xfId="14530" xr:uid="{00000000-0005-0000-0000-0000B9380000}"/>
    <cellStyle name="Normal 5 3 10 3 3" xfId="14531" xr:uid="{00000000-0005-0000-0000-0000BA380000}"/>
    <cellStyle name="Normal 5 3 10 4" xfId="14532" xr:uid="{00000000-0005-0000-0000-0000BB380000}"/>
    <cellStyle name="Normal 5 3 10 5" xfId="14533" xr:uid="{00000000-0005-0000-0000-0000BC380000}"/>
    <cellStyle name="Normal 5 3 11" xfId="14534" xr:uid="{00000000-0005-0000-0000-0000BD380000}"/>
    <cellStyle name="Normal 5 3 11 2" xfId="14535" xr:uid="{00000000-0005-0000-0000-0000BE380000}"/>
    <cellStyle name="Normal 5 3 11 3" xfId="14536" xr:uid="{00000000-0005-0000-0000-0000BF380000}"/>
    <cellStyle name="Normal 5 3 12" xfId="14537" xr:uid="{00000000-0005-0000-0000-0000C0380000}"/>
    <cellStyle name="Normal 5 3 12 2" xfId="14538" xr:uid="{00000000-0005-0000-0000-0000C1380000}"/>
    <cellStyle name="Normal 5 3 12 3" xfId="14539" xr:uid="{00000000-0005-0000-0000-0000C2380000}"/>
    <cellStyle name="Normal 5 3 13" xfId="14540" xr:uid="{00000000-0005-0000-0000-0000C3380000}"/>
    <cellStyle name="Normal 5 3 14" xfId="14541" xr:uid="{00000000-0005-0000-0000-0000C4380000}"/>
    <cellStyle name="Normal 5 3 2" xfId="14542" xr:uid="{00000000-0005-0000-0000-0000C5380000}"/>
    <cellStyle name="Normal 5 3 2 10" xfId="14543" xr:uid="{00000000-0005-0000-0000-0000C6380000}"/>
    <cellStyle name="Normal 5 3 2 10 2" xfId="14544" xr:uid="{00000000-0005-0000-0000-0000C7380000}"/>
    <cellStyle name="Normal 5 3 2 10 3" xfId="14545" xr:uid="{00000000-0005-0000-0000-0000C8380000}"/>
    <cellStyle name="Normal 5 3 2 11" xfId="14546" xr:uid="{00000000-0005-0000-0000-0000C9380000}"/>
    <cellStyle name="Normal 5 3 2 12" xfId="14547" xr:uid="{00000000-0005-0000-0000-0000CA380000}"/>
    <cellStyle name="Normal 5 3 2 2" xfId="14548" xr:uid="{00000000-0005-0000-0000-0000CB380000}"/>
    <cellStyle name="Normal 5 3 2 2 10" xfId="14549" xr:uid="{00000000-0005-0000-0000-0000CC380000}"/>
    <cellStyle name="Normal 5 3 2 2 2" xfId="14550" xr:uid="{00000000-0005-0000-0000-0000CD380000}"/>
    <cellStyle name="Normal 5 3 2 2 2 2" xfId="14551" xr:uid="{00000000-0005-0000-0000-0000CE380000}"/>
    <cellStyle name="Normal 5 3 2 2 2 2 2" xfId="14552" xr:uid="{00000000-0005-0000-0000-0000CF380000}"/>
    <cellStyle name="Normal 5 3 2 2 2 2 2 2" xfId="14553" xr:uid="{00000000-0005-0000-0000-0000D0380000}"/>
    <cellStyle name="Normal 5 3 2 2 2 2 2 2 2" xfId="14554" xr:uid="{00000000-0005-0000-0000-0000D1380000}"/>
    <cellStyle name="Normal 5 3 2 2 2 2 2 2 2 2" xfId="14555" xr:uid="{00000000-0005-0000-0000-0000D2380000}"/>
    <cellStyle name="Normal 5 3 2 2 2 2 2 2 2 3" xfId="14556" xr:uid="{00000000-0005-0000-0000-0000D3380000}"/>
    <cellStyle name="Normal 5 3 2 2 2 2 2 2 3" xfId="14557" xr:uid="{00000000-0005-0000-0000-0000D4380000}"/>
    <cellStyle name="Normal 5 3 2 2 2 2 2 2 3 2" xfId="14558" xr:uid="{00000000-0005-0000-0000-0000D5380000}"/>
    <cellStyle name="Normal 5 3 2 2 2 2 2 2 3 3" xfId="14559" xr:uid="{00000000-0005-0000-0000-0000D6380000}"/>
    <cellStyle name="Normal 5 3 2 2 2 2 2 2 4" xfId="14560" xr:uid="{00000000-0005-0000-0000-0000D7380000}"/>
    <cellStyle name="Normal 5 3 2 2 2 2 2 2 5" xfId="14561" xr:uid="{00000000-0005-0000-0000-0000D8380000}"/>
    <cellStyle name="Normal 5 3 2 2 2 2 2 3" xfId="14562" xr:uid="{00000000-0005-0000-0000-0000D9380000}"/>
    <cellStyle name="Normal 5 3 2 2 2 2 2 3 2" xfId="14563" xr:uid="{00000000-0005-0000-0000-0000DA380000}"/>
    <cellStyle name="Normal 5 3 2 2 2 2 2 3 2 2" xfId="14564" xr:uid="{00000000-0005-0000-0000-0000DB380000}"/>
    <cellStyle name="Normal 5 3 2 2 2 2 2 3 2 3" xfId="14565" xr:uid="{00000000-0005-0000-0000-0000DC380000}"/>
    <cellStyle name="Normal 5 3 2 2 2 2 2 3 3" xfId="14566" xr:uid="{00000000-0005-0000-0000-0000DD380000}"/>
    <cellStyle name="Normal 5 3 2 2 2 2 2 3 3 2" xfId="14567" xr:uid="{00000000-0005-0000-0000-0000DE380000}"/>
    <cellStyle name="Normal 5 3 2 2 2 2 2 3 3 3" xfId="14568" xr:uid="{00000000-0005-0000-0000-0000DF380000}"/>
    <cellStyle name="Normal 5 3 2 2 2 2 2 3 4" xfId="14569" xr:uid="{00000000-0005-0000-0000-0000E0380000}"/>
    <cellStyle name="Normal 5 3 2 2 2 2 2 3 5" xfId="14570" xr:uid="{00000000-0005-0000-0000-0000E1380000}"/>
    <cellStyle name="Normal 5 3 2 2 2 2 2 4" xfId="14571" xr:uid="{00000000-0005-0000-0000-0000E2380000}"/>
    <cellStyle name="Normal 5 3 2 2 2 2 2 4 2" xfId="14572" xr:uid="{00000000-0005-0000-0000-0000E3380000}"/>
    <cellStyle name="Normal 5 3 2 2 2 2 2 4 3" xfId="14573" xr:uid="{00000000-0005-0000-0000-0000E4380000}"/>
    <cellStyle name="Normal 5 3 2 2 2 2 2 5" xfId="14574" xr:uid="{00000000-0005-0000-0000-0000E5380000}"/>
    <cellStyle name="Normal 5 3 2 2 2 2 2 5 2" xfId="14575" xr:uid="{00000000-0005-0000-0000-0000E6380000}"/>
    <cellStyle name="Normal 5 3 2 2 2 2 2 5 3" xfId="14576" xr:uid="{00000000-0005-0000-0000-0000E7380000}"/>
    <cellStyle name="Normal 5 3 2 2 2 2 2 6" xfId="14577" xr:uid="{00000000-0005-0000-0000-0000E8380000}"/>
    <cellStyle name="Normal 5 3 2 2 2 2 2 7" xfId="14578" xr:uid="{00000000-0005-0000-0000-0000E9380000}"/>
    <cellStyle name="Normal 5 3 2 2 2 2 3" xfId="14579" xr:uid="{00000000-0005-0000-0000-0000EA380000}"/>
    <cellStyle name="Normal 5 3 2 2 2 2 3 2" xfId="14580" xr:uid="{00000000-0005-0000-0000-0000EB380000}"/>
    <cellStyle name="Normal 5 3 2 2 2 2 3 2 2" xfId="14581" xr:uid="{00000000-0005-0000-0000-0000EC380000}"/>
    <cellStyle name="Normal 5 3 2 2 2 2 3 2 3" xfId="14582" xr:uid="{00000000-0005-0000-0000-0000ED380000}"/>
    <cellStyle name="Normal 5 3 2 2 2 2 3 3" xfId="14583" xr:uid="{00000000-0005-0000-0000-0000EE380000}"/>
    <cellStyle name="Normal 5 3 2 2 2 2 3 3 2" xfId="14584" xr:uid="{00000000-0005-0000-0000-0000EF380000}"/>
    <cellStyle name="Normal 5 3 2 2 2 2 3 3 3" xfId="14585" xr:uid="{00000000-0005-0000-0000-0000F0380000}"/>
    <cellStyle name="Normal 5 3 2 2 2 2 3 4" xfId="14586" xr:uid="{00000000-0005-0000-0000-0000F1380000}"/>
    <cellStyle name="Normal 5 3 2 2 2 2 3 5" xfId="14587" xr:uid="{00000000-0005-0000-0000-0000F2380000}"/>
    <cellStyle name="Normal 5 3 2 2 2 2 4" xfId="14588" xr:uid="{00000000-0005-0000-0000-0000F3380000}"/>
    <cellStyle name="Normal 5 3 2 2 2 2 4 2" xfId="14589" xr:uid="{00000000-0005-0000-0000-0000F4380000}"/>
    <cellStyle name="Normal 5 3 2 2 2 2 4 2 2" xfId="14590" xr:uid="{00000000-0005-0000-0000-0000F5380000}"/>
    <cellStyle name="Normal 5 3 2 2 2 2 4 2 3" xfId="14591" xr:uid="{00000000-0005-0000-0000-0000F6380000}"/>
    <cellStyle name="Normal 5 3 2 2 2 2 4 3" xfId="14592" xr:uid="{00000000-0005-0000-0000-0000F7380000}"/>
    <cellStyle name="Normal 5 3 2 2 2 2 4 3 2" xfId="14593" xr:uid="{00000000-0005-0000-0000-0000F8380000}"/>
    <cellStyle name="Normal 5 3 2 2 2 2 4 3 3" xfId="14594" xr:uid="{00000000-0005-0000-0000-0000F9380000}"/>
    <cellStyle name="Normal 5 3 2 2 2 2 4 4" xfId="14595" xr:uid="{00000000-0005-0000-0000-0000FA380000}"/>
    <cellStyle name="Normal 5 3 2 2 2 2 4 5" xfId="14596" xr:uid="{00000000-0005-0000-0000-0000FB380000}"/>
    <cellStyle name="Normal 5 3 2 2 2 2 5" xfId="14597" xr:uid="{00000000-0005-0000-0000-0000FC380000}"/>
    <cellStyle name="Normal 5 3 2 2 2 2 5 2" xfId="14598" xr:uid="{00000000-0005-0000-0000-0000FD380000}"/>
    <cellStyle name="Normal 5 3 2 2 2 2 5 3" xfId="14599" xr:uid="{00000000-0005-0000-0000-0000FE380000}"/>
    <cellStyle name="Normal 5 3 2 2 2 2 6" xfId="14600" xr:uid="{00000000-0005-0000-0000-0000FF380000}"/>
    <cellStyle name="Normal 5 3 2 2 2 2 6 2" xfId="14601" xr:uid="{00000000-0005-0000-0000-000000390000}"/>
    <cellStyle name="Normal 5 3 2 2 2 2 6 3" xfId="14602" xr:uid="{00000000-0005-0000-0000-000001390000}"/>
    <cellStyle name="Normal 5 3 2 2 2 2 7" xfId="14603" xr:uid="{00000000-0005-0000-0000-000002390000}"/>
    <cellStyle name="Normal 5 3 2 2 2 2 8" xfId="14604" xr:uid="{00000000-0005-0000-0000-000003390000}"/>
    <cellStyle name="Normal 5 3 2 2 2 3" xfId="14605" xr:uid="{00000000-0005-0000-0000-000004390000}"/>
    <cellStyle name="Normal 5 3 2 2 2 3 2" xfId="14606" xr:uid="{00000000-0005-0000-0000-000005390000}"/>
    <cellStyle name="Normal 5 3 2 2 2 3 2 2" xfId="14607" xr:uid="{00000000-0005-0000-0000-000006390000}"/>
    <cellStyle name="Normal 5 3 2 2 2 3 2 2 2" xfId="14608" xr:uid="{00000000-0005-0000-0000-000007390000}"/>
    <cellStyle name="Normal 5 3 2 2 2 3 2 2 3" xfId="14609" xr:uid="{00000000-0005-0000-0000-000008390000}"/>
    <cellStyle name="Normal 5 3 2 2 2 3 2 3" xfId="14610" xr:uid="{00000000-0005-0000-0000-000009390000}"/>
    <cellStyle name="Normal 5 3 2 2 2 3 2 3 2" xfId="14611" xr:uid="{00000000-0005-0000-0000-00000A390000}"/>
    <cellStyle name="Normal 5 3 2 2 2 3 2 3 3" xfId="14612" xr:uid="{00000000-0005-0000-0000-00000B390000}"/>
    <cellStyle name="Normal 5 3 2 2 2 3 2 4" xfId="14613" xr:uid="{00000000-0005-0000-0000-00000C390000}"/>
    <cellStyle name="Normal 5 3 2 2 2 3 2 5" xfId="14614" xr:uid="{00000000-0005-0000-0000-00000D390000}"/>
    <cellStyle name="Normal 5 3 2 2 2 3 3" xfId="14615" xr:uid="{00000000-0005-0000-0000-00000E390000}"/>
    <cellStyle name="Normal 5 3 2 2 2 3 3 2" xfId="14616" xr:uid="{00000000-0005-0000-0000-00000F390000}"/>
    <cellStyle name="Normal 5 3 2 2 2 3 3 2 2" xfId="14617" xr:uid="{00000000-0005-0000-0000-000010390000}"/>
    <cellStyle name="Normal 5 3 2 2 2 3 3 2 3" xfId="14618" xr:uid="{00000000-0005-0000-0000-000011390000}"/>
    <cellStyle name="Normal 5 3 2 2 2 3 3 3" xfId="14619" xr:uid="{00000000-0005-0000-0000-000012390000}"/>
    <cellStyle name="Normal 5 3 2 2 2 3 3 3 2" xfId="14620" xr:uid="{00000000-0005-0000-0000-000013390000}"/>
    <cellStyle name="Normal 5 3 2 2 2 3 3 3 3" xfId="14621" xr:uid="{00000000-0005-0000-0000-000014390000}"/>
    <cellStyle name="Normal 5 3 2 2 2 3 3 4" xfId="14622" xr:uid="{00000000-0005-0000-0000-000015390000}"/>
    <cellStyle name="Normal 5 3 2 2 2 3 3 5" xfId="14623" xr:uid="{00000000-0005-0000-0000-000016390000}"/>
    <cellStyle name="Normal 5 3 2 2 2 3 4" xfId="14624" xr:uid="{00000000-0005-0000-0000-000017390000}"/>
    <cellStyle name="Normal 5 3 2 2 2 3 4 2" xfId="14625" xr:uid="{00000000-0005-0000-0000-000018390000}"/>
    <cellStyle name="Normal 5 3 2 2 2 3 4 3" xfId="14626" xr:uid="{00000000-0005-0000-0000-000019390000}"/>
    <cellStyle name="Normal 5 3 2 2 2 3 5" xfId="14627" xr:uid="{00000000-0005-0000-0000-00001A390000}"/>
    <cellStyle name="Normal 5 3 2 2 2 3 5 2" xfId="14628" xr:uid="{00000000-0005-0000-0000-00001B390000}"/>
    <cellStyle name="Normal 5 3 2 2 2 3 5 3" xfId="14629" xr:uid="{00000000-0005-0000-0000-00001C390000}"/>
    <cellStyle name="Normal 5 3 2 2 2 3 6" xfId="14630" xr:uid="{00000000-0005-0000-0000-00001D390000}"/>
    <cellStyle name="Normal 5 3 2 2 2 3 7" xfId="14631" xr:uid="{00000000-0005-0000-0000-00001E390000}"/>
    <cellStyle name="Normal 5 3 2 2 2 4" xfId="14632" xr:uid="{00000000-0005-0000-0000-00001F390000}"/>
    <cellStyle name="Normal 5 3 2 2 2 4 2" xfId="14633" xr:uid="{00000000-0005-0000-0000-000020390000}"/>
    <cellStyle name="Normal 5 3 2 2 2 4 2 2" xfId="14634" xr:uid="{00000000-0005-0000-0000-000021390000}"/>
    <cellStyle name="Normal 5 3 2 2 2 4 2 3" xfId="14635" xr:uid="{00000000-0005-0000-0000-000022390000}"/>
    <cellStyle name="Normal 5 3 2 2 2 4 3" xfId="14636" xr:uid="{00000000-0005-0000-0000-000023390000}"/>
    <cellStyle name="Normal 5 3 2 2 2 4 3 2" xfId="14637" xr:uid="{00000000-0005-0000-0000-000024390000}"/>
    <cellStyle name="Normal 5 3 2 2 2 4 3 3" xfId="14638" xr:uid="{00000000-0005-0000-0000-000025390000}"/>
    <cellStyle name="Normal 5 3 2 2 2 4 4" xfId="14639" xr:uid="{00000000-0005-0000-0000-000026390000}"/>
    <cellStyle name="Normal 5 3 2 2 2 4 5" xfId="14640" xr:uid="{00000000-0005-0000-0000-000027390000}"/>
    <cellStyle name="Normal 5 3 2 2 2 5" xfId="14641" xr:uid="{00000000-0005-0000-0000-000028390000}"/>
    <cellStyle name="Normal 5 3 2 2 2 5 2" xfId="14642" xr:uid="{00000000-0005-0000-0000-000029390000}"/>
    <cellStyle name="Normal 5 3 2 2 2 5 2 2" xfId="14643" xr:uid="{00000000-0005-0000-0000-00002A390000}"/>
    <cellStyle name="Normal 5 3 2 2 2 5 2 3" xfId="14644" xr:uid="{00000000-0005-0000-0000-00002B390000}"/>
    <cellStyle name="Normal 5 3 2 2 2 5 3" xfId="14645" xr:uid="{00000000-0005-0000-0000-00002C390000}"/>
    <cellStyle name="Normal 5 3 2 2 2 5 3 2" xfId="14646" xr:uid="{00000000-0005-0000-0000-00002D390000}"/>
    <cellStyle name="Normal 5 3 2 2 2 5 3 3" xfId="14647" xr:uid="{00000000-0005-0000-0000-00002E390000}"/>
    <cellStyle name="Normal 5 3 2 2 2 5 4" xfId="14648" xr:uid="{00000000-0005-0000-0000-00002F390000}"/>
    <cellStyle name="Normal 5 3 2 2 2 5 5" xfId="14649" xr:uid="{00000000-0005-0000-0000-000030390000}"/>
    <cellStyle name="Normal 5 3 2 2 2 6" xfId="14650" xr:uid="{00000000-0005-0000-0000-000031390000}"/>
    <cellStyle name="Normal 5 3 2 2 2 6 2" xfId="14651" xr:uid="{00000000-0005-0000-0000-000032390000}"/>
    <cellStyle name="Normal 5 3 2 2 2 6 3" xfId="14652" xr:uid="{00000000-0005-0000-0000-000033390000}"/>
    <cellStyle name="Normal 5 3 2 2 2 7" xfId="14653" xr:uid="{00000000-0005-0000-0000-000034390000}"/>
    <cellStyle name="Normal 5 3 2 2 2 7 2" xfId="14654" xr:uid="{00000000-0005-0000-0000-000035390000}"/>
    <cellStyle name="Normal 5 3 2 2 2 7 3" xfId="14655" xr:uid="{00000000-0005-0000-0000-000036390000}"/>
    <cellStyle name="Normal 5 3 2 2 2 8" xfId="14656" xr:uid="{00000000-0005-0000-0000-000037390000}"/>
    <cellStyle name="Normal 5 3 2 2 2 9" xfId="14657" xr:uid="{00000000-0005-0000-0000-000038390000}"/>
    <cellStyle name="Normal 5 3 2 2 3" xfId="14658" xr:uid="{00000000-0005-0000-0000-000039390000}"/>
    <cellStyle name="Normal 5 3 2 2 3 2" xfId="14659" xr:uid="{00000000-0005-0000-0000-00003A390000}"/>
    <cellStyle name="Normal 5 3 2 2 3 2 2" xfId="14660" xr:uid="{00000000-0005-0000-0000-00003B390000}"/>
    <cellStyle name="Normal 5 3 2 2 3 2 2 2" xfId="14661" xr:uid="{00000000-0005-0000-0000-00003C390000}"/>
    <cellStyle name="Normal 5 3 2 2 3 2 2 2 2" xfId="14662" xr:uid="{00000000-0005-0000-0000-00003D390000}"/>
    <cellStyle name="Normal 5 3 2 2 3 2 2 2 3" xfId="14663" xr:uid="{00000000-0005-0000-0000-00003E390000}"/>
    <cellStyle name="Normal 5 3 2 2 3 2 2 3" xfId="14664" xr:uid="{00000000-0005-0000-0000-00003F390000}"/>
    <cellStyle name="Normal 5 3 2 2 3 2 2 3 2" xfId="14665" xr:uid="{00000000-0005-0000-0000-000040390000}"/>
    <cellStyle name="Normal 5 3 2 2 3 2 2 3 3" xfId="14666" xr:uid="{00000000-0005-0000-0000-000041390000}"/>
    <cellStyle name="Normal 5 3 2 2 3 2 2 4" xfId="14667" xr:uid="{00000000-0005-0000-0000-000042390000}"/>
    <cellStyle name="Normal 5 3 2 2 3 2 2 5" xfId="14668" xr:uid="{00000000-0005-0000-0000-000043390000}"/>
    <cellStyle name="Normal 5 3 2 2 3 2 3" xfId="14669" xr:uid="{00000000-0005-0000-0000-000044390000}"/>
    <cellStyle name="Normal 5 3 2 2 3 2 3 2" xfId="14670" xr:uid="{00000000-0005-0000-0000-000045390000}"/>
    <cellStyle name="Normal 5 3 2 2 3 2 3 2 2" xfId="14671" xr:uid="{00000000-0005-0000-0000-000046390000}"/>
    <cellStyle name="Normal 5 3 2 2 3 2 3 2 3" xfId="14672" xr:uid="{00000000-0005-0000-0000-000047390000}"/>
    <cellStyle name="Normal 5 3 2 2 3 2 3 3" xfId="14673" xr:uid="{00000000-0005-0000-0000-000048390000}"/>
    <cellStyle name="Normal 5 3 2 2 3 2 3 3 2" xfId="14674" xr:uid="{00000000-0005-0000-0000-000049390000}"/>
    <cellStyle name="Normal 5 3 2 2 3 2 3 3 3" xfId="14675" xr:uid="{00000000-0005-0000-0000-00004A390000}"/>
    <cellStyle name="Normal 5 3 2 2 3 2 3 4" xfId="14676" xr:uid="{00000000-0005-0000-0000-00004B390000}"/>
    <cellStyle name="Normal 5 3 2 2 3 2 3 5" xfId="14677" xr:uid="{00000000-0005-0000-0000-00004C390000}"/>
    <cellStyle name="Normal 5 3 2 2 3 2 4" xfId="14678" xr:uid="{00000000-0005-0000-0000-00004D390000}"/>
    <cellStyle name="Normal 5 3 2 2 3 2 4 2" xfId="14679" xr:uid="{00000000-0005-0000-0000-00004E390000}"/>
    <cellStyle name="Normal 5 3 2 2 3 2 4 3" xfId="14680" xr:uid="{00000000-0005-0000-0000-00004F390000}"/>
    <cellStyle name="Normal 5 3 2 2 3 2 5" xfId="14681" xr:uid="{00000000-0005-0000-0000-000050390000}"/>
    <cellStyle name="Normal 5 3 2 2 3 2 5 2" xfId="14682" xr:uid="{00000000-0005-0000-0000-000051390000}"/>
    <cellStyle name="Normal 5 3 2 2 3 2 5 3" xfId="14683" xr:uid="{00000000-0005-0000-0000-000052390000}"/>
    <cellStyle name="Normal 5 3 2 2 3 2 6" xfId="14684" xr:uid="{00000000-0005-0000-0000-000053390000}"/>
    <cellStyle name="Normal 5 3 2 2 3 2 7" xfId="14685" xr:uid="{00000000-0005-0000-0000-000054390000}"/>
    <cellStyle name="Normal 5 3 2 2 3 3" xfId="14686" xr:uid="{00000000-0005-0000-0000-000055390000}"/>
    <cellStyle name="Normal 5 3 2 2 3 3 2" xfId="14687" xr:uid="{00000000-0005-0000-0000-000056390000}"/>
    <cellStyle name="Normal 5 3 2 2 3 3 2 2" xfId="14688" xr:uid="{00000000-0005-0000-0000-000057390000}"/>
    <cellStyle name="Normal 5 3 2 2 3 3 2 3" xfId="14689" xr:uid="{00000000-0005-0000-0000-000058390000}"/>
    <cellStyle name="Normal 5 3 2 2 3 3 3" xfId="14690" xr:uid="{00000000-0005-0000-0000-000059390000}"/>
    <cellStyle name="Normal 5 3 2 2 3 3 3 2" xfId="14691" xr:uid="{00000000-0005-0000-0000-00005A390000}"/>
    <cellStyle name="Normal 5 3 2 2 3 3 3 3" xfId="14692" xr:uid="{00000000-0005-0000-0000-00005B390000}"/>
    <cellStyle name="Normal 5 3 2 2 3 3 4" xfId="14693" xr:uid="{00000000-0005-0000-0000-00005C390000}"/>
    <cellStyle name="Normal 5 3 2 2 3 3 5" xfId="14694" xr:uid="{00000000-0005-0000-0000-00005D390000}"/>
    <cellStyle name="Normal 5 3 2 2 3 4" xfId="14695" xr:uid="{00000000-0005-0000-0000-00005E390000}"/>
    <cellStyle name="Normal 5 3 2 2 3 4 2" xfId="14696" xr:uid="{00000000-0005-0000-0000-00005F390000}"/>
    <cellStyle name="Normal 5 3 2 2 3 4 2 2" xfId="14697" xr:uid="{00000000-0005-0000-0000-000060390000}"/>
    <cellStyle name="Normal 5 3 2 2 3 4 2 3" xfId="14698" xr:uid="{00000000-0005-0000-0000-000061390000}"/>
    <cellStyle name="Normal 5 3 2 2 3 4 3" xfId="14699" xr:uid="{00000000-0005-0000-0000-000062390000}"/>
    <cellStyle name="Normal 5 3 2 2 3 4 3 2" xfId="14700" xr:uid="{00000000-0005-0000-0000-000063390000}"/>
    <cellStyle name="Normal 5 3 2 2 3 4 3 3" xfId="14701" xr:uid="{00000000-0005-0000-0000-000064390000}"/>
    <cellStyle name="Normal 5 3 2 2 3 4 4" xfId="14702" xr:uid="{00000000-0005-0000-0000-000065390000}"/>
    <cellStyle name="Normal 5 3 2 2 3 4 5" xfId="14703" xr:uid="{00000000-0005-0000-0000-000066390000}"/>
    <cellStyle name="Normal 5 3 2 2 3 5" xfId="14704" xr:uid="{00000000-0005-0000-0000-000067390000}"/>
    <cellStyle name="Normal 5 3 2 2 3 5 2" xfId="14705" xr:uid="{00000000-0005-0000-0000-000068390000}"/>
    <cellStyle name="Normal 5 3 2 2 3 5 3" xfId="14706" xr:uid="{00000000-0005-0000-0000-000069390000}"/>
    <cellStyle name="Normal 5 3 2 2 3 6" xfId="14707" xr:uid="{00000000-0005-0000-0000-00006A390000}"/>
    <cellStyle name="Normal 5 3 2 2 3 6 2" xfId="14708" xr:uid="{00000000-0005-0000-0000-00006B390000}"/>
    <cellStyle name="Normal 5 3 2 2 3 6 3" xfId="14709" xr:uid="{00000000-0005-0000-0000-00006C390000}"/>
    <cellStyle name="Normal 5 3 2 2 3 7" xfId="14710" xr:uid="{00000000-0005-0000-0000-00006D390000}"/>
    <cellStyle name="Normal 5 3 2 2 3 8" xfId="14711" xr:uid="{00000000-0005-0000-0000-00006E390000}"/>
    <cellStyle name="Normal 5 3 2 2 4" xfId="14712" xr:uid="{00000000-0005-0000-0000-00006F390000}"/>
    <cellStyle name="Normal 5 3 2 2 4 2" xfId="14713" xr:uid="{00000000-0005-0000-0000-000070390000}"/>
    <cellStyle name="Normal 5 3 2 2 4 2 2" xfId="14714" xr:uid="{00000000-0005-0000-0000-000071390000}"/>
    <cellStyle name="Normal 5 3 2 2 4 2 2 2" xfId="14715" xr:uid="{00000000-0005-0000-0000-000072390000}"/>
    <cellStyle name="Normal 5 3 2 2 4 2 2 3" xfId="14716" xr:uid="{00000000-0005-0000-0000-000073390000}"/>
    <cellStyle name="Normal 5 3 2 2 4 2 3" xfId="14717" xr:uid="{00000000-0005-0000-0000-000074390000}"/>
    <cellStyle name="Normal 5 3 2 2 4 2 3 2" xfId="14718" xr:uid="{00000000-0005-0000-0000-000075390000}"/>
    <cellStyle name="Normal 5 3 2 2 4 2 3 3" xfId="14719" xr:uid="{00000000-0005-0000-0000-000076390000}"/>
    <cellStyle name="Normal 5 3 2 2 4 2 4" xfId="14720" xr:uid="{00000000-0005-0000-0000-000077390000}"/>
    <cellStyle name="Normal 5 3 2 2 4 2 5" xfId="14721" xr:uid="{00000000-0005-0000-0000-000078390000}"/>
    <cellStyle name="Normal 5 3 2 2 4 3" xfId="14722" xr:uid="{00000000-0005-0000-0000-000079390000}"/>
    <cellStyle name="Normal 5 3 2 2 4 3 2" xfId="14723" xr:uid="{00000000-0005-0000-0000-00007A390000}"/>
    <cellStyle name="Normal 5 3 2 2 4 3 2 2" xfId="14724" xr:uid="{00000000-0005-0000-0000-00007B390000}"/>
    <cellStyle name="Normal 5 3 2 2 4 3 2 3" xfId="14725" xr:uid="{00000000-0005-0000-0000-00007C390000}"/>
    <cellStyle name="Normal 5 3 2 2 4 3 3" xfId="14726" xr:uid="{00000000-0005-0000-0000-00007D390000}"/>
    <cellStyle name="Normal 5 3 2 2 4 3 3 2" xfId="14727" xr:uid="{00000000-0005-0000-0000-00007E390000}"/>
    <cellStyle name="Normal 5 3 2 2 4 3 3 3" xfId="14728" xr:uid="{00000000-0005-0000-0000-00007F390000}"/>
    <cellStyle name="Normal 5 3 2 2 4 3 4" xfId="14729" xr:uid="{00000000-0005-0000-0000-000080390000}"/>
    <cellStyle name="Normal 5 3 2 2 4 3 5" xfId="14730" xr:uid="{00000000-0005-0000-0000-000081390000}"/>
    <cellStyle name="Normal 5 3 2 2 4 4" xfId="14731" xr:uid="{00000000-0005-0000-0000-000082390000}"/>
    <cellStyle name="Normal 5 3 2 2 4 4 2" xfId="14732" xr:uid="{00000000-0005-0000-0000-000083390000}"/>
    <cellStyle name="Normal 5 3 2 2 4 4 3" xfId="14733" xr:uid="{00000000-0005-0000-0000-000084390000}"/>
    <cellStyle name="Normal 5 3 2 2 4 5" xfId="14734" xr:uid="{00000000-0005-0000-0000-000085390000}"/>
    <cellStyle name="Normal 5 3 2 2 4 5 2" xfId="14735" xr:uid="{00000000-0005-0000-0000-000086390000}"/>
    <cellStyle name="Normal 5 3 2 2 4 5 3" xfId="14736" xr:uid="{00000000-0005-0000-0000-000087390000}"/>
    <cellStyle name="Normal 5 3 2 2 4 6" xfId="14737" xr:uid="{00000000-0005-0000-0000-000088390000}"/>
    <cellStyle name="Normal 5 3 2 2 4 7" xfId="14738" xr:uid="{00000000-0005-0000-0000-000089390000}"/>
    <cellStyle name="Normal 5 3 2 2 5" xfId="14739" xr:uid="{00000000-0005-0000-0000-00008A390000}"/>
    <cellStyle name="Normal 5 3 2 2 5 2" xfId="14740" xr:uid="{00000000-0005-0000-0000-00008B390000}"/>
    <cellStyle name="Normal 5 3 2 2 5 2 2" xfId="14741" xr:uid="{00000000-0005-0000-0000-00008C390000}"/>
    <cellStyle name="Normal 5 3 2 2 5 2 3" xfId="14742" xr:uid="{00000000-0005-0000-0000-00008D390000}"/>
    <cellStyle name="Normal 5 3 2 2 5 3" xfId="14743" xr:uid="{00000000-0005-0000-0000-00008E390000}"/>
    <cellStyle name="Normal 5 3 2 2 5 3 2" xfId="14744" xr:uid="{00000000-0005-0000-0000-00008F390000}"/>
    <cellStyle name="Normal 5 3 2 2 5 3 3" xfId="14745" xr:uid="{00000000-0005-0000-0000-000090390000}"/>
    <cellStyle name="Normal 5 3 2 2 5 4" xfId="14746" xr:uid="{00000000-0005-0000-0000-000091390000}"/>
    <cellStyle name="Normal 5 3 2 2 5 5" xfId="14747" xr:uid="{00000000-0005-0000-0000-000092390000}"/>
    <cellStyle name="Normal 5 3 2 2 6" xfId="14748" xr:uid="{00000000-0005-0000-0000-000093390000}"/>
    <cellStyle name="Normal 5 3 2 2 6 2" xfId="14749" xr:uid="{00000000-0005-0000-0000-000094390000}"/>
    <cellStyle name="Normal 5 3 2 2 6 2 2" xfId="14750" xr:uid="{00000000-0005-0000-0000-000095390000}"/>
    <cellStyle name="Normal 5 3 2 2 6 2 3" xfId="14751" xr:uid="{00000000-0005-0000-0000-000096390000}"/>
    <cellStyle name="Normal 5 3 2 2 6 3" xfId="14752" xr:uid="{00000000-0005-0000-0000-000097390000}"/>
    <cellStyle name="Normal 5 3 2 2 6 3 2" xfId="14753" xr:uid="{00000000-0005-0000-0000-000098390000}"/>
    <cellStyle name="Normal 5 3 2 2 6 3 3" xfId="14754" xr:uid="{00000000-0005-0000-0000-000099390000}"/>
    <cellStyle name="Normal 5 3 2 2 6 4" xfId="14755" xr:uid="{00000000-0005-0000-0000-00009A390000}"/>
    <cellStyle name="Normal 5 3 2 2 6 5" xfId="14756" xr:uid="{00000000-0005-0000-0000-00009B390000}"/>
    <cellStyle name="Normal 5 3 2 2 7" xfId="14757" xr:uid="{00000000-0005-0000-0000-00009C390000}"/>
    <cellStyle name="Normal 5 3 2 2 7 2" xfId="14758" xr:uid="{00000000-0005-0000-0000-00009D390000}"/>
    <cellStyle name="Normal 5 3 2 2 7 3" xfId="14759" xr:uid="{00000000-0005-0000-0000-00009E390000}"/>
    <cellStyle name="Normal 5 3 2 2 8" xfId="14760" xr:uid="{00000000-0005-0000-0000-00009F390000}"/>
    <cellStyle name="Normal 5 3 2 2 8 2" xfId="14761" xr:uid="{00000000-0005-0000-0000-0000A0390000}"/>
    <cellStyle name="Normal 5 3 2 2 8 3" xfId="14762" xr:uid="{00000000-0005-0000-0000-0000A1390000}"/>
    <cellStyle name="Normal 5 3 2 2 9" xfId="14763" xr:uid="{00000000-0005-0000-0000-0000A2390000}"/>
    <cellStyle name="Normal 5 3 2 3" xfId="14764" xr:uid="{00000000-0005-0000-0000-0000A3390000}"/>
    <cellStyle name="Normal 5 3 2 3 2" xfId="14765" xr:uid="{00000000-0005-0000-0000-0000A4390000}"/>
    <cellStyle name="Normal 5 3 2 3 2 2" xfId="14766" xr:uid="{00000000-0005-0000-0000-0000A5390000}"/>
    <cellStyle name="Normal 5 3 2 3 2 2 2" xfId="14767" xr:uid="{00000000-0005-0000-0000-0000A6390000}"/>
    <cellStyle name="Normal 5 3 2 3 2 2 2 2" xfId="14768" xr:uid="{00000000-0005-0000-0000-0000A7390000}"/>
    <cellStyle name="Normal 5 3 2 3 2 2 2 2 2" xfId="14769" xr:uid="{00000000-0005-0000-0000-0000A8390000}"/>
    <cellStyle name="Normal 5 3 2 3 2 2 2 2 3" xfId="14770" xr:uid="{00000000-0005-0000-0000-0000A9390000}"/>
    <cellStyle name="Normal 5 3 2 3 2 2 2 3" xfId="14771" xr:uid="{00000000-0005-0000-0000-0000AA390000}"/>
    <cellStyle name="Normal 5 3 2 3 2 2 2 3 2" xfId="14772" xr:uid="{00000000-0005-0000-0000-0000AB390000}"/>
    <cellStyle name="Normal 5 3 2 3 2 2 2 3 3" xfId="14773" xr:uid="{00000000-0005-0000-0000-0000AC390000}"/>
    <cellStyle name="Normal 5 3 2 3 2 2 2 4" xfId="14774" xr:uid="{00000000-0005-0000-0000-0000AD390000}"/>
    <cellStyle name="Normal 5 3 2 3 2 2 2 5" xfId="14775" xr:uid="{00000000-0005-0000-0000-0000AE390000}"/>
    <cellStyle name="Normal 5 3 2 3 2 2 3" xfId="14776" xr:uid="{00000000-0005-0000-0000-0000AF390000}"/>
    <cellStyle name="Normal 5 3 2 3 2 2 3 2" xfId="14777" xr:uid="{00000000-0005-0000-0000-0000B0390000}"/>
    <cellStyle name="Normal 5 3 2 3 2 2 3 2 2" xfId="14778" xr:uid="{00000000-0005-0000-0000-0000B1390000}"/>
    <cellStyle name="Normal 5 3 2 3 2 2 3 2 3" xfId="14779" xr:uid="{00000000-0005-0000-0000-0000B2390000}"/>
    <cellStyle name="Normal 5 3 2 3 2 2 3 3" xfId="14780" xr:uid="{00000000-0005-0000-0000-0000B3390000}"/>
    <cellStyle name="Normal 5 3 2 3 2 2 3 3 2" xfId="14781" xr:uid="{00000000-0005-0000-0000-0000B4390000}"/>
    <cellStyle name="Normal 5 3 2 3 2 2 3 3 3" xfId="14782" xr:uid="{00000000-0005-0000-0000-0000B5390000}"/>
    <cellStyle name="Normal 5 3 2 3 2 2 3 4" xfId="14783" xr:uid="{00000000-0005-0000-0000-0000B6390000}"/>
    <cellStyle name="Normal 5 3 2 3 2 2 3 5" xfId="14784" xr:uid="{00000000-0005-0000-0000-0000B7390000}"/>
    <cellStyle name="Normal 5 3 2 3 2 2 4" xfId="14785" xr:uid="{00000000-0005-0000-0000-0000B8390000}"/>
    <cellStyle name="Normal 5 3 2 3 2 2 4 2" xfId="14786" xr:uid="{00000000-0005-0000-0000-0000B9390000}"/>
    <cellStyle name="Normal 5 3 2 3 2 2 4 3" xfId="14787" xr:uid="{00000000-0005-0000-0000-0000BA390000}"/>
    <cellStyle name="Normal 5 3 2 3 2 2 5" xfId="14788" xr:uid="{00000000-0005-0000-0000-0000BB390000}"/>
    <cellStyle name="Normal 5 3 2 3 2 2 5 2" xfId="14789" xr:uid="{00000000-0005-0000-0000-0000BC390000}"/>
    <cellStyle name="Normal 5 3 2 3 2 2 5 3" xfId="14790" xr:uid="{00000000-0005-0000-0000-0000BD390000}"/>
    <cellStyle name="Normal 5 3 2 3 2 2 6" xfId="14791" xr:uid="{00000000-0005-0000-0000-0000BE390000}"/>
    <cellStyle name="Normal 5 3 2 3 2 2 7" xfId="14792" xr:uid="{00000000-0005-0000-0000-0000BF390000}"/>
    <cellStyle name="Normal 5 3 2 3 2 3" xfId="14793" xr:uid="{00000000-0005-0000-0000-0000C0390000}"/>
    <cellStyle name="Normal 5 3 2 3 2 3 2" xfId="14794" xr:uid="{00000000-0005-0000-0000-0000C1390000}"/>
    <cellStyle name="Normal 5 3 2 3 2 3 2 2" xfId="14795" xr:uid="{00000000-0005-0000-0000-0000C2390000}"/>
    <cellStyle name="Normal 5 3 2 3 2 3 2 3" xfId="14796" xr:uid="{00000000-0005-0000-0000-0000C3390000}"/>
    <cellStyle name="Normal 5 3 2 3 2 3 3" xfId="14797" xr:uid="{00000000-0005-0000-0000-0000C4390000}"/>
    <cellStyle name="Normal 5 3 2 3 2 3 3 2" xfId="14798" xr:uid="{00000000-0005-0000-0000-0000C5390000}"/>
    <cellStyle name="Normal 5 3 2 3 2 3 3 3" xfId="14799" xr:uid="{00000000-0005-0000-0000-0000C6390000}"/>
    <cellStyle name="Normal 5 3 2 3 2 3 4" xfId="14800" xr:uid="{00000000-0005-0000-0000-0000C7390000}"/>
    <cellStyle name="Normal 5 3 2 3 2 3 5" xfId="14801" xr:uid="{00000000-0005-0000-0000-0000C8390000}"/>
    <cellStyle name="Normal 5 3 2 3 2 4" xfId="14802" xr:uid="{00000000-0005-0000-0000-0000C9390000}"/>
    <cellStyle name="Normal 5 3 2 3 2 4 2" xfId="14803" xr:uid="{00000000-0005-0000-0000-0000CA390000}"/>
    <cellStyle name="Normal 5 3 2 3 2 4 2 2" xfId="14804" xr:uid="{00000000-0005-0000-0000-0000CB390000}"/>
    <cellStyle name="Normal 5 3 2 3 2 4 2 3" xfId="14805" xr:uid="{00000000-0005-0000-0000-0000CC390000}"/>
    <cellStyle name="Normal 5 3 2 3 2 4 3" xfId="14806" xr:uid="{00000000-0005-0000-0000-0000CD390000}"/>
    <cellStyle name="Normal 5 3 2 3 2 4 3 2" xfId="14807" xr:uid="{00000000-0005-0000-0000-0000CE390000}"/>
    <cellStyle name="Normal 5 3 2 3 2 4 3 3" xfId="14808" xr:uid="{00000000-0005-0000-0000-0000CF390000}"/>
    <cellStyle name="Normal 5 3 2 3 2 4 4" xfId="14809" xr:uid="{00000000-0005-0000-0000-0000D0390000}"/>
    <cellStyle name="Normal 5 3 2 3 2 4 5" xfId="14810" xr:uid="{00000000-0005-0000-0000-0000D1390000}"/>
    <cellStyle name="Normal 5 3 2 3 2 5" xfId="14811" xr:uid="{00000000-0005-0000-0000-0000D2390000}"/>
    <cellStyle name="Normal 5 3 2 3 2 5 2" xfId="14812" xr:uid="{00000000-0005-0000-0000-0000D3390000}"/>
    <cellStyle name="Normal 5 3 2 3 2 5 3" xfId="14813" xr:uid="{00000000-0005-0000-0000-0000D4390000}"/>
    <cellStyle name="Normal 5 3 2 3 2 6" xfId="14814" xr:uid="{00000000-0005-0000-0000-0000D5390000}"/>
    <cellStyle name="Normal 5 3 2 3 2 6 2" xfId="14815" xr:uid="{00000000-0005-0000-0000-0000D6390000}"/>
    <cellStyle name="Normal 5 3 2 3 2 6 3" xfId="14816" xr:uid="{00000000-0005-0000-0000-0000D7390000}"/>
    <cellStyle name="Normal 5 3 2 3 2 7" xfId="14817" xr:uid="{00000000-0005-0000-0000-0000D8390000}"/>
    <cellStyle name="Normal 5 3 2 3 2 8" xfId="14818" xr:uid="{00000000-0005-0000-0000-0000D9390000}"/>
    <cellStyle name="Normal 5 3 2 3 3" xfId="14819" xr:uid="{00000000-0005-0000-0000-0000DA390000}"/>
    <cellStyle name="Normal 5 3 2 3 3 2" xfId="14820" xr:uid="{00000000-0005-0000-0000-0000DB390000}"/>
    <cellStyle name="Normal 5 3 2 3 3 2 2" xfId="14821" xr:uid="{00000000-0005-0000-0000-0000DC390000}"/>
    <cellStyle name="Normal 5 3 2 3 3 2 2 2" xfId="14822" xr:uid="{00000000-0005-0000-0000-0000DD390000}"/>
    <cellStyle name="Normal 5 3 2 3 3 2 2 3" xfId="14823" xr:uid="{00000000-0005-0000-0000-0000DE390000}"/>
    <cellStyle name="Normal 5 3 2 3 3 2 3" xfId="14824" xr:uid="{00000000-0005-0000-0000-0000DF390000}"/>
    <cellStyle name="Normal 5 3 2 3 3 2 3 2" xfId="14825" xr:uid="{00000000-0005-0000-0000-0000E0390000}"/>
    <cellStyle name="Normal 5 3 2 3 3 2 3 3" xfId="14826" xr:uid="{00000000-0005-0000-0000-0000E1390000}"/>
    <cellStyle name="Normal 5 3 2 3 3 2 4" xfId="14827" xr:uid="{00000000-0005-0000-0000-0000E2390000}"/>
    <cellStyle name="Normal 5 3 2 3 3 2 5" xfId="14828" xr:uid="{00000000-0005-0000-0000-0000E3390000}"/>
    <cellStyle name="Normal 5 3 2 3 3 3" xfId="14829" xr:uid="{00000000-0005-0000-0000-0000E4390000}"/>
    <cellStyle name="Normal 5 3 2 3 3 3 2" xfId="14830" xr:uid="{00000000-0005-0000-0000-0000E5390000}"/>
    <cellStyle name="Normal 5 3 2 3 3 3 2 2" xfId="14831" xr:uid="{00000000-0005-0000-0000-0000E6390000}"/>
    <cellStyle name="Normal 5 3 2 3 3 3 2 3" xfId="14832" xr:uid="{00000000-0005-0000-0000-0000E7390000}"/>
    <cellStyle name="Normal 5 3 2 3 3 3 3" xfId="14833" xr:uid="{00000000-0005-0000-0000-0000E8390000}"/>
    <cellStyle name="Normal 5 3 2 3 3 3 3 2" xfId="14834" xr:uid="{00000000-0005-0000-0000-0000E9390000}"/>
    <cellStyle name="Normal 5 3 2 3 3 3 3 3" xfId="14835" xr:uid="{00000000-0005-0000-0000-0000EA390000}"/>
    <cellStyle name="Normal 5 3 2 3 3 3 4" xfId="14836" xr:uid="{00000000-0005-0000-0000-0000EB390000}"/>
    <cellStyle name="Normal 5 3 2 3 3 3 5" xfId="14837" xr:uid="{00000000-0005-0000-0000-0000EC390000}"/>
    <cellStyle name="Normal 5 3 2 3 3 4" xfId="14838" xr:uid="{00000000-0005-0000-0000-0000ED390000}"/>
    <cellStyle name="Normal 5 3 2 3 3 4 2" xfId="14839" xr:uid="{00000000-0005-0000-0000-0000EE390000}"/>
    <cellStyle name="Normal 5 3 2 3 3 4 3" xfId="14840" xr:uid="{00000000-0005-0000-0000-0000EF390000}"/>
    <cellStyle name="Normal 5 3 2 3 3 5" xfId="14841" xr:uid="{00000000-0005-0000-0000-0000F0390000}"/>
    <cellStyle name="Normal 5 3 2 3 3 5 2" xfId="14842" xr:uid="{00000000-0005-0000-0000-0000F1390000}"/>
    <cellStyle name="Normal 5 3 2 3 3 5 3" xfId="14843" xr:uid="{00000000-0005-0000-0000-0000F2390000}"/>
    <cellStyle name="Normal 5 3 2 3 3 6" xfId="14844" xr:uid="{00000000-0005-0000-0000-0000F3390000}"/>
    <cellStyle name="Normal 5 3 2 3 3 7" xfId="14845" xr:uid="{00000000-0005-0000-0000-0000F4390000}"/>
    <cellStyle name="Normal 5 3 2 3 4" xfId="14846" xr:uid="{00000000-0005-0000-0000-0000F5390000}"/>
    <cellStyle name="Normal 5 3 2 3 4 2" xfId="14847" xr:uid="{00000000-0005-0000-0000-0000F6390000}"/>
    <cellStyle name="Normal 5 3 2 3 4 2 2" xfId="14848" xr:uid="{00000000-0005-0000-0000-0000F7390000}"/>
    <cellStyle name="Normal 5 3 2 3 4 2 3" xfId="14849" xr:uid="{00000000-0005-0000-0000-0000F8390000}"/>
    <cellStyle name="Normal 5 3 2 3 4 3" xfId="14850" xr:uid="{00000000-0005-0000-0000-0000F9390000}"/>
    <cellStyle name="Normal 5 3 2 3 4 3 2" xfId="14851" xr:uid="{00000000-0005-0000-0000-0000FA390000}"/>
    <cellStyle name="Normal 5 3 2 3 4 3 3" xfId="14852" xr:uid="{00000000-0005-0000-0000-0000FB390000}"/>
    <cellStyle name="Normal 5 3 2 3 4 4" xfId="14853" xr:uid="{00000000-0005-0000-0000-0000FC390000}"/>
    <cellStyle name="Normal 5 3 2 3 4 5" xfId="14854" xr:uid="{00000000-0005-0000-0000-0000FD390000}"/>
    <cellStyle name="Normal 5 3 2 3 5" xfId="14855" xr:uid="{00000000-0005-0000-0000-0000FE390000}"/>
    <cellStyle name="Normal 5 3 2 3 5 2" xfId="14856" xr:uid="{00000000-0005-0000-0000-0000FF390000}"/>
    <cellStyle name="Normal 5 3 2 3 5 2 2" xfId="14857" xr:uid="{00000000-0005-0000-0000-0000003A0000}"/>
    <cellStyle name="Normal 5 3 2 3 5 2 3" xfId="14858" xr:uid="{00000000-0005-0000-0000-0000013A0000}"/>
    <cellStyle name="Normal 5 3 2 3 5 3" xfId="14859" xr:uid="{00000000-0005-0000-0000-0000023A0000}"/>
    <cellStyle name="Normal 5 3 2 3 5 3 2" xfId="14860" xr:uid="{00000000-0005-0000-0000-0000033A0000}"/>
    <cellStyle name="Normal 5 3 2 3 5 3 3" xfId="14861" xr:uid="{00000000-0005-0000-0000-0000043A0000}"/>
    <cellStyle name="Normal 5 3 2 3 5 4" xfId="14862" xr:uid="{00000000-0005-0000-0000-0000053A0000}"/>
    <cellStyle name="Normal 5 3 2 3 5 5" xfId="14863" xr:uid="{00000000-0005-0000-0000-0000063A0000}"/>
    <cellStyle name="Normal 5 3 2 3 6" xfId="14864" xr:uid="{00000000-0005-0000-0000-0000073A0000}"/>
    <cellStyle name="Normal 5 3 2 3 6 2" xfId="14865" xr:uid="{00000000-0005-0000-0000-0000083A0000}"/>
    <cellStyle name="Normal 5 3 2 3 6 3" xfId="14866" xr:uid="{00000000-0005-0000-0000-0000093A0000}"/>
    <cellStyle name="Normal 5 3 2 3 7" xfId="14867" xr:uid="{00000000-0005-0000-0000-00000A3A0000}"/>
    <cellStyle name="Normal 5 3 2 3 7 2" xfId="14868" xr:uid="{00000000-0005-0000-0000-00000B3A0000}"/>
    <cellStyle name="Normal 5 3 2 3 7 3" xfId="14869" xr:uid="{00000000-0005-0000-0000-00000C3A0000}"/>
    <cellStyle name="Normal 5 3 2 3 8" xfId="14870" xr:uid="{00000000-0005-0000-0000-00000D3A0000}"/>
    <cellStyle name="Normal 5 3 2 3 9" xfId="14871" xr:uid="{00000000-0005-0000-0000-00000E3A0000}"/>
    <cellStyle name="Normal 5 3 2 4" xfId="14872" xr:uid="{00000000-0005-0000-0000-00000F3A0000}"/>
    <cellStyle name="Normal 5 3 2 4 2" xfId="14873" xr:uid="{00000000-0005-0000-0000-0000103A0000}"/>
    <cellStyle name="Normal 5 3 2 4 2 2" xfId="14874" xr:uid="{00000000-0005-0000-0000-0000113A0000}"/>
    <cellStyle name="Normal 5 3 2 4 2 2 2" xfId="14875" xr:uid="{00000000-0005-0000-0000-0000123A0000}"/>
    <cellStyle name="Normal 5 3 2 4 2 2 2 2" xfId="14876" xr:uid="{00000000-0005-0000-0000-0000133A0000}"/>
    <cellStyle name="Normal 5 3 2 4 2 2 2 2 2" xfId="14877" xr:uid="{00000000-0005-0000-0000-0000143A0000}"/>
    <cellStyle name="Normal 5 3 2 4 2 2 2 2 3" xfId="14878" xr:uid="{00000000-0005-0000-0000-0000153A0000}"/>
    <cellStyle name="Normal 5 3 2 4 2 2 2 3" xfId="14879" xr:uid="{00000000-0005-0000-0000-0000163A0000}"/>
    <cellStyle name="Normal 5 3 2 4 2 2 2 3 2" xfId="14880" xr:uid="{00000000-0005-0000-0000-0000173A0000}"/>
    <cellStyle name="Normal 5 3 2 4 2 2 2 3 3" xfId="14881" xr:uid="{00000000-0005-0000-0000-0000183A0000}"/>
    <cellStyle name="Normal 5 3 2 4 2 2 2 4" xfId="14882" xr:uid="{00000000-0005-0000-0000-0000193A0000}"/>
    <cellStyle name="Normal 5 3 2 4 2 2 2 5" xfId="14883" xr:uid="{00000000-0005-0000-0000-00001A3A0000}"/>
    <cellStyle name="Normal 5 3 2 4 2 2 3" xfId="14884" xr:uid="{00000000-0005-0000-0000-00001B3A0000}"/>
    <cellStyle name="Normal 5 3 2 4 2 2 3 2" xfId="14885" xr:uid="{00000000-0005-0000-0000-00001C3A0000}"/>
    <cellStyle name="Normal 5 3 2 4 2 2 3 2 2" xfId="14886" xr:uid="{00000000-0005-0000-0000-00001D3A0000}"/>
    <cellStyle name="Normal 5 3 2 4 2 2 3 2 3" xfId="14887" xr:uid="{00000000-0005-0000-0000-00001E3A0000}"/>
    <cellStyle name="Normal 5 3 2 4 2 2 3 3" xfId="14888" xr:uid="{00000000-0005-0000-0000-00001F3A0000}"/>
    <cellStyle name="Normal 5 3 2 4 2 2 3 3 2" xfId="14889" xr:uid="{00000000-0005-0000-0000-0000203A0000}"/>
    <cellStyle name="Normal 5 3 2 4 2 2 3 3 3" xfId="14890" xr:uid="{00000000-0005-0000-0000-0000213A0000}"/>
    <cellStyle name="Normal 5 3 2 4 2 2 3 4" xfId="14891" xr:uid="{00000000-0005-0000-0000-0000223A0000}"/>
    <cellStyle name="Normal 5 3 2 4 2 2 3 5" xfId="14892" xr:uid="{00000000-0005-0000-0000-0000233A0000}"/>
    <cellStyle name="Normal 5 3 2 4 2 2 4" xfId="14893" xr:uid="{00000000-0005-0000-0000-0000243A0000}"/>
    <cellStyle name="Normal 5 3 2 4 2 2 4 2" xfId="14894" xr:uid="{00000000-0005-0000-0000-0000253A0000}"/>
    <cellStyle name="Normal 5 3 2 4 2 2 4 3" xfId="14895" xr:uid="{00000000-0005-0000-0000-0000263A0000}"/>
    <cellStyle name="Normal 5 3 2 4 2 2 5" xfId="14896" xr:uid="{00000000-0005-0000-0000-0000273A0000}"/>
    <cellStyle name="Normal 5 3 2 4 2 2 5 2" xfId="14897" xr:uid="{00000000-0005-0000-0000-0000283A0000}"/>
    <cellStyle name="Normal 5 3 2 4 2 2 5 3" xfId="14898" xr:uid="{00000000-0005-0000-0000-0000293A0000}"/>
    <cellStyle name="Normal 5 3 2 4 2 2 6" xfId="14899" xr:uid="{00000000-0005-0000-0000-00002A3A0000}"/>
    <cellStyle name="Normal 5 3 2 4 2 2 7" xfId="14900" xr:uid="{00000000-0005-0000-0000-00002B3A0000}"/>
    <cellStyle name="Normal 5 3 2 4 2 3" xfId="14901" xr:uid="{00000000-0005-0000-0000-00002C3A0000}"/>
    <cellStyle name="Normal 5 3 2 4 2 3 2" xfId="14902" xr:uid="{00000000-0005-0000-0000-00002D3A0000}"/>
    <cellStyle name="Normal 5 3 2 4 2 3 2 2" xfId="14903" xr:uid="{00000000-0005-0000-0000-00002E3A0000}"/>
    <cellStyle name="Normal 5 3 2 4 2 3 2 3" xfId="14904" xr:uid="{00000000-0005-0000-0000-00002F3A0000}"/>
    <cellStyle name="Normal 5 3 2 4 2 3 3" xfId="14905" xr:uid="{00000000-0005-0000-0000-0000303A0000}"/>
    <cellStyle name="Normal 5 3 2 4 2 3 3 2" xfId="14906" xr:uid="{00000000-0005-0000-0000-0000313A0000}"/>
    <cellStyle name="Normal 5 3 2 4 2 3 3 3" xfId="14907" xr:uid="{00000000-0005-0000-0000-0000323A0000}"/>
    <cellStyle name="Normal 5 3 2 4 2 3 4" xfId="14908" xr:uid="{00000000-0005-0000-0000-0000333A0000}"/>
    <cellStyle name="Normal 5 3 2 4 2 3 5" xfId="14909" xr:uid="{00000000-0005-0000-0000-0000343A0000}"/>
    <cellStyle name="Normal 5 3 2 4 2 4" xfId="14910" xr:uid="{00000000-0005-0000-0000-0000353A0000}"/>
    <cellStyle name="Normal 5 3 2 4 2 4 2" xfId="14911" xr:uid="{00000000-0005-0000-0000-0000363A0000}"/>
    <cellStyle name="Normal 5 3 2 4 2 4 2 2" xfId="14912" xr:uid="{00000000-0005-0000-0000-0000373A0000}"/>
    <cellStyle name="Normal 5 3 2 4 2 4 2 3" xfId="14913" xr:uid="{00000000-0005-0000-0000-0000383A0000}"/>
    <cellStyle name="Normal 5 3 2 4 2 4 3" xfId="14914" xr:uid="{00000000-0005-0000-0000-0000393A0000}"/>
    <cellStyle name="Normal 5 3 2 4 2 4 3 2" xfId="14915" xr:uid="{00000000-0005-0000-0000-00003A3A0000}"/>
    <cellStyle name="Normal 5 3 2 4 2 4 3 3" xfId="14916" xr:uid="{00000000-0005-0000-0000-00003B3A0000}"/>
    <cellStyle name="Normal 5 3 2 4 2 4 4" xfId="14917" xr:uid="{00000000-0005-0000-0000-00003C3A0000}"/>
    <cellStyle name="Normal 5 3 2 4 2 4 5" xfId="14918" xr:uid="{00000000-0005-0000-0000-00003D3A0000}"/>
    <cellStyle name="Normal 5 3 2 4 2 5" xfId="14919" xr:uid="{00000000-0005-0000-0000-00003E3A0000}"/>
    <cellStyle name="Normal 5 3 2 4 2 5 2" xfId="14920" xr:uid="{00000000-0005-0000-0000-00003F3A0000}"/>
    <cellStyle name="Normal 5 3 2 4 2 5 3" xfId="14921" xr:uid="{00000000-0005-0000-0000-0000403A0000}"/>
    <cellStyle name="Normal 5 3 2 4 2 6" xfId="14922" xr:uid="{00000000-0005-0000-0000-0000413A0000}"/>
    <cellStyle name="Normal 5 3 2 4 2 6 2" xfId="14923" xr:uid="{00000000-0005-0000-0000-0000423A0000}"/>
    <cellStyle name="Normal 5 3 2 4 2 6 3" xfId="14924" xr:uid="{00000000-0005-0000-0000-0000433A0000}"/>
    <cellStyle name="Normal 5 3 2 4 2 7" xfId="14925" xr:uid="{00000000-0005-0000-0000-0000443A0000}"/>
    <cellStyle name="Normal 5 3 2 4 2 8" xfId="14926" xr:uid="{00000000-0005-0000-0000-0000453A0000}"/>
    <cellStyle name="Normal 5 3 2 4 3" xfId="14927" xr:uid="{00000000-0005-0000-0000-0000463A0000}"/>
    <cellStyle name="Normal 5 3 2 4 3 2" xfId="14928" xr:uid="{00000000-0005-0000-0000-0000473A0000}"/>
    <cellStyle name="Normal 5 3 2 4 3 2 2" xfId="14929" xr:uid="{00000000-0005-0000-0000-0000483A0000}"/>
    <cellStyle name="Normal 5 3 2 4 3 2 2 2" xfId="14930" xr:uid="{00000000-0005-0000-0000-0000493A0000}"/>
    <cellStyle name="Normal 5 3 2 4 3 2 2 3" xfId="14931" xr:uid="{00000000-0005-0000-0000-00004A3A0000}"/>
    <cellStyle name="Normal 5 3 2 4 3 2 3" xfId="14932" xr:uid="{00000000-0005-0000-0000-00004B3A0000}"/>
    <cellStyle name="Normal 5 3 2 4 3 2 3 2" xfId="14933" xr:uid="{00000000-0005-0000-0000-00004C3A0000}"/>
    <cellStyle name="Normal 5 3 2 4 3 2 3 3" xfId="14934" xr:uid="{00000000-0005-0000-0000-00004D3A0000}"/>
    <cellStyle name="Normal 5 3 2 4 3 2 4" xfId="14935" xr:uid="{00000000-0005-0000-0000-00004E3A0000}"/>
    <cellStyle name="Normal 5 3 2 4 3 2 5" xfId="14936" xr:uid="{00000000-0005-0000-0000-00004F3A0000}"/>
    <cellStyle name="Normal 5 3 2 4 3 3" xfId="14937" xr:uid="{00000000-0005-0000-0000-0000503A0000}"/>
    <cellStyle name="Normal 5 3 2 4 3 3 2" xfId="14938" xr:uid="{00000000-0005-0000-0000-0000513A0000}"/>
    <cellStyle name="Normal 5 3 2 4 3 3 2 2" xfId="14939" xr:uid="{00000000-0005-0000-0000-0000523A0000}"/>
    <cellStyle name="Normal 5 3 2 4 3 3 2 3" xfId="14940" xr:uid="{00000000-0005-0000-0000-0000533A0000}"/>
    <cellStyle name="Normal 5 3 2 4 3 3 3" xfId="14941" xr:uid="{00000000-0005-0000-0000-0000543A0000}"/>
    <cellStyle name="Normal 5 3 2 4 3 3 3 2" xfId="14942" xr:uid="{00000000-0005-0000-0000-0000553A0000}"/>
    <cellStyle name="Normal 5 3 2 4 3 3 3 3" xfId="14943" xr:uid="{00000000-0005-0000-0000-0000563A0000}"/>
    <cellStyle name="Normal 5 3 2 4 3 3 4" xfId="14944" xr:uid="{00000000-0005-0000-0000-0000573A0000}"/>
    <cellStyle name="Normal 5 3 2 4 3 3 5" xfId="14945" xr:uid="{00000000-0005-0000-0000-0000583A0000}"/>
    <cellStyle name="Normal 5 3 2 4 3 4" xfId="14946" xr:uid="{00000000-0005-0000-0000-0000593A0000}"/>
    <cellStyle name="Normal 5 3 2 4 3 4 2" xfId="14947" xr:uid="{00000000-0005-0000-0000-00005A3A0000}"/>
    <cellStyle name="Normal 5 3 2 4 3 4 3" xfId="14948" xr:uid="{00000000-0005-0000-0000-00005B3A0000}"/>
    <cellStyle name="Normal 5 3 2 4 3 5" xfId="14949" xr:uid="{00000000-0005-0000-0000-00005C3A0000}"/>
    <cellStyle name="Normal 5 3 2 4 3 5 2" xfId="14950" xr:uid="{00000000-0005-0000-0000-00005D3A0000}"/>
    <cellStyle name="Normal 5 3 2 4 3 5 3" xfId="14951" xr:uid="{00000000-0005-0000-0000-00005E3A0000}"/>
    <cellStyle name="Normal 5 3 2 4 3 6" xfId="14952" xr:uid="{00000000-0005-0000-0000-00005F3A0000}"/>
    <cellStyle name="Normal 5 3 2 4 3 7" xfId="14953" xr:uid="{00000000-0005-0000-0000-0000603A0000}"/>
    <cellStyle name="Normal 5 3 2 4 4" xfId="14954" xr:uid="{00000000-0005-0000-0000-0000613A0000}"/>
    <cellStyle name="Normal 5 3 2 4 4 2" xfId="14955" xr:uid="{00000000-0005-0000-0000-0000623A0000}"/>
    <cellStyle name="Normal 5 3 2 4 4 2 2" xfId="14956" xr:uid="{00000000-0005-0000-0000-0000633A0000}"/>
    <cellStyle name="Normal 5 3 2 4 4 2 3" xfId="14957" xr:uid="{00000000-0005-0000-0000-0000643A0000}"/>
    <cellStyle name="Normal 5 3 2 4 4 3" xfId="14958" xr:uid="{00000000-0005-0000-0000-0000653A0000}"/>
    <cellStyle name="Normal 5 3 2 4 4 3 2" xfId="14959" xr:uid="{00000000-0005-0000-0000-0000663A0000}"/>
    <cellStyle name="Normal 5 3 2 4 4 3 3" xfId="14960" xr:uid="{00000000-0005-0000-0000-0000673A0000}"/>
    <cellStyle name="Normal 5 3 2 4 4 4" xfId="14961" xr:uid="{00000000-0005-0000-0000-0000683A0000}"/>
    <cellStyle name="Normal 5 3 2 4 4 5" xfId="14962" xr:uid="{00000000-0005-0000-0000-0000693A0000}"/>
    <cellStyle name="Normal 5 3 2 4 5" xfId="14963" xr:uid="{00000000-0005-0000-0000-00006A3A0000}"/>
    <cellStyle name="Normal 5 3 2 4 5 2" xfId="14964" xr:uid="{00000000-0005-0000-0000-00006B3A0000}"/>
    <cellStyle name="Normal 5 3 2 4 5 2 2" xfId="14965" xr:uid="{00000000-0005-0000-0000-00006C3A0000}"/>
    <cellStyle name="Normal 5 3 2 4 5 2 3" xfId="14966" xr:uid="{00000000-0005-0000-0000-00006D3A0000}"/>
    <cellStyle name="Normal 5 3 2 4 5 3" xfId="14967" xr:uid="{00000000-0005-0000-0000-00006E3A0000}"/>
    <cellStyle name="Normal 5 3 2 4 5 3 2" xfId="14968" xr:uid="{00000000-0005-0000-0000-00006F3A0000}"/>
    <cellStyle name="Normal 5 3 2 4 5 3 3" xfId="14969" xr:uid="{00000000-0005-0000-0000-0000703A0000}"/>
    <cellStyle name="Normal 5 3 2 4 5 4" xfId="14970" xr:uid="{00000000-0005-0000-0000-0000713A0000}"/>
    <cellStyle name="Normal 5 3 2 4 5 5" xfId="14971" xr:uid="{00000000-0005-0000-0000-0000723A0000}"/>
    <cellStyle name="Normal 5 3 2 4 6" xfId="14972" xr:uid="{00000000-0005-0000-0000-0000733A0000}"/>
    <cellStyle name="Normal 5 3 2 4 6 2" xfId="14973" xr:uid="{00000000-0005-0000-0000-0000743A0000}"/>
    <cellStyle name="Normal 5 3 2 4 6 3" xfId="14974" xr:uid="{00000000-0005-0000-0000-0000753A0000}"/>
    <cellStyle name="Normal 5 3 2 4 7" xfId="14975" xr:uid="{00000000-0005-0000-0000-0000763A0000}"/>
    <cellStyle name="Normal 5 3 2 4 7 2" xfId="14976" xr:uid="{00000000-0005-0000-0000-0000773A0000}"/>
    <cellStyle name="Normal 5 3 2 4 7 3" xfId="14977" xr:uid="{00000000-0005-0000-0000-0000783A0000}"/>
    <cellStyle name="Normal 5 3 2 4 8" xfId="14978" xr:uid="{00000000-0005-0000-0000-0000793A0000}"/>
    <cellStyle name="Normal 5 3 2 4 9" xfId="14979" xr:uid="{00000000-0005-0000-0000-00007A3A0000}"/>
    <cellStyle name="Normal 5 3 2 5" xfId="14980" xr:uid="{00000000-0005-0000-0000-00007B3A0000}"/>
    <cellStyle name="Normal 5 3 2 5 2" xfId="14981" xr:uid="{00000000-0005-0000-0000-00007C3A0000}"/>
    <cellStyle name="Normal 5 3 2 5 2 2" xfId="14982" xr:uid="{00000000-0005-0000-0000-00007D3A0000}"/>
    <cellStyle name="Normal 5 3 2 5 2 2 2" xfId="14983" xr:uid="{00000000-0005-0000-0000-00007E3A0000}"/>
    <cellStyle name="Normal 5 3 2 5 2 2 2 2" xfId="14984" xr:uid="{00000000-0005-0000-0000-00007F3A0000}"/>
    <cellStyle name="Normal 5 3 2 5 2 2 2 3" xfId="14985" xr:uid="{00000000-0005-0000-0000-0000803A0000}"/>
    <cellStyle name="Normal 5 3 2 5 2 2 3" xfId="14986" xr:uid="{00000000-0005-0000-0000-0000813A0000}"/>
    <cellStyle name="Normal 5 3 2 5 2 2 3 2" xfId="14987" xr:uid="{00000000-0005-0000-0000-0000823A0000}"/>
    <cellStyle name="Normal 5 3 2 5 2 2 3 3" xfId="14988" xr:uid="{00000000-0005-0000-0000-0000833A0000}"/>
    <cellStyle name="Normal 5 3 2 5 2 2 4" xfId="14989" xr:uid="{00000000-0005-0000-0000-0000843A0000}"/>
    <cellStyle name="Normal 5 3 2 5 2 2 5" xfId="14990" xr:uid="{00000000-0005-0000-0000-0000853A0000}"/>
    <cellStyle name="Normal 5 3 2 5 2 3" xfId="14991" xr:uid="{00000000-0005-0000-0000-0000863A0000}"/>
    <cellStyle name="Normal 5 3 2 5 2 3 2" xfId="14992" xr:uid="{00000000-0005-0000-0000-0000873A0000}"/>
    <cellStyle name="Normal 5 3 2 5 2 3 2 2" xfId="14993" xr:uid="{00000000-0005-0000-0000-0000883A0000}"/>
    <cellStyle name="Normal 5 3 2 5 2 3 2 3" xfId="14994" xr:uid="{00000000-0005-0000-0000-0000893A0000}"/>
    <cellStyle name="Normal 5 3 2 5 2 3 3" xfId="14995" xr:uid="{00000000-0005-0000-0000-00008A3A0000}"/>
    <cellStyle name="Normal 5 3 2 5 2 3 3 2" xfId="14996" xr:uid="{00000000-0005-0000-0000-00008B3A0000}"/>
    <cellStyle name="Normal 5 3 2 5 2 3 3 3" xfId="14997" xr:uid="{00000000-0005-0000-0000-00008C3A0000}"/>
    <cellStyle name="Normal 5 3 2 5 2 3 4" xfId="14998" xr:uid="{00000000-0005-0000-0000-00008D3A0000}"/>
    <cellStyle name="Normal 5 3 2 5 2 3 5" xfId="14999" xr:uid="{00000000-0005-0000-0000-00008E3A0000}"/>
    <cellStyle name="Normal 5 3 2 5 2 4" xfId="15000" xr:uid="{00000000-0005-0000-0000-00008F3A0000}"/>
    <cellStyle name="Normal 5 3 2 5 2 4 2" xfId="15001" xr:uid="{00000000-0005-0000-0000-0000903A0000}"/>
    <cellStyle name="Normal 5 3 2 5 2 4 3" xfId="15002" xr:uid="{00000000-0005-0000-0000-0000913A0000}"/>
    <cellStyle name="Normal 5 3 2 5 2 5" xfId="15003" xr:uid="{00000000-0005-0000-0000-0000923A0000}"/>
    <cellStyle name="Normal 5 3 2 5 2 5 2" xfId="15004" xr:uid="{00000000-0005-0000-0000-0000933A0000}"/>
    <cellStyle name="Normal 5 3 2 5 2 5 3" xfId="15005" xr:uid="{00000000-0005-0000-0000-0000943A0000}"/>
    <cellStyle name="Normal 5 3 2 5 2 6" xfId="15006" xr:uid="{00000000-0005-0000-0000-0000953A0000}"/>
    <cellStyle name="Normal 5 3 2 5 2 7" xfId="15007" xr:uid="{00000000-0005-0000-0000-0000963A0000}"/>
    <cellStyle name="Normal 5 3 2 5 3" xfId="15008" xr:uid="{00000000-0005-0000-0000-0000973A0000}"/>
    <cellStyle name="Normal 5 3 2 5 3 2" xfId="15009" xr:uid="{00000000-0005-0000-0000-0000983A0000}"/>
    <cellStyle name="Normal 5 3 2 5 3 2 2" xfId="15010" xr:uid="{00000000-0005-0000-0000-0000993A0000}"/>
    <cellStyle name="Normal 5 3 2 5 3 2 3" xfId="15011" xr:uid="{00000000-0005-0000-0000-00009A3A0000}"/>
    <cellStyle name="Normal 5 3 2 5 3 3" xfId="15012" xr:uid="{00000000-0005-0000-0000-00009B3A0000}"/>
    <cellStyle name="Normal 5 3 2 5 3 3 2" xfId="15013" xr:uid="{00000000-0005-0000-0000-00009C3A0000}"/>
    <cellStyle name="Normal 5 3 2 5 3 3 3" xfId="15014" xr:uid="{00000000-0005-0000-0000-00009D3A0000}"/>
    <cellStyle name="Normal 5 3 2 5 3 4" xfId="15015" xr:uid="{00000000-0005-0000-0000-00009E3A0000}"/>
    <cellStyle name="Normal 5 3 2 5 3 5" xfId="15016" xr:uid="{00000000-0005-0000-0000-00009F3A0000}"/>
    <cellStyle name="Normal 5 3 2 5 4" xfId="15017" xr:uid="{00000000-0005-0000-0000-0000A03A0000}"/>
    <cellStyle name="Normal 5 3 2 5 4 2" xfId="15018" xr:uid="{00000000-0005-0000-0000-0000A13A0000}"/>
    <cellStyle name="Normal 5 3 2 5 4 2 2" xfId="15019" xr:uid="{00000000-0005-0000-0000-0000A23A0000}"/>
    <cellStyle name="Normal 5 3 2 5 4 2 3" xfId="15020" xr:uid="{00000000-0005-0000-0000-0000A33A0000}"/>
    <cellStyle name="Normal 5 3 2 5 4 3" xfId="15021" xr:uid="{00000000-0005-0000-0000-0000A43A0000}"/>
    <cellStyle name="Normal 5 3 2 5 4 3 2" xfId="15022" xr:uid="{00000000-0005-0000-0000-0000A53A0000}"/>
    <cellStyle name="Normal 5 3 2 5 4 3 3" xfId="15023" xr:uid="{00000000-0005-0000-0000-0000A63A0000}"/>
    <cellStyle name="Normal 5 3 2 5 4 4" xfId="15024" xr:uid="{00000000-0005-0000-0000-0000A73A0000}"/>
    <cellStyle name="Normal 5 3 2 5 4 5" xfId="15025" xr:uid="{00000000-0005-0000-0000-0000A83A0000}"/>
    <cellStyle name="Normal 5 3 2 5 5" xfId="15026" xr:uid="{00000000-0005-0000-0000-0000A93A0000}"/>
    <cellStyle name="Normal 5 3 2 5 5 2" xfId="15027" xr:uid="{00000000-0005-0000-0000-0000AA3A0000}"/>
    <cellStyle name="Normal 5 3 2 5 5 3" xfId="15028" xr:uid="{00000000-0005-0000-0000-0000AB3A0000}"/>
    <cellStyle name="Normal 5 3 2 5 6" xfId="15029" xr:uid="{00000000-0005-0000-0000-0000AC3A0000}"/>
    <cellStyle name="Normal 5 3 2 5 6 2" xfId="15030" xr:uid="{00000000-0005-0000-0000-0000AD3A0000}"/>
    <cellStyle name="Normal 5 3 2 5 6 3" xfId="15031" xr:uid="{00000000-0005-0000-0000-0000AE3A0000}"/>
    <cellStyle name="Normal 5 3 2 5 7" xfId="15032" xr:uid="{00000000-0005-0000-0000-0000AF3A0000}"/>
    <cellStyle name="Normal 5 3 2 5 8" xfId="15033" xr:uid="{00000000-0005-0000-0000-0000B03A0000}"/>
    <cellStyle name="Normal 5 3 2 6" xfId="15034" xr:uid="{00000000-0005-0000-0000-0000B13A0000}"/>
    <cellStyle name="Normal 5 3 2 6 2" xfId="15035" xr:uid="{00000000-0005-0000-0000-0000B23A0000}"/>
    <cellStyle name="Normal 5 3 2 6 2 2" xfId="15036" xr:uid="{00000000-0005-0000-0000-0000B33A0000}"/>
    <cellStyle name="Normal 5 3 2 6 2 2 2" xfId="15037" xr:uid="{00000000-0005-0000-0000-0000B43A0000}"/>
    <cellStyle name="Normal 5 3 2 6 2 2 3" xfId="15038" xr:uid="{00000000-0005-0000-0000-0000B53A0000}"/>
    <cellStyle name="Normal 5 3 2 6 2 3" xfId="15039" xr:uid="{00000000-0005-0000-0000-0000B63A0000}"/>
    <cellStyle name="Normal 5 3 2 6 2 3 2" xfId="15040" xr:uid="{00000000-0005-0000-0000-0000B73A0000}"/>
    <cellStyle name="Normal 5 3 2 6 2 3 3" xfId="15041" xr:uid="{00000000-0005-0000-0000-0000B83A0000}"/>
    <cellStyle name="Normal 5 3 2 6 2 4" xfId="15042" xr:uid="{00000000-0005-0000-0000-0000B93A0000}"/>
    <cellStyle name="Normal 5 3 2 6 2 5" xfId="15043" xr:uid="{00000000-0005-0000-0000-0000BA3A0000}"/>
    <cellStyle name="Normal 5 3 2 6 3" xfId="15044" xr:uid="{00000000-0005-0000-0000-0000BB3A0000}"/>
    <cellStyle name="Normal 5 3 2 6 3 2" xfId="15045" xr:uid="{00000000-0005-0000-0000-0000BC3A0000}"/>
    <cellStyle name="Normal 5 3 2 6 3 2 2" xfId="15046" xr:uid="{00000000-0005-0000-0000-0000BD3A0000}"/>
    <cellStyle name="Normal 5 3 2 6 3 2 3" xfId="15047" xr:uid="{00000000-0005-0000-0000-0000BE3A0000}"/>
    <cellStyle name="Normal 5 3 2 6 3 3" xfId="15048" xr:uid="{00000000-0005-0000-0000-0000BF3A0000}"/>
    <cellStyle name="Normal 5 3 2 6 3 3 2" xfId="15049" xr:uid="{00000000-0005-0000-0000-0000C03A0000}"/>
    <cellStyle name="Normal 5 3 2 6 3 3 3" xfId="15050" xr:uid="{00000000-0005-0000-0000-0000C13A0000}"/>
    <cellStyle name="Normal 5 3 2 6 3 4" xfId="15051" xr:uid="{00000000-0005-0000-0000-0000C23A0000}"/>
    <cellStyle name="Normal 5 3 2 6 3 5" xfId="15052" xr:uid="{00000000-0005-0000-0000-0000C33A0000}"/>
    <cellStyle name="Normal 5 3 2 6 4" xfId="15053" xr:uid="{00000000-0005-0000-0000-0000C43A0000}"/>
    <cellStyle name="Normal 5 3 2 6 4 2" xfId="15054" xr:uid="{00000000-0005-0000-0000-0000C53A0000}"/>
    <cellStyle name="Normal 5 3 2 6 4 3" xfId="15055" xr:uid="{00000000-0005-0000-0000-0000C63A0000}"/>
    <cellStyle name="Normal 5 3 2 6 5" xfId="15056" xr:uid="{00000000-0005-0000-0000-0000C73A0000}"/>
    <cellStyle name="Normal 5 3 2 6 5 2" xfId="15057" xr:uid="{00000000-0005-0000-0000-0000C83A0000}"/>
    <cellStyle name="Normal 5 3 2 6 5 3" xfId="15058" xr:uid="{00000000-0005-0000-0000-0000C93A0000}"/>
    <cellStyle name="Normal 5 3 2 6 6" xfId="15059" xr:uid="{00000000-0005-0000-0000-0000CA3A0000}"/>
    <cellStyle name="Normal 5 3 2 6 7" xfId="15060" xr:uid="{00000000-0005-0000-0000-0000CB3A0000}"/>
    <cellStyle name="Normal 5 3 2 7" xfId="15061" xr:uid="{00000000-0005-0000-0000-0000CC3A0000}"/>
    <cellStyle name="Normal 5 3 2 7 2" xfId="15062" xr:uid="{00000000-0005-0000-0000-0000CD3A0000}"/>
    <cellStyle name="Normal 5 3 2 7 2 2" xfId="15063" xr:uid="{00000000-0005-0000-0000-0000CE3A0000}"/>
    <cellStyle name="Normal 5 3 2 7 2 3" xfId="15064" xr:uid="{00000000-0005-0000-0000-0000CF3A0000}"/>
    <cellStyle name="Normal 5 3 2 7 3" xfId="15065" xr:uid="{00000000-0005-0000-0000-0000D03A0000}"/>
    <cellStyle name="Normal 5 3 2 7 3 2" xfId="15066" xr:uid="{00000000-0005-0000-0000-0000D13A0000}"/>
    <cellStyle name="Normal 5 3 2 7 3 3" xfId="15067" xr:uid="{00000000-0005-0000-0000-0000D23A0000}"/>
    <cellStyle name="Normal 5 3 2 7 4" xfId="15068" xr:uid="{00000000-0005-0000-0000-0000D33A0000}"/>
    <cellStyle name="Normal 5 3 2 7 5" xfId="15069" xr:uid="{00000000-0005-0000-0000-0000D43A0000}"/>
    <cellStyle name="Normal 5 3 2 8" xfId="15070" xr:uid="{00000000-0005-0000-0000-0000D53A0000}"/>
    <cellStyle name="Normal 5 3 2 8 2" xfId="15071" xr:uid="{00000000-0005-0000-0000-0000D63A0000}"/>
    <cellStyle name="Normal 5 3 2 8 2 2" xfId="15072" xr:uid="{00000000-0005-0000-0000-0000D73A0000}"/>
    <cellStyle name="Normal 5 3 2 8 2 3" xfId="15073" xr:uid="{00000000-0005-0000-0000-0000D83A0000}"/>
    <cellStyle name="Normal 5 3 2 8 3" xfId="15074" xr:uid="{00000000-0005-0000-0000-0000D93A0000}"/>
    <cellStyle name="Normal 5 3 2 8 3 2" xfId="15075" xr:uid="{00000000-0005-0000-0000-0000DA3A0000}"/>
    <cellStyle name="Normal 5 3 2 8 3 3" xfId="15076" xr:uid="{00000000-0005-0000-0000-0000DB3A0000}"/>
    <cellStyle name="Normal 5 3 2 8 4" xfId="15077" xr:uid="{00000000-0005-0000-0000-0000DC3A0000}"/>
    <cellStyle name="Normal 5 3 2 8 5" xfId="15078" xr:uid="{00000000-0005-0000-0000-0000DD3A0000}"/>
    <cellStyle name="Normal 5 3 2 9" xfId="15079" xr:uid="{00000000-0005-0000-0000-0000DE3A0000}"/>
    <cellStyle name="Normal 5 3 2 9 2" xfId="15080" xr:uid="{00000000-0005-0000-0000-0000DF3A0000}"/>
    <cellStyle name="Normal 5 3 2 9 3" xfId="15081" xr:uid="{00000000-0005-0000-0000-0000E03A0000}"/>
    <cellStyle name="Normal 5 3 3" xfId="15082" xr:uid="{00000000-0005-0000-0000-0000E13A0000}"/>
    <cellStyle name="Normal 5 3 3 10" xfId="15083" xr:uid="{00000000-0005-0000-0000-0000E23A0000}"/>
    <cellStyle name="Normal 5 3 3 10 2" xfId="15084" xr:uid="{00000000-0005-0000-0000-0000E33A0000}"/>
    <cellStyle name="Normal 5 3 3 10 3" xfId="15085" xr:uid="{00000000-0005-0000-0000-0000E43A0000}"/>
    <cellStyle name="Normal 5 3 3 11" xfId="15086" xr:uid="{00000000-0005-0000-0000-0000E53A0000}"/>
    <cellStyle name="Normal 5 3 3 12" xfId="15087" xr:uid="{00000000-0005-0000-0000-0000E63A0000}"/>
    <cellStyle name="Normal 5 3 3 2" xfId="15088" xr:uid="{00000000-0005-0000-0000-0000E73A0000}"/>
    <cellStyle name="Normal 5 3 3 2 10" xfId="15089" xr:uid="{00000000-0005-0000-0000-0000E83A0000}"/>
    <cellStyle name="Normal 5 3 3 2 2" xfId="15090" xr:uid="{00000000-0005-0000-0000-0000E93A0000}"/>
    <cellStyle name="Normal 5 3 3 2 2 2" xfId="15091" xr:uid="{00000000-0005-0000-0000-0000EA3A0000}"/>
    <cellStyle name="Normal 5 3 3 2 2 2 2" xfId="15092" xr:uid="{00000000-0005-0000-0000-0000EB3A0000}"/>
    <cellStyle name="Normal 5 3 3 2 2 2 2 2" xfId="15093" xr:uid="{00000000-0005-0000-0000-0000EC3A0000}"/>
    <cellStyle name="Normal 5 3 3 2 2 2 2 2 2" xfId="15094" xr:uid="{00000000-0005-0000-0000-0000ED3A0000}"/>
    <cellStyle name="Normal 5 3 3 2 2 2 2 2 2 2" xfId="15095" xr:uid="{00000000-0005-0000-0000-0000EE3A0000}"/>
    <cellStyle name="Normal 5 3 3 2 2 2 2 2 2 3" xfId="15096" xr:uid="{00000000-0005-0000-0000-0000EF3A0000}"/>
    <cellStyle name="Normal 5 3 3 2 2 2 2 2 3" xfId="15097" xr:uid="{00000000-0005-0000-0000-0000F03A0000}"/>
    <cellStyle name="Normal 5 3 3 2 2 2 2 2 3 2" xfId="15098" xr:uid="{00000000-0005-0000-0000-0000F13A0000}"/>
    <cellStyle name="Normal 5 3 3 2 2 2 2 2 3 3" xfId="15099" xr:uid="{00000000-0005-0000-0000-0000F23A0000}"/>
    <cellStyle name="Normal 5 3 3 2 2 2 2 2 4" xfId="15100" xr:uid="{00000000-0005-0000-0000-0000F33A0000}"/>
    <cellStyle name="Normal 5 3 3 2 2 2 2 2 5" xfId="15101" xr:uid="{00000000-0005-0000-0000-0000F43A0000}"/>
    <cellStyle name="Normal 5 3 3 2 2 2 2 3" xfId="15102" xr:uid="{00000000-0005-0000-0000-0000F53A0000}"/>
    <cellStyle name="Normal 5 3 3 2 2 2 2 3 2" xfId="15103" xr:uid="{00000000-0005-0000-0000-0000F63A0000}"/>
    <cellStyle name="Normal 5 3 3 2 2 2 2 3 2 2" xfId="15104" xr:uid="{00000000-0005-0000-0000-0000F73A0000}"/>
    <cellStyle name="Normal 5 3 3 2 2 2 2 3 2 3" xfId="15105" xr:uid="{00000000-0005-0000-0000-0000F83A0000}"/>
    <cellStyle name="Normal 5 3 3 2 2 2 2 3 3" xfId="15106" xr:uid="{00000000-0005-0000-0000-0000F93A0000}"/>
    <cellStyle name="Normal 5 3 3 2 2 2 2 3 3 2" xfId="15107" xr:uid="{00000000-0005-0000-0000-0000FA3A0000}"/>
    <cellStyle name="Normal 5 3 3 2 2 2 2 3 3 3" xfId="15108" xr:uid="{00000000-0005-0000-0000-0000FB3A0000}"/>
    <cellStyle name="Normal 5 3 3 2 2 2 2 3 4" xfId="15109" xr:uid="{00000000-0005-0000-0000-0000FC3A0000}"/>
    <cellStyle name="Normal 5 3 3 2 2 2 2 3 5" xfId="15110" xr:uid="{00000000-0005-0000-0000-0000FD3A0000}"/>
    <cellStyle name="Normal 5 3 3 2 2 2 2 4" xfId="15111" xr:uid="{00000000-0005-0000-0000-0000FE3A0000}"/>
    <cellStyle name="Normal 5 3 3 2 2 2 2 4 2" xfId="15112" xr:uid="{00000000-0005-0000-0000-0000FF3A0000}"/>
    <cellStyle name="Normal 5 3 3 2 2 2 2 4 3" xfId="15113" xr:uid="{00000000-0005-0000-0000-0000003B0000}"/>
    <cellStyle name="Normal 5 3 3 2 2 2 2 5" xfId="15114" xr:uid="{00000000-0005-0000-0000-0000013B0000}"/>
    <cellStyle name="Normal 5 3 3 2 2 2 2 5 2" xfId="15115" xr:uid="{00000000-0005-0000-0000-0000023B0000}"/>
    <cellStyle name="Normal 5 3 3 2 2 2 2 5 3" xfId="15116" xr:uid="{00000000-0005-0000-0000-0000033B0000}"/>
    <cellStyle name="Normal 5 3 3 2 2 2 2 6" xfId="15117" xr:uid="{00000000-0005-0000-0000-0000043B0000}"/>
    <cellStyle name="Normal 5 3 3 2 2 2 2 7" xfId="15118" xr:uid="{00000000-0005-0000-0000-0000053B0000}"/>
    <cellStyle name="Normal 5 3 3 2 2 2 3" xfId="15119" xr:uid="{00000000-0005-0000-0000-0000063B0000}"/>
    <cellStyle name="Normal 5 3 3 2 2 2 3 2" xfId="15120" xr:uid="{00000000-0005-0000-0000-0000073B0000}"/>
    <cellStyle name="Normal 5 3 3 2 2 2 3 2 2" xfId="15121" xr:uid="{00000000-0005-0000-0000-0000083B0000}"/>
    <cellStyle name="Normal 5 3 3 2 2 2 3 2 3" xfId="15122" xr:uid="{00000000-0005-0000-0000-0000093B0000}"/>
    <cellStyle name="Normal 5 3 3 2 2 2 3 3" xfId="15123" xr:uid="{00000000-0005-0000-0000-00000A3B0000}"/>
    <cellStyle name="Normal 5 3 3 2 2 2 3 3 2" xfId="15124" xr:uid="{00000000-0005-0000-0000-00000B3B0000}"/>
    <cellStyle name="Normal 5 3 3 2 2 2 3 3 3" xfId="15125" xr:uid="{00000000-0005-0000-0000-00000C3B0000}"/>
    <cellStyle name="Normal 5 3 3 2 2 2 3 4" xfId="15126" xr:uid="{00000000-0005-0000-0000-00000D3B0000}"/>
    <cellStyle name="Normal 5 3 3 2 2 2 3 5" xfId="15127" xr:uid="{00000000-0005-0000-0000-00000E3B0000}"/>
    <cellStyle name="Normal 5 3 3 2 2 2 4" xfId="15128" xr:uid="{00000000-0005-0000-0000-00000F3B0000}"/>
    <cellStyle name="Normal 5 3 3 2 2 2 4 2" xfId="15129" xr:uid="{00000000-0005-0000-0000-0000103B0000}"/>
    <cellStyle name="Normal 5 3 3 2 2 2 4 2 2" xfId="15130" xr:uid="{00000000-0005-0000-0000-0000113B0000}"/>
    <cellStyle name="Normal 5 3 3 2 2 2 4 2 3" xfId="15131" xr:uid="{00000000-0005-0000-0000-0000123B0000}"/>
    <cellStyle name="Normal 5 3 3 2 2 2 4 3" xfId="15132" xr:uid="{00000000-0005-0000-0000-0000133B0000}"/>
    <cellStyle name="Normal 5 3 3 2 2 2 4 3 2" xfId="15133" xr:uid="{00000000-0005-0000-0000-0000143B0000}"/>
    <cellStyle name="Normal 5 3 3 2 2 2 4 3 3" xfId="15134" xr:uid="{00000000-0005-0000-0000-0000153B0000}"/>
    <cellStyle name="Normal 5 3 3 2 2 2 4 4" xfId="15135" xr:uid="{00000000-0005-0000-0000-0000163B0000}"/>
    <cellStyle name="Normal 5 3 3 2 2 2 4 5" xfId="15136" xr:uid="{00000000-0005-0000-0000-0000173B0000}"/>
    <cellStyle name="Normal 5 3 3 2 2 2 5" xfId="15137" xr:uid="{00000000-0005-0000-0000-0000183B0000}"/>
    <cellStyle name="Normal 5 3 3 2 2 2 5 2" xfId="15138" xr:uid="{00000000-0005-0000-0000-0000193B0000}"/>
    <cellStyle name="Normal 5 3 3 2 2 2 5 3" xfId="15139" xr:uid="{00000000-0005-0000-0000-00001A3B0000}"/>
    <cellStyle name="Normal 5 3 3 2 2 2 6" xfId="15140" xr:uid="{00000000-0005-0000-0000-00001B3B0000}"/>
    <cellStyle name="Normal 5 3 3 2 2 2 6 2" xfId="15141" xr:uid="{00000000-0005-0000-0000-00001C3B0000}"/>
    <cellStyle name="Normal 5 3 3 2 2 2 6 3" xfId="15142" xr:uid="{00000000-0005-0000-0000-00001D3B0000}"/>
    <cellStyle name="Normal 5 3 3 2 2 2 7" xfId="15143" xr:uid="{00000000-0005-0000-0000-00001E3B0000}"/>
    <cellStyle name="Normal 5 3 3 2 2 2 8" xfId="15144" xr:uid="{00000000-0005-0000-0000-00001F3B0000}"/>
    <cellStyle name="Normal 5 3 3 2 2 3" xfId="15145" xr:uid="{00000000-0005-0000-0000-0000203B0000}"/>
    <cellStyle name="Normal 5 3 3 2 2 3 2" xfId="15146" xr:uid="{00000000-0005-0000-0000-0000213B0000}"/>
    <cellStyle name="Normal 5 3 3 2 2 3 2 2" xfId="15147" xr:uid="{00000000-0005-0000-0000-0000223B0000}"/>
    <cellStyle name="Normal 5 3 3 2 2 3 2 2 2" xfId="15148" xr:uid="{00000000-0005-0000-0000-0000233B0000}"/>
    <cellStyle name="Normal 5 3 3 2 2 3 2 2 3" xfId="15149" xr:uid="{00000000-0005-0000-0000-0000243B0000}"/>
    <cellStyle name="Normal 5 3 3 2 2 3 2 3" xfId="15150" xr:uid="{00000000-0005-0000-0000-0000253B0000}"/>
    <cellStyle name="Normal 5 3 3 2 2 3 2 3 2" xfId="15151" xr:uid="{00000000-0005-0000-0000-0000263B0000}"/>
    <cellStyle name="Normal 5 3 3 2 2 3 2 3 3" xfId="15152" xr:uid="{00000000-0005-0000-0000-0000273B0000}"/>
    <cellStyle name="Normal 5 3 3 2 2 3 2 4" xfId="15153" xr:uid="{00000000-0005-0000-0000-0000283B0000}"/>
    <cellStyle name="Normal 5 3 3 2 2 3 2 5" xfId="15154" xr:uid="{00000000-0005-0000-0000-0000293B0000}"/>
    <cellStyle name="Normal 5 3 3 2 2 3 3" xfId="15155" xr:uid="{00000000-0005-0000-0000-00002A3B0000}"/>
    <cellStyle name="Normal 5 3 3 2 2 3 3 2" xfId="15156" xr:uid="{00000000-0005-0000-0000-00002B3B0000}"/>
    <cellStyle name="Normal 5 3 3 2 2 3 3 2 2" xfId="15157" xr:uid="{00000000-0005-0000-0000-00002C3B0000}"/>
    <cellStyle name="Normal 5 3 3 2 2 3 3 2 3" xfId="15158" xr:uid="{00000000-0005-0000-0000-00002D3B0000}"/>
    <cellStyle name="Normal 5 3 3 2 2 3 3 3" xfId="15159" xr:uid="{00000000-0005-0000-0000-00002E3B0000}"/>
    <cellStyle name="Normal 5 3 3 2 2 3 3 3 2" xfId="15160" xr:uid="{00000000-0005-0000-0000-00002F3B0000}"/>
    <cellStyle name="Normal 5 3 3 2 2 3 3 3 3" xfId="15161" xr:uid="{00000000-0005-0000-0000-0000303B0000}"/>
    <cellStyle name="Normal 5 3 3 2 2 3 3 4" xfId="15162" xr:uid="{00000000-0005-0000-0000-0000313B0000}"/>
    <cellStyle name="Normal 5 3 3 2 2 3 3 5" xfId="15163" xr:uid="{00000000-0005-0000-0000-0000323B0000}"/>
    <cellStyle name="Normal 5 3 3 2 2 3 4" xfId="15164" xr:uid="{00000000-0005-0000-0000-0000333B0000}"/>
    <cellStyle name="Normal 5 3 3 2 2 3 4 2" xfId="15165" xr:uid="{00000000-0005-0000-0000-0000343B0000}"/>
    <cellStyle name="Normal 5 3 3 2 2 3 4 3" xfId="15166" xr:uid="{00000000-0005-0000-0000-0000353B0000}"/>
    <cellStyle name="Normal 5 3 3 2 2 3 5" xfId="15167" xr:uid="{00000000-0005-0000-0000-0000363B0000}"/>
    <cellStyle name="Normal 5 3 3 2 2 3 5 2" xfId="15168" xr:uid="{00000000-0005-0000-0000-0000373B0000}"/>
    <cellStyle name="Normal 5 3 3 2 2 3 5 3" xfId="15169" xr:uid="{00000000-0005-0000-0000-0000383B0000}"/>
    <cellStyle name="Normal 5 3 3 2 2 3 6" xfId="15170" xr:uid="{00000000-0005-0000-0000-0000393B0000}"/>
    <cellStyle name="Normal 5 3 3 2 2 3 7" xfId="15171" xr:uid="{00000000-0005-0000-0000-00003A3B0000}"/>
    <cellStyle name="Normal 5 3 3 2 2 4" xfId="15172" xr:uid="{00000000-0005-0000-0000-00003B3B0000}"/>
    <cellStyle name="Normal 5 3 3 2 2 4 2" xfId="15173" xr:uid="{00000000-0005-0000-0000-00003C3B0000}"/>
    <cellStyle name="Normal 5 3 3 2 2 4 2 2" xfId="15174" xr:uid="{00000000-0005-0000-0000-00003D3B0000}"/>
    <cellStyle name="Normal 5 3 3 2 2 4 2 3" xfId="15175" xr:uid="{00000000-0005-0000-0000-00003E3B0000}"/>
    <cellStyle name="Normal 5 3 3 2 2 4 3" xfId="15176" xr:uid="{00000000-0005-0000-0000-00003F3B0000}"/>
    <cellStyle name="Normal 5 3 3 2 2 4 3 2" xfId="15177" xr:uid="{00000000-0005-0000-0000-0000403B0000}"/>
    <cellStyle name="Normal 5 3 3 2 2 4 3 3" xfId="15178" xr:uid="{00000000-0005-0000-0000-0000413B0000}"/>
    <cellStyle name="Normal 5 3 3 2 2 4 4" xfId="15179" xr:uid="{00000000-0005-0000-0000-0000423B0000}"/>
    <cellStyle name="Normal 5 3 3 2 2 4 5" xfId="15180" xr:uid="{00000000-0005-0000-0000-0000433B0000}"/>
    <cellStyle name="Normal 5 3 3 2 2 5" xfId="15181" xr:uid="{00000000-0005-0000-0000-0000443B0000}"/>
    <cellStyle name="Normal 5 3 3 2 2 5 2" xfId="15182" xr:uid="{00000000-0005-0000-0000-0000453B0000}"/>
    <cellStyle name="Normal 5 3 3 2 2 5 2 2" xfId="15183" xr:uid="{00000000-0005-0000-0000-0000463B0000}"/>
    <cellStyle name="Normal 5 3 3 2 2 5 2 3" xfId="15184" xr:uid="{00000000-0005-0000-0000-0000473B0000}"/>
    <cellStyle name="Normal 5 3 3 2 2 5 3" xfId="15185" xr:uid="{00000000-0005-0000-0000-0000483B0000}"/>
    <cellStyle name="Normal 5 3 3 2 2 5 3 2" xfId="15186" xr:uid="{00000000-0005-0000-0000-0000493B0000}"/>
    <cellStyle name="Normal 5 3 3 2 2 5 3 3" xfId="15187" xr:uid="{00000000-0005-0000-0000-00004A3B0000}"/>
    <cellStyle name="Normal 5 3 3 2 2 5 4" xfId="15188" xr:uid="{00000000-0005-0000-0000-00004B3B0000}"/>
    <cellStyle name="Normal 5 3 3 2 2 5 5" xfId="15189" xr:uid="{00000000-0005-0000-0000-00004C3B0000}"/>
    <cellStyle name="Normal 5 3 3 2 2 6" xfId="15190" xr:uid="{00000000-0005-0000-0000-00004D3B0000}"/>
    <cellStyle name="Normal 5 3 3 2 2 6 2" xfId="15191" xr:uid="{00000000-0005-0000-0000-00004E3B0000}"/>
    <cellStyle name="Normal 5 3 3 2 2 6 3" xfId="15192" xr:uid="{00000000-0005-0000-0000-00004F3B0000}"/>
    <cellStyle name="Normal 5 3 3 2 2 7" xfId="15193" xr:uid="{00000000-0005-0000-0000-0000503B0000}"/>
    <cellStyle name="Normal 5 3 3 2 2 7 2" xfId="15194" xr:uid="{00000000-0005-0000-0000-0000513B0000}"/>
    <cellStyle name="Normal 5 3 3 2 2 7 3" xfId="15195" xr:uid="{00000000-0005-0000-0000-0000523B0000}"/>
    <cellStyle name="Normal 5 3 3 2 2 8" xfId="15196" xr:uid="{00000000-0005-0000-0000-0000533B0000}"/>
    <cellStyle name="Normal 5 3 3 2 2 9" xfId="15197" xr:uid="{00000000-0005-0000-0000-0000543B0000}"/>
    <cellStyle name="Normal 5 3 3 2 3" xfId="15198" xr:uid="{00000000-0005-0000-0000-0000553B0000}"/>
    <cellStyle name="Normal 5 3 3 2 3 2" xfId="15199" xr:uid="{00000000-0005-0000-0000-0000563B0000}"/>
    <cellStyle name="Normal 5 3 3 2 3 2 2" xfId="15200" xr:uid="{00000000-0005-0000-0000-0000573B0000}"/>
    <cellStyle name="Normal 5 3 3 2 3 2 2 2" xfId="15201" xr:uid="{00000000-0005-0000-0000-0000583B0000}"/>
    <cellStyle name="Normal 5 3 3 2 3 2 2 2 2" xfId="15202" xr:uid="{00000000-0005-0000-0000-0000593B0000}"/>
    <cellStyle name="Normal 5 3 3 2 3 2 2 2 3" xfId="15203" xr:uid="{00000000-0005-0000-0000-00005A3B0000}"/>
    <cellStyle name="Normal 5 3 3 2 3 2 2 3" xfId="15204" xr:uid="{00000000-0005-0000-0000-00005B3B0000}"/>
    <cellStyle name="Normal 5 3 3 2 3 2 2 3 2" xfId="15205" xr:uid="{00000000-0005-0000-0000-00005C3B0000}"/>
    <cellStyle name="Normal 5 3 3 2 3 2 2 3 3" xfId="15206" xr:uid="{00000000-0005-0000-0000-00005D3B0000}"/>
    <cellStyle name="Normal 5 3 3 2 3 2 2 4" xfId="15207" xr:uid="{00000000-0005-0000-0000-00005E3B0000}"/>
    <cellStyle name="Normal 5 3 3 2 3 2 2 5" xfId="15208" xr:uid="{00000000-0005-0000-0000-00005F3B0000}"/>
    <cellStyle name="Normal 5 3 3 2 3 2 3" xfId="15209" xr:uid="{00000000-0005-0000-0000-0000603B0000}"/>
    <cellStyle name="Normal 5 3 3 2 3 2 3 2" xfId="15210" xr:uid="{00000000-0005-0000-0000-0000613B0000}"/>
    <cellStyle name="Normal 5 3 3 2 3 2 3 2 2" xfId="15211" xr:uid="{00000000-0005-0000-0000-0000623B0000}"/>
    <cellStyle name="Normal 5 3 3 2 3 2 3 2 3" xfId="15212" xr:uid="{00000000-0005-0000-0000-0000633B0000}"/>
    <cellStyle name="Normal 5 3 3 2 3 2 3 3" xfId="15213" xr:uid="{00000000-0005-0000-0000-0000643B0000}"/>
    <cellStyle name="Normal 5 3 3 2 3 2 3 3 2" xfId="15214" xr:uid="{00000000-0005-0000-0000-0000653B0000}"/>
    <cellStyle name="Normal 5 3 3 2 3 2 3 3 3" xfId="15215" xr:uid="{00000000-0005-0000-0000-0000663B0000}"/>
    <cellStyle name="Normal 5 3 3 2 3 2 3 4" xfId="15216" xr:uid="{00000000-0005-0000-0000-0000673B0000}"/>
    <cellStyle name="Normal 5 3 3 2 3 2 3 5" xfId="15217" xr:uid="{00000000-0005-0000-0000-0000683B0000}"/>
    <cellStyle name="Normal 5 3 3 2 3 2 4" xfId="15218" xr:uid="{00000000-0005-0000-0000-0000693B0000}"/>
    <cellStyle name="Normal 5 3 3 2 3 2 4 2" xfId="15219" xr:uid="{00000000-0005-0000-0000-00006A3B0000}"/>
    <cellStyle name="Normal 5 3 3 2 3 2 4 3" xfId="15220" xr:uid="{00000000-0005-0000-0000-00006B3B0000}"/>
    <cellStyle name="Normal 5 3 3 2 3 2 5" xfId="15221" xr:uid="{00000000-0005-0000-0000-00006C3B0000}"/>
    <cellStyle name="Normal 5 3 3 2 3 2 5 2" xfId="15222" xr:uid="{00000000-0005-0000-0000-00006D3B0000}"/>
    <cellStyle name="Normal 5 3 3 2 3 2 5 3" xfId="15223" xr:uid="{00000000-0005-0000-0000-00006E3B0000}"/>
    <cellStyle name="Normal 5 3 3 2 3 2 6" xfId="15224" xr:uid="{00000000-0005-0000-0000-00006F3B0000}"/>
    <cellStyle name="Normal 5 3 3 2 3 2 7" xfId="15225" xr:uid="{00000000-0005-0000-0000-0000703B0000}"/>
    <cellStyle name="Normal 5 3 3 2 3 3" xfId="15226" xr:uid="{00000000-0005-0000-0000-0000713B0000}"/>
    <cellStyle name="Normal 5 3 3 2 3 3 2" xfId="15227" xr:uid="{00000000-0005-0000-0000-0000723B0000}"/>
    <cellStyle name="Normal 5 3 3 2 3 3 2 2" xfId="15228" xr:uid="{00000000-0005-0000-0000-0000733B0000}"/>
    <cellStyle name="Normal 5 3 3 2 3 3 2 3" xfId="15229" xr:uid="{00000000-0005-0000-0000-0000743B0000}"/>
    <cellStyle name="Normal 5 3 3 2 3 3 3" xfId="15230" xr:uid="{00000000-0005-0000-0000-0000753B0000}"/>
    <cellStyle name="Normal 5 3 3 2 3 3 3 2" xfId="15231" xr:uid="{00000000-0005-0000-0000-0000763B0000}"/>
    <cellStyle name="Normal 5 3 3 2 3 3 3 3" xfId="15232" xr:uid="{00000000-0005-0000-0000-0000773B0000}"/>
    <cellStyle name="Normal 5 3 3 2 3 3 4" xfId="15233" xr:uid="{00000000-0005-0000-0000-0000783B0000}"/>
    <cellStyle name="Normal 5 3 3 2 3 3 5" xfId="15234" xr:uid="{00000000-0005-0000-0000-0000793B0000}"/>
    <cellStyle name="Normal 5 3 3 2 3 4" xfId="15235" xr:uid="{00000000-0005-0000-0000-00007A3B0000}"/>
    <cellStyle name="Normal 5 3 3 2 3 4 2" xfId="15236" xr:uid="{00000000-0005-0000-0000-00007B3B0000}"/>
    <cellStyle name="Normal 5 3 3 2 3 4 2 2" xfId="15237" xr:uid="{00000000-0005-0000-0000-00007C3B0000}"/>
    <cellStyle name="Normal 5 3 3 2 3 4 2 3" xfId="15238" xr:uid="{00000000-0005-0000-0000-00007D3B0000}"/>
    <cellStyle name="Normal 5 3 3 2 3 4 3" xfId="15239" xr:uid="{00000000-0005-0000-0000-00007E3B0000}"/>
    <cellStyle name="Normal 5 3 3 2 3 4 3 2" xfId="15240" xr:uid="{00000000-0005-0000-0000-00007F3B0000}"/>
    <cellStyle name="Normal 5 3 3 2 3 4 3 3" xfId="15241" xr:uid="{00000000-0005-0000-0000-0000803B0000}"/>
    <cellStyle name="Normal 5 3 3 2 3 4 4" xfId="15242" xr:uid="{00000000-0005-0000-0000-0000813B0000}"/>
    <cellStyle name="Normal 5 3 3 2 3 4 5" xfId="15243" xr:uid="{00000000-0005-0000-0000-0000823B0000}"/>
    <cellStyle name="Normal 5 3 3 2 3 5" xfId="15244" xr:uid="{00000000-0005-0000-0000-0000833B0000}"/>
    <cellStyle name="Normal 5 3 3 2 3 5 2" xfId="15245" xr:uid="{00000000-0005-0000-0000-0000843B0000}"/>
    <cellStyle name="Normal 5 3 3 2 3 5 3" xfId="15246" xr:uid="{00000000-0005-0000-0000-0000853B0000}"/>
    <cellStyle name="Normal 5 3 3 2 3 6" xfId="15247" xr:uid="{00000000-0005-0000-0000-0000863B0000}"/>
    <cellStyle name="Normal 5 3 3 2 3 6 2" xfId="15248" xr:uid="{00000000-0005-0000-0000-0000873B0000}"/>
    <cellStyle name="Normal 5 3 3 2 3 6 3" xfId="15249" xr:uid="{00000000-0005-0000-0000-0000883B0000}"/>
    <cellStyle name="Normal 5 3 3 2 3 7" xfId="15250" xr:uid="{00000000-0005-0000-0000-0000893B0000}"/>
    <cellStyle name="Normal 5 3 3 2 3 8" xfId="15251" xr:uid="{00000000-0005-0000-0000-00008A3B0000}"/>
    <cellStyle name="Normal 5 3 3 2 4" xfId="15252" xr:uid="{00000000-0005-0000-0000-00008B3B0000}"/>
    <cellStyle name="Normal 5 3 3 2 4 2" xfId="15253" xr:uid="{00000000-0005-0000-0000-00008C3B0000}"/>
    <cellStyle name="Normal 5 3 3 2 4 2 2" xfId="15254" xr:uid="{00000000-0005-0000-0000-00008D3B0000}"/>
    <cellStyle name="Normal 5 3 3 2 4 2 2 2" xfId="15255" xr:uid="{00000000-0005-0000-0000-00008E3B0000}"/>
    <cellStyle name="Normal 5 3 3 2 4 2 2 3" xfId="15256" xr:uid="{00000000-0005-0000-0000-00008F3B0000}"/>
    <cellStyle name="Normal 5 3 3 2 4 2 3" xfId="15257" xr:uid="{00000000-0005-0000-0000-0000903B0000}"/>
    <cellStyle name="Normal 5 3 3 2 4 2 3 2" xfId="15258" xr:uid="{00000000-0005-0000-0000-0000913B0000}"/>
    <cellStyle name="Normal 5 3 3 2 4 2 3 3" xfId="15259" xr:uid="{00000000-0005-0000-0000-0000923B0000}"/>
    <cellStyle name="Normal 5 3 3 2 4 2 4" xfId="15260" xr:uid="{00000000-0005-0000-0000-0000933B0000}"/>
    <cellStyle name="Normal 5 3 3 2 4 2 5" xfId="15261" xr:uid="{00000000-0005-0000-0000-0000943B0000}"/>
    <cellStyle name="Normal 5 3 3 2 4 3" xfId="15262" xr:uid="{00000000-0005-0000-0000-0000953B0000}"/>
    <cellStyle name="Normal 5 3 3 2 4 3 2" xfId="15263" xr:uid="{00000000-0005-0000-0000-0000963B0000}"/>
    <cellStyle name="Normal 5 3 3 2 4 3 2 2" xfId="15264" xr:uid="{00000000-0005-0000-0000-0000973B0000}"/>
    <cellStyle name="Normal 5 3 3 2 4 3 2 3" xfId="15265" xr:uid="{00000000-0005-0000-0000-0000983B0000}"/>
    <cellStyle name="Normal 5 3 3 2 4 3 3" xfId="15266" xr:uid="{00000000-0005-0000-0000-0000993B0000}"/>
    <cellStyle name="Normal 5 3 3 2 4 3 3 2" xfId="15267" xr:uid="{00000000-0005-0000-0000-00009A3B0000}"/>
    <cellStyle name="Normal 5 3 3 2 4 3 3 3" xfId="15268" xr:uid="{00000000-0005-0000-0000-00009B3B0000}"/>
    <cellStyle name="Normal 5 3 3 2 4 3 4" xfId="15269" xr:uid="{00000000-0005-0000-0000-00009C3B0000}"/>
    <cellStyle name="Normal 5 3 3 2 4 3 5" xfId="15270" xr:uid="{00000000-0005-0000-0000-00009D3B0000}"/>
    <cellStyle name="Normal 5 3 3 2 4 4" xfId="15271" xr:uid="{00000000-0005-0000-0000-00009E3B0000}"/>
    <cellStyle name="Normal 5 3 3 2 4 4 2" xfId="15272" xr:uid="{00000000-0005-0000-0000-00009F3B0000}"/>
    <cellStyle name="Normal 5 3 3 2 4 4 3" xfId="15273" xr:uid="{00000000-0005-0000-0000-0000A03B0000}"/>
    <cellStyle name="Normal 5 3 3 2 4 5" xfId="15274" xr:uid="{00000000-0005-0000-0000-0000A13B0000}"/>
    <cellStyle name="Normal 5 3 3 2 4 5 2" xfId="15275" xr:uid="{00000000-0005-0000-0000-0000A23B0000}"/>
    <cellStyle name="Normal 5 3 3 2 4 5 3" xfId="15276" xr:uid="{00000000-0005-0000-0000-0000A33B0000}"/>
    <cellStyle name="Normal 5 3 3 2 4 6" xfId="15277" xr:uid="{00000000-0005-0000-0000-0000A43B0000}"/>
    <cellStyle name="Normal 5 3 3 2 4 7" xfId="15278" xr:uid="{00000000-0005-0000-0000-0000A53B0000}"/>
    <cellStyle name="Normal 5 3 3 2 5" xfId="15279" xr:uid="{00000000-0005-0000-0000-0000A63B0000}"/>
    <cellStyle name="Normal 5 3 3 2 5 2" xfId="15280" xr:uid="{00000000-0005-0000-0000-0000A73B0000}"/>
    <cellStyle name="Normal 5 3 3 2 5 2 2" xfId="15281" xr:uid="{00000000-0005-0000-0000-0000A83B0000}"/>
    <cellStyle name="Normal 5 3 3 2 5 2 3" xfId="15282" xr:uid="{00000000-0005-0000-0000-0000A93B0000}"/>
    <cellStyle name="Normal 5 3 3 2 5 3" xfId="15283" xr:uid="{00000000-0005-0000-0000-0000AA3B0000}"/>
    <cellStyle name="Normal 5 3 3 2 5 3 2" xfId="15284" xr:uid="{00000000-0005-0000-0000-0000AB3B0000}"/>
    <cellStyle name="Normal 5 3 3 2 5 3 3" xfId="15285" xr:uid="{00000000-0005-0000-0000-0000AC3B0000}"/>
    <cellStyle name="Normal 5 3 3 2 5 4" xfId="15286" xr:uid="{00000000-0005-0000-0000-0000AD3B0000}"/>
    <cellStyle name="Normal 5 3 3 2 5 5" xfId="15287" xr:uid="{00000000-0005-0000-0000-0000AE3B0000}"/>
    <cellStyle name="Normal 5 3 3 2 6" xfId="15288" xr:uid="{00000000-0005-0000-0000-0000AF3B0000}"/>
    <cellStyle name="Normal 5 3 3 2 6 2" xfId="15289" xr:uid="{00000000-0005-0000-0000-0000B03B0000}"/>
    <cellStyle name="Normal 5 3 3 2 6 2 2" xfId="15290" xr:uid="{00000000-0005-0000-0000-0000B13B0000}"/>
    <cellStyle name="Normal 5 3 3 2 6 2 3" xfId="15291" xr:uid="{00000000-0005-0000-0000-0000B23B0000}"/>
    <cellStyle name="Normal 5 3 3 2 6 3" xfId="15292" xr:uid="{00000000-0005-0000-0000-0000B33B0000}"/>
    <cellStyle name="Normal 5 3 3 2 6 3 2" xfId="15293" xr:uid="{00000000-0005-0000-0000-0000B43B0000}"/>
    <cellStyle name="Normal 5 3 3 2 6 3 3" xfId="15294" xr:uid="{00000000-0005-0000-0000-0000B53B0000}"/>
    <cellStyle name="Normal 5 3 3 2 6 4" xfId="15295" xr:uid="{00000000-0005-0000-0000-0000B63B0000}"/>
    <cellStyle name="Normal 5 3 3 2 6 5" xfId="15296" xr:uid="{00000000-0005-0000-0000-0000B73B0000}"/>
    <cellStyle name="Normal 5 3 3 2 7" xfId="15297" xr:uid="{00000000-0005-0000-0000-0000B83B0000}"/>
    <cellStyle name="Normal 5 3 3 2 7 2" xfId="15298" xr:uid="{00000000-0005-0000-0000-0000B93B0000}"/>
    <cellStyle name="Normal 5 3 3 2 7 3" xfId="15299" xr:uid="{00000000-0005-0000-0000-0000BA3B0000}"/>
    <cellStyle name="Normal 5 3 3 2 8" xfId="15300" xr:uid="{00000000-0005-0000-0000-0000BB3B0000}"/>
    <cellStyle name="Normal 5 3 3 2 8 2" xfId="15301" xr:uid="{00000000-0005-0000-0000-0000BC3B0000}"/>
    <cellStyle name="Normal 5 3 3 2 8 3" xfId="15302" xr:uid="{00000000-0005-0000-0000-0000BD3B0000}"/>
    <cellStyle name="Normal 5 3 3 2 9" xfId="15303" xr:uid="{00000000-0005-0000-0000-0000BE3B0000}"/>
    <cellStyle name="Normal 5 3 3 3" xfId="15304" xr:uid="{00000000-0005-0000-0000-0000BF3B0000}"/>
    <cellStyle name="Normal 5 3 3 3 2" xfId="15305" xr:uid="{00000000-0005-0000-0000-0000C03B0000}"/>
    <cellStyle name="Normal 5 3 3 3 2 2" xfId="15306" xr:uid="{00000000-0005-0000-0000-0000C13B0000}"/>
    <cellStyle name="Normal 5 3 3 3 2 2 2" xfId="15307" xr:uid="{00000000-0005-0000-0000-0000C23B0000}"/>
    <cellStyle name="Normal 5 3 3 3 2 2 2 2" xfId="15308" xr:uid="{00000000-0005-0000-0000-0000C33B0000}"/>
    <cellStyle name="Normal 5 3 3 3 2 2 2 2 2" xfId="15309" xr:uid="{00000000-0005-0000-0000-0000C43B0000}"/>
    <cellStyle name="Normal 5 3 3 3 2 2 2 2 3" xfId="15310" xr:uid="{00000000-0005-0000-0000-0000C53B0000}"/>
    <cellStyle name="Normal 5 3 3 3 2 2 2 3" xfId="15311" xr:uid="{00000000-0005-0000-0000-0000C63B0000}"/>
    <cellStyle name="Normal 5 3 3 3 2 2 2 3 2" xfId="15312" xr:uid="{00000000-0005-0000-0000-0000C73B0000}"/>
    <cellStyle name="Normal 5 3 3 3 2 2 2 3 3" xfId="15313" xr:uid="{00000000-0005-0000-0000-0000C83B0000}"/>
    <cellStyle name="Normal 5 3 3 3 2 2 2 4" xfId="15314" xr:uid="{00000000-0005-0000-0000-0000C93B0000}"/>
    <cellStyle name="Normal 5 3 3 3 2 2 2 5" xfId="15315" xr:uid="{00000000-0005-0000-0000-0000CA3B0000}"/>
    <cellStyle name="Normal 5 3 3 3 2 2 3" xfId="15316" xr:uid="{00000000-0005-0000-0000-0000CB3B0000}"/>
    <cellStyle name="Normal 5 3 3 3 2 2 3 2" xfId="15317" xr:uid="{00000000-0005-0000-0000-0000CC3B0000}"/>
    <cellStyle name="Normal 5 3 3 3 2 2 3 2 2" xfId="15318" xr:uid="{00000000-0005-0000-0000-0000CD3B0000}"/>
    <cellStyle name="Normal 5 3 3 3 2 2 3 2 3" xfId="15319" xr:uid="{00000000-0005-0000-0000-0000CE3B0000}"/>
    <cellStyle name="Normal 5 3 3 3 2 2 3 3" xfId="15320" xr:uid="{00000000-0005-0000-0000-0000CF3B0000}"/>
    <cellStyle name="Normal 5 3 3 3 2 2 3 3 2" xfId="15321" xr:uid="{00000000-0005-0000-0000-0000D03B0000}"/>
    <cellStyle name="Normal 5 3 3 3 2 2 3 3 3" xfId="15322" xr:uid="{00000000-0005-0000-0000-0000D13B0000}"/>
    <cellStyle name="Normal 5 3 3 3 2 2 3 4" xfId="15323" xr:uid="{00000000-0005-0000-0000-0000D23B0000}"/>
    <cellStyle name="Normal 5 3 3 3 2 2 3 5" xfId="15324" xr:uid="{00000000-0005-0000-0000-0000D33B0000}"/>
    <cellStyle name="Normal 5 3 3 3 2 2 4" xfId="15325" xr:uid="{00000000-0005-0000-0000-0000D43B0000}"/>
    <cellStyle name="Normal 5 3 3 3 2 2 4 2" xfId="15326" xr:uid="{00000000-0005-0000-0000-0000D53B0000}"/>
    <cellStyle name="Normal 5 3 3 3 2 2 4 3" xfId="15327" xr:uid="{00000000-0005-0000-0000-0000D63B0000}"/>
    <cellStyle name="Normal 5 3 3 3 2 2 5" xfId="15328" xr:uid="{00000000-0005-0000-0000-0000D73B0000}"/>
    <cellStyle name="Normal 5 3 3 3 2 2 5 2" xfId="15329" xr:uid="{00000000-0005-0000-0000-0000D83B0000}"/>
    <cellStyle name="Normal 5 3 3 3 2 2 5 3" xfId="15330" xr:uid="{00000000-0005-0000-0000-0000D93B0000}"/>
    <cellStyle name="Normal 5 3 3 3 2 2 6" xfId="15331" xr:uid="{00000000-0005-0000-0000-0000DA3B0000}"/>
    <cellStyle name="Normal 5 3 3 3 2 2 7" xfId="15332" xr:uid="{00000000-0005-0000-0000-0000DB3B0000}"/>
    <cellStyle name="Normal 5 3 3 3 2 3" xfId="15333" xr:uid="{00000000-0005-0000-0000-0000DC3B0000}"/>
    <cellStyle name="Normal 5 3 3 3 2 3 2" xfId="15334" xr:uid="{00000000-0005-0000-0000-0000DD3B0000}"/>
    <cellStyle name="Normal 5 3 3 3 2 3 2 2" xfId="15335" xr:uid="{00000000-0005-0000-0000-0000DE3B0000}"/>
    <cellStyle name="Normal 5 3 3 3 2 3 2 3" xfId="15336" xr:uid="{00000000-0005-0000-0000-0000DF3B0000}"/>
    <cellStyle name="Normal 5 3 3 3 2 3 3" xfId="15337" xr:uid="{00000000-0005-0000-0000-0000E03B0000}"/>
    <cellStyle name="Normal 5 3 3 3 2 3 3 2" xfId="15338" xr:uid="{00000000-0005-0000-0000-0000E13B0000}"/>
    <cellStyle name="Normal 5 3 3 3 2 3 3 3" xfId="15339" xr:uid="{00000000-0005-0000-0000-0000E23B0000}"/>
    <cellStyle name="Normal 5 3 3 3 2 3 4" xfId="15340" xr:uid="{00000000-0005-0000-0000-0000E33B0000}"/>
    <cellStyle name="Normal 5 3 3 3 2 3 5" xfId="15341" xr:uid="{00000000-0005-0000-0000-0000E43B0000}"/>
    <cellStyle name="Normal 5 3 3 3 2 4" xfId="15342" xr:uid="{00000000-0005-0000-0000-0000E53B0000}"/>
    <cellStyle name="Normal 5 3 3 3 2 4 2" xfId="15343" xr:uid="{00000000-0005-0000-0000-0000E63B0000}"/>
    <cellStyle name="Normal 5 3 3 3 2 4 2 2" xfId="15344" xr:uid="{00000000-0005-0000-0000-0000E73B0000}"/>
    <cellStyle name="Normal 5 3 3 3 2 4 2 3" xfId="15345" xr:uid="{00000000-0005-0000-0000-0000E83B0000}"/>
    <cellStyle name="Normal 5 3 3 3 2 4 3" xfId="15346" xr:uid="{00000000-0005-0000-0000-0000E93B0000}"/>
    <cellStyle name="Normal 5 3 3 3 2 4 3 2" xfId="15347" xr:uid="{00000000-0005-0000-0000-0000EA3B0000}"/>
    <cellStyle name="Normal 5 3 3 3 2 4 3 3" xfId="15348" xr:uid="{00000000-0005-0000-0000-0000EB3B0000}"/>
    <cellStyle name="Normal 5 3 3 3 2 4 4" xfId="15349" xr:uid="{00000000-0005-0000-0000-0000EC3B0000}"/>
    <cellStyle name="Normal 5 3 3 3 2 4 5" xfId="15350" xr:uid="{00000000-0005-0000-0000-0000ED3B0000}"/>
    <cellStyle name="Normal 5 3 3 3 2 5" xfId="15351" xr:uid="{00000000-0005-0000-0000-0000EE3B0000}"/>
    <cellStyle name="Normal 5 3 3 3 2 5 2" xfId="15352" xr:uid="{00000000-0005-0000-0000-0000EF3B0000}"/>
    <cellStyle name="Normal 5 3 3 3 2 5 3" xfId="15353" xr:uid="{00000000-0005-0000-0000-0000F03B0000}"/>
    <cellStyle name="Normal 5 3 3 3 2 6" xfId="15354" xr:uid="{00000000-0005-0000-0000-0000F13B0000}"/>
    <cellStyle name="Normal 5 3 3 3 2 6 2" xfId="15355" xr:uid="{00000000-0005-0000-0000-0000F23B0000}"/>
    <cellStyle name="Normal 5 3 3 3 2 6 3" xfId="15356" xr:uid="{00000000-0005-0000-0000-0000F33B0000}"/>
    <cellStyle name="Normal 5 3 3 3 2 7" xfId="15357" xr:uid="{00000000-0005-0000-0000-0000F43B0000}"/>
    <cellStyle name="Normal 5 3 3 3 2 8" xfId="15358" xr:uid="{00000000-0005-0000-0000-0000F53B0000}"/>
    <cellStyle name="Normal 5 3 3 3 3" xfId="15359" xr:uid="{00000000-0005-0000-0000-0000F63B0000}"/>
    <cellStyle name="Normal 5 3 3 3 3 2" xfId="15360" xr:uid="{00000000-0005-0000-0000-0000F73B0000}"/>
    <cellStyle name="Normal 5 3 3 3 3 2 2" xfId="15361" xr:uid="{00000000-0005-0000-0000-0000F83B0000}"/>
    <cellStyle name="Normal 5 3 3 3 3 2 2 2" xfId="15362" xr:uid="{00000000-0005-0000-0000-0000F93B0000}"/>
    <cellStyle name="Normal 5 3 3 3 3 2 2 3" xfId="15363" xr:uid="{00000000-0005-0000-0000-0000FA3B0000}"/>
    <cellStyle name="Normal 5 3 3 3 3 2 3" xfId="15364" xr:uid="{00000000-0005-0000-0000-0000FB3B0000}"/>
    <cellStyle name="Normal 5 3 3 3 3 2 3 2" xfId="15365" xr:uid="{00000000-0005-0000-0000-0000FC3B0000}"/>
    <cellStyle name="Normal 5 3 3 3 3 2 3 3" xfId="15366" xr:uid="{00000000-0005-0000-0000-0000FD3B0000}"/>
    <cellStyle name="Normal 5 3 3 3 3 2 4" xfId="15367" xr:uid="{00000000-0005-0000-0000-0000FE3B0000}"/>
    <cellStyle name="Normal 5 3 3 3 3 2 5" xfId="15368" xr:uid="{00000000-0005-0000-0000-0000FF3B0000}"/>
    <cellStyle name="Normal 5 3 3 3 3 3" xfId="15369" xr:uid="{00000000-0005-0000-0000-0000003C0000}"/>
    <cellStyle name="Normal 5 3 3 3 3 3 2" xfId="15370" xr:uid="{00000000-0005-0000-0000-0000013C0000}"/>
    <cellStyle name="Normal 5 3 3 3 3 3 2 2" xfId="15371" xr:uid="{00000000-0005-0000-0000-0000023C0000}"/>
    <cellStyle name="Normal 5 3 3 3 3 3 2 3" xfId="15372" xr:uid="{00000000-0005-0000-0000-0000033C0000}"/>
    <cellStyle name="Normal 5 3 3 3 3 3 3" xfId="15373" xr:uid="{00000000-0005-0000-0000-0000043C0000}"/>
    <cellStyle name="Normal 5 3 3 3 3 3 3 2" xfId="15374" xr:uid="{00000000-0005-0000-0000-0000053C0000}"/>
    <cellStyle name="Normal 5 3 3 3 3 3 3 3" xfId="15375" xr:uid="{00000000-0005-0000-0000-0000063C0000}"/>
    <cellStyle name="Normal 5 3 3 3 3 3 4" xfId="15376" xr:uid="{00000000-0005-0000-0000-0000073C0000}"/>
    <cellStyle name="Normal 5 3 3 3 3 3 5" xfId="15377" xr:uid="{00000000-0005-0000-0000-0000083C0000}"/>
    <cellStyle name="Normal 5 3 3 3 3 4" xfId="15378" xr:uid="{00000000-0005-0000-0000-0000093C0000}"/>
    <cellStyle name="Normal 5 3 3 3 3 4 2" xfId="15379" xr:uid="{00000000-0005-0000-0000-00000A3C0000}"/>
    <cellStyle name="Normal 5 3 3 3 3 4 3" xfId="15380" xr:uid="{00000000-0005-0000-0000-00000B3C0000}"/>
    <cellStyle name="Normal 5 3 3 3 3 5" xfId="15381" xr:uid="{00000000-0005-0000-0000-00000C3C0000}"/>
    <cellStyle name="Normal 5 3 3 3 3 5 2" xfId="15382" xr:uid="{00000000-0005-0000-0000-00000D3C0000}"/>
    <cellStyle name="Normal 5 3 3 3 3 5 3" xfId="15383" xr:uid="{00000000-0005-0000-0000-00000E3C0000}"/>
    <cellStyle name="Normal 5 3 3 3 3 6" xfId="15384" xr:uid="{00000000-0005-0000-0000-00000F3C0000}"/>
    <cellStyle name="Normal 5 3 3 3 3 7" xfId="15385" xr:uid="{00000000-0005-0000-0000-0000103C0000}"/>
    <cellStyle name="Normal 5 3 3 3 4" xfId="15386" xr:uid="{00000000-0005-0000-0000-0000113C0000}"/>
    <cellStyle name="Normal 5 3 3 3 4 2" xfId="15387" xr:uid="{00000000-0005-0000-0000-0000123C0000}"/>
    <cellStyle name="Normal 5 3 3 3 4 2 2" xfId="15388" xr:uid="{00000000-0005-0000-0000-0000133C0000}"/>
    <cellStyle name="Normal 5 3 3 3 4 2 3" xfId="15389" xr:uid="{00000000-0005-0000-0000-0000143C0000}"/>
    <cellStyle name="Normal 5 3 3 3 4 3" xfId="15390" xr:uid="{00000000-0005-0000-0000-0000153C0000}"/>
    <cellStyle name="Normal 5 3 3 3 4 3 2" xfId="15391" xr:uid="{00000000-0005-0000-0000-0000163C0000}"/>
    <cellStyle name="Normal 5 3 3 3 4 3 3" xfId="15392" xr:uid="{00000000-0005-0000-0000-0000173C0000}"/>
    <cellStyle name="Normal 5 3 3 3 4 4" xfId="15393" xr:uid="{00000000-0005-0000-0000-0000183C0000}"/>
    <cellStyle name="Normal 5 3 3 3 4 5" xfId="15394" xr:uid="{00000000-0005-0000-0000-0000193C0000}"/>
    <cellStyle name="Normal 5 3 3 3 5" xfId="15395" xr:uid="{00000000-0005-0000-0000-00001A3C0000}"/>
    <cellStyle name="Normal 5 3 3 3 5 2" xfId="15396" xr:uid="{00000000-0005-0000-0000-00001B3C0000}"/>
    <cellStyle name="Normal 5 3 3 3 5 2 2" xfId="15397" xr:uid="{00000000-0005-0000-0000-00001C3C0000}"/>
    <cellStyle name="Normal 5 3 3 3 5 2 3" xfId="15398" xr:uid="{00000000-0005-0000-0000-00001D3C0000}"/>
    <cellStyle name="Normal 5 3 3 3 5 3" xfId="15399" xr:uid="{00000000-0005-0000-0000-00001E3C0000}"/>
    <cellStyle name="Normal 5 3 3 3 5 3 2" xfId="15400" xr:uid="{00000000-0005-0000-0000-00001F3C0000}"/>
    <cellStyle name="Normal 5 3 3 3 5 3 3" xfId="15401" xr:uid="{00000000-0005-0000-0000-0000203C0000}"/>
    <cellStyle name="Normal 5 3 3 3 5 4" xfId="15402" xr:uid="{00000000-0005-0000-0000-0000213C0000}"/>
    <cellStyle name="Normal 5 3 3 3 5 5" xfId="15403" xr:uid="{00000000-0005-0000-0000-0000223C0000}"/>
    <cellStyle name="Normal 5 3 3 3 6" xfId="15404" xr:uid="{00000000-0005-0000-0000-0000233C0000}"/>
    <cellStyle name="Normal 5 3 3 3 6 2" xfId="15405" xr:uid="{00000000-0005-0000-0000-0000243C0000}"/>
    <cellStyle name="Normal 5 3 3 3 6 3" xfId="15406" xr:uid="{00000000-0005-0000-0000-0000253C0000}"/>
    <cellStyle name="Normal 5 3 3 3 7" xfId="15407" xr:uid="{00000000-0005-0000-0000-0000263C0000}"/>
    <cellStyle name="Normal 5 3 3 3 7 2" xfId="15408" xr:uid="{00000000-0005-0000-0000-0000273C0000}"/>
    <cellStyle name="Normal 5 3 3 3 7 3" xfId="15409" xr:uid="{00000000-0005-0000-0000-0000283C0000}"/>
    <cellStyle name="Normal 5 3 3 3 8" xfId="15410" xr:uid="{00000000-0005-0000-0000-0000293C0000}"/>
    <cellStyle name="Normal 5 3 3 3 9" xfId="15411" xr:uid="{00000000-0005-0000-0000-00002A3C0000}"/>
    <cellStyle name="Normal 5 3 3 4" xfId="15412" xr:uid="{00000000-0005-0000-0000-00002B3C0000}"/>
    <cellStyle name="Normal 5 3 3 4 2" xfId="15413" xr:uid="{00000000-0005-0000-0000-00002C3C0000}"/>
    <cellStyle name="Normal 5 3 3 4 2 2" xfId="15414" xr:uid="{00000000-0005-0000-0000-00002D3C0000}"/>
    <cellStyle name="Normal 5 3 3 4 2 2 2" xfId="15415" xr:uid="{00000000-0005-0000-0000-00002E3C0000}"/>
    <cellStyle name="Normal 5 3 3 4 2 2 2 2" xfId="15416" xr:uid="{00000000-0005-0000-0000-00002F3C0000}"/>
    <cellStyle name="Normal 5 3 3 4 2 2 2 2 2" xfId="15417" xr:uid="{00000000-0005-0000-0000-0000303C0000}"/>
    <cellStyle name="Normal 5 3 3 4 2 2 2 2 3" xfId="15418" xr:uid="{00000000-0005-0000-0000-0000313C0000}"/>
    <cellStyle name="Normal 5 3 3 4 2 2 2 3" xfId="15419" xr:uid="{00000000-0005-0000-0000-0000323C0000}"/>
    <cellStyle name="Normal 5 3 3 4 2 2 2 3 2" xfId="15420" xr:uid="{00000000-0005-0000-0000-0000333C0000}"/>
    <cellStyle name="Normal 5 3 3 4 2 2 2 3 3" xfId="15421" xr:uid="{00000000-0005-0000-0000-0000343C0000}"/>
    <cellStyle name="Normal 5 3 3 4 2 2 2 4" xfId="15422" xr:uid="{00000000-0005-0000-0000-0000353C0000}"/>
    <cellStyle name="Normal 5 3 3 4 2 2 2 5" xfId="15423" xr:uid="{00000000-0005-0000-0000-0000363C0000}"/>
    <cellStyle name="Normal 5 3 3 4 2 2 3" xfId="15424" xr:uid="{00000000-0005-0000-0000-0000373C0000}"/>
    <cellStyle name="Normal 5 3 3 4 2 2 3 2" xfId="15425" xr:uid="{00000000-0005-0000-0000-0000383C0000}"/>
    <cellStyle name="Normal 5 3 3 4 2 2 3 2 2" xfId="15426" xr:uid="{00000000-0005-0000-0000-0000393C0000}"/>
    <cellStyle name="Normal 5 3 3 4 2 2 3 2 3" xfId="15427" xr:uid="{00000000-0005-0000-0000-00003A3C0000}"/>
    <cellStyle name="Normal 5 3 3 4 2 2 3 3" xfId="15428" xr:uid="{00000000-0005-0000-0000-00003B3C0000}"/>
    <cellStyle name="Normal 5 3 3 4 2 2 3 3 2" xfId="15429" xr:uid="{00000000-0005-0000-0000-00003C3C0000}"/>
    <cellStyle name="Normal 5 3 3 4 2 2 3 3 3" xfId="15430" xr:uid="{00000000-0005-0000-0000-00003D3C0000}"/>
    <cellStyle name="Normal 5 3 3 4 2 2 3 4" xfId="15431" xr:uid="{00000000-0005-0000-0000-00003E3C0000}"/>
    <cellStyle name="Normal 5 3 3 4 2 2 3 5" xfId="15432" xr:uid="{00000000-0005-0000-0000-00003F3C0000}"/>
    <cellStyle name="Normal 5 3 3 4 2 2 4" xfId="15433" xr:uid="{00000000-0005-0000-0000-0000403C0000}"/>
    <cellStyle name="Normal 5 3 3 4 2 2 4 2" xfId="15434" xr:uid="{00000000-0005-0000-0000-0000413C0000}"/>
    <cellStyle name="Normal 5 3 3 4 2 2 4 3" xfId="15435" xr:uid="{00000000-0005-0000-0000-0000423C0000}"/>
    <cellStyle name="Normal 5 3 3 4 2 2 5" xfId="15436" xr:uid="{00000000-0005-0000-0000-0000433C0000}"/>
    <cellStyle name="Normal 5 3 3 4 2 2 5 2" xfId="15437" xr:uid="{00000000-0005-0000-0000-0000443C0000}"/>
    <cellStyle name="Normal 5 3 3 4 2 2 5 3" xfId="15438" xr:uid="{00000000-0005-0000-0000-0000453C0000}"/>
    <cellStyle name="Normal 5 3 3 4 2 2 6" xfId="15439" xr:uid="{00000000-0005-0000-0000-0000463C0000}"/>
    <cellStyle name="Normal 5 3 3 4 2 2 7" xfId="15440" xr:uid="{00000000-0005-0000-0000-0000473C0000}"/>
    <cellStyle name="Normal 5 3 3 4 2 3" xfId="15441" xr:uid="{00000000-0005-0000-0000-0000483C0000}"/>
    <cellStyle name="Normal 5 3 3 4 2 3 2" xfId="15442" xr:uid="{00000000-0005-0000-0000-0000493C0000}"/>
    <cellStyle name="Normal 5 3 3 4 2 3 2 2" xfId="15443" xr:uid="{00000000-0005-0000-0000-00004A3C0000}"/>
    <cellStyle name="Normal 5 3 3 4 2 3 2 3" xfId="15444" xr:uid="{00000000-0005-0000-0000-00004B3C0000}"/>
    <cellStyle name="Normal 5 3 3 4 2 3 3" xfId="15445" xr:uid="{00000000-0005-0000-0000-00004C3C0000}"/>
    <cellStyle name="Normal 5 3 3 4 2 3 3 2" xfId="15446" xr:uid="{00000000-0005-0000-0000-00004D3C0000}"/>
    <cellStyle name="Normal 5 3 3 4 2 3 3 3" xfId="15447" xr:uid="{00000000-0005-0000-0000-00004E3C0000}"/>
    <cellStyle name="Normal 5 3 3 4 2 3 4" xfId="15448" xr:uid="{00000000-0005-0000-0000-00004F3C0000}"/>
    <cellStyle name="Normal 5 3 3 4 2 3 5" xfId="15449" xr:uid="{00000000-0005-0000-0000-0000503C0000}"/>
    <cellStyle name="Normal 5 3 3 4 2 4" xfId="15450" xr:uid="{00000000-0005-0000-0000-0000513C0000}"/>
    <cellStyle name="Normal 5 3 3 4 2 4 2" xfId="15451" xr:uid="{00000000-0005-0000-0000-0000523C0000}"/>
    <cellStyle name="Normal 5 3 3 4 2 4 2 2" xfId="15452" xr:uid="{00000000-0005-0000-0000-0000533C0000}"/>
    <cellStyle name="Normal 5 3 3 4 2 4 2 3" xfId="15453" xr:uid="{00000000-0005-0000-0000-0000543C0000}"/>
    <cellStyle name="Normal 5 3 3 4 2 4 3" xfId="15454" xr:uid="{00000000-0005-0000-0000-0000553C0000}"/>
    <cellStyle name="Normal 5 3 3 4 2 4 3 2" xfId="15455" xr:uid="{00000000-0005-0000-0000-0000563C0000}"/>
    <cellStyle name="Normal 5 3 3 4 2 4 3 3" xfId="15456" xr:uid="{00000000-0005-0000-0000-0000573C0000}"/>
    <cellStyle name="Normal 5 3 3 4 2 4 4" xfId="15457" xr:uid="{00000000-0005-0000-0000-0000583C0000}"/>
    <cellStyle name="Normal 5 3 3 4 2 4 5" xfId="15458" xr:uid="{00000000-0005-0000-0000-0000593C0000}"/>
    <cellStyle name="Normal 5 3 3 4 2 5" xfId="15459" xr:uid="{00000000-0005-0000-0000-00005A3C0000}"/>
    <cellStyle name="Normal 5 3 3 4 2 5 2" xfId="15460" xr:uid="{00000000-0005-0000-0000-00005B3C0000}"/>
    <cellStyle name="Normal 5 3 3 4 2 5 3" xfId="15461" xr:uid="{00000000-0005-0000-0000-00005C3C0000}"/>
    <cellStyle name="Normal 5 3 3 4 2 6" xfId="15462" xr:uid="{00000000-0005-0000-0000-00005D3C0000}"/>
    <cellStyle name="Normal 5 3 3 4 2 6 2" xfId="15463" xr:uid="{00000000-0005-0000-0000-00005E3C0000}"/>
    <cellStyle name="Normal 5 3 3 4 2 6 3" xfId="15464" xr:uid="{00000000-0005-0000-0000-00005F3C0000}"/>
    <cellStyle name="Normal 5 3 3 4 2 7" xfId="15465" xr:uid="{00000000-0005-0000-0000-0000603C0000}"/>
    <cellStyle name="Normal 5 3 3 4 2 8" xfId="15466" xr:uid="{00000000-0005-0000-0000-0000613C0000}"/>
    <cellStyle name="Normal 5 3 3 4 3" xfId="15467" xr:uid="{00000000-0005-0000-0000-0000623C0000}"/>
    <cellStyle name="Normal 5 3 3 4 3 2" xfId="15468" xr:uid="{00000000-0005-0000-0000-0000633C0000}"/>
    <cellStyle name="Normal 5 3 3 4 3 2 2" xfId="15469" xr:uid="{00000000-0005-0000-0000-0000643C0000}"/>
    <cellStyle name="Normal 5 3 3 4 3 2 2 2" xfId="15470" xr:uid="{00000000-0005-0000-0000-0000653C0000}"/>
    <cellStyle name="Normal 5 3 3 4 3 2 2 3" xfId="15471" xr:uid="{00000000-0005-0000-0000-0000663C0000}"/>
    <cellStyle name="Normal 5 3 3 4 3 2 3" xfId="15472" xr:uid="{00000000-0005-0000-0000-0000673C0000}"/>
    <cellStyle name="Normal 5 3 3 4 3 2 3 2" xfId="15473" xr:uid="{00000000-0005-0000-0000-0000683C0000}"/>
    <cellStyle name="Normal 5 3 3 4 3 2 3 3" xfId="15474" xr:uid="{00000000-0005-0000-0000-0000693C0000}"/>
    <cellStyle name="Normal 5 3 3 4 3 2 4" xfId="15475" xr:uid="{00000000-0005-0000-0000-00006A3C0000}"/>
    <cellStyle name="Normal 5 3 3 4 3 2 5" xfId="15476" xr:uid="{00000000-0005-0000-0000-00006B3C0000}"/>
    <cellStyle name="Normal 5 3 3 4 3 3" xfId="15477" xr:uid="{00000000-0005-0000-0000-00006C3C0000}"/>
    <cellStyle name="Normal 5 3 3 4 3 3 2" xfId="15478" xr:uid="{00000000-0005-0000-0000-00006D3C0000}"/>
    <cellStyle name="Normal 5 3 3 4 3 3 2 2" xfId="15479" xr:uid="{00000000-0005-0000-0000-00006E3C0000}"/>
    <cellStyle name="Normal 5 3 3 4 3 3 2 3" xfId="15480" xr:uid="{00000000-0005-0000-0000-00006F3C0000}"/>
    <cellStyle name="Normal 5 3 3 4 3 3 3" xfId="15481" xr:uid="{00000000-0005-0000-0000-0000703C0000}"/>
    <cellStyle name="Normal 5 3 3 4 3 3 3 2" xfId="15482" xr:uid="{00000000-0005-0000-0000-0000713C0000}"/>
    <cellStyle name="Normal 5 3 3 4 3 3 3 3" xfId="15483" xr:uid="{00000000-0005-0000-0000-0000723C0000}"/>
    <cellStyle name="Normal 5 3 3 4 3 3 4" xfId="15484" xr:uid="{00000000-0005-0000-0000-0000733C0000}"/>
    <cellStyle name="Normal 5 3 3 4 3 3 5" xfId="15485" xr:uid="{00000000-0005-0000-0000-0000743C0000}"/>
    <cellStyle name="Normal 5 3 3 4 3 4" xfId="15486" xr:uid="{00000000-0005-0000-0000-0000753C0000}"/>
    <cellStyle name="Normal 5 3 3 4 3 4 2" xfId="15487" xr:uid="{00000000-0005-0000-0000-0000763C0000}"/>
    <cellStyle name="Normal 5 3 3 4 3 4 3" xfId="15488" xr:uid="{00000000-0005-0000-0000-0000773C0000}"/>
    <cellStyle name="Normal 5 3 3 4 3 5" xfId="15489" xr:uid="{00000000-0005-0000-0000-0000783C0000}"/>
    <cellStyle name="Normal 5 3 3 4 3 5 2" xfId="15490" xr:uid="{00000000-0005-0000-0000-0000793C0000}"/>
    <cellStyle name="Normal 5 3 3 4 3 5 3" xfId="15491" xr:uid="{00000000-0005-0000-0000-00007A3C0000}"/>
    <cellStyle name="Normal 5 3 3 4 3 6" xfId="15492" xr:uid="{00000000-0005-0000-0000-00007B3C0000}"/>
    <cellStyle name="Normal 5 3 3 4 3 7" xfId="15493" xr:uid="{00000000-0005-0000-0000-00007C3C0000}"/>
    <cellStyle name="Normal 5 3 3 4 4" xfId="15494" xr:uid="{00000000-0005-0000-0000-00007D3C0000}"/>
    <cellStyle name="Normal 5 3 3 4 4 2" xfId="15495" xr:uid="{00000000-0005-0000-0000-00007E3C0000}"/>
    <cellStyle name="Normal 5 3 3 4 4 2 2" xfId="15496" xr:uid="{00000000-0005-0000-0000-00007F3C0000}"/>
    <cellStyle name="Normal 5 3 3 4 4 2 3" xfId="15497" xr:uid="{00000000-0005-0000-0000-0000803C0000}"/>
    <cellStyle name="Normal 5 3 3 4 4 3" xfId="15498" xr:uid="{00000000-0005-0000-0000-0000813C0000}"/>
    <cellStyle name="Normal 5 3 3 4 4 3 2" xfId="15499" xr:uid="{00000000-0005-0000-0000-0000823C0000}"/>
    <cellStyle name="Normal 5 3 3 4 4 3 3" xfId="15500" xr:uid="{00000000-0005-0000-0000-0000833C0000}"/>
    <cellStyle name="Normal 5 3 3 4 4 4" xfId="15501" xr:uid="{00000000-0005-0000-0000-0000843C0000}"/>
    <cellStyle name="Normal 5 3 3 4 4 5" xfId="15502" xr:uid="{00000000-0005-0000-0000-0000853C0000}"/>
    <cellStyle name="Normal 5 3 3 4 5" xfId="15503" xr:uid="{00000000-0005-0000-0000-0000863C0000}"/>
    <cellStyle name="Normal 5 3 3 4 5 2" xfId="15504" xr:uid="{00000000-0005-0000-0000-0000873C0000}"/>
    <cellStyle name="Normal 5 3 3 4 5 2 2" xfId="15505" xr:uid="{00000000-0005-0000-0000-0000883C0000}"/>
    <cellStyle name="Normal 5 3 3 4 5 2 3" xfId="15506" xr:uid="{00000000-0005-0000-0000-0000893C0000}"/>
    <cellStyle name="Normal 5 3 3 4 5 3" xfId="15507" xr:uid="{00000000-0005-0000-0000-00008A3C0000}"/>
    <cellStyle name="Normal 5 3 3 4 5 3 2" xfId="15508" xr:uid="{00000000-0005-0000-0000-00008B3C0000}"/>
    <cellStyle name="Normal 5 3 3 4 5 3 3" xfId="15509" xr:uid="{00000000-0005-0000-0000-00008C3C0000}"/>
    <cellStyle name="Normal 5 3 3 4 5 4" xfId="15510" xr:uid="{00000000-0005-0000-0000-00008D3C0000}"/>
    <cellStyle name="Normal 5 3 3 4 5 5" xfId="15511" xr:uid="{00000000-0005-0000-0000-00008E3C0000}"/>
    <cellStyle name="Normal 5 3 3 4 6" xfId="15512" xr:uid="{00000000-0005-0000-0000-00008F3C0000}"/>
    <cellStyle name="Normal 5 3 3 4 6 2" xfId="15513" xr:uid="{00000000-0005-0000-0000-0000903C0000}"/>
    <cellStyle name="Normal 5 3 3 4 6 3" xfId="15514" xr:uid="{00000000-0005-0000-0000-0000913C0000}"/>
    <cellStyle name="Normal 5 3 3 4 7" xfId="15515" xr:uid="{00000000-0005-0000-0000-0000923C0000}"/>
    <cellStyle name="Normal 5 3 3 4 7 2" xfId="15516" xr:uid="{00000000-0005-0000-0000-0000933C0000}"/>
    <cellStyle name="Normal 5 3 3 4 7 3" xfId="15517" xr:uid="{00000000-0005-0000-0000-0000943C0000}"/>
    <cellStyle name="Normal 5 3 3 4 8" xfId="15518" xr:uid="{00000000-0005-0000-0000-0000953C0000}"/>
    <cellStyle name="Normal 5 3 3 4 9" xfId="15519" xr:uid="{00000000-0005-0000-0000-0000963C0000}"/>
    <cellStyle name="Normal 5 3 3 5" xfId="15520" xr:uid="{00000000-0005-0000-0000-0000973C0000}"/>
    <cellStyle name="Normal 5 3 3 5 2" xfId="15521" xr:uid="{00000000-0005-0000-0000-0000983C0000}"/>
    <cellStyle name="Normal 5 3 3 5 2 2" xfId="15522" xr:uid="{00000000-0005-0000-0000-0000993C0000}"/>
    <cellStyle name="Normal 5 3 3 5 2 2 2" xfId="15523" xr:uid="{00000000-0005-0000-0000-00009A3C0000}"/>
    <cellStyle name="Normal 5 3 3 5 2 2 2 2" xfId="15524" xr:uid="{00000000-0005-0000-0000-00009B3C0000}"/>
    <cellStyle name="Normal 5 3 3 5 2 2 2 3" xfId="15525" xr:uid="{00000000-0005-0000-0000-00009C3C0000}"/>
    <cellStyle name="Normal 5 3 3 5 2 2 3" xfId="15526" xr:uid="{00000000-0005-0000-0000-00009D3C0000}"/>
    <cellStyle name="Normal 5 3 3 5 2 2 3 2" xfId="15527" xr:uid="{00000000-0005-0000-0000-00009E3C0000}"/>
    <cellStyle name="Normal 5 3 3 5 2 2 3 3" xfId="15528" xr:uid="{00000000-0005-0000-0000-00009F3C0000}"/>
    <cellStyle name="Normal 5 3 3 5 2 2 4" xfId="15529" xr:uid="{00000000-0005-0000-0000-0000A03C0000}"/>
    <cellStyle name="Normal 5 3 3 5 2 2 5" xfId="15530" xr:uid="{00000000-0005-0000-0000-0000A13C0000}"/>
    <cellStyle name="Normal 5 3 3 5 2 3" xfId="15531" xr:uid="{00000000-0005-0000-0000-0000A23C0000}"/>
    <cellStyle name="Normal 5 3 3 5 2 3 2" xfId="15532" xr:uid="{00000000-0005-0000-0000-0000A33C0000}"/>
    <cellStyle name="Normal 5 3 3 5 2 3 2 2" xfId="15533" xr:uid="{00000000-0005-0000-0000-0000A43C0000}"/>
    <cellStyle name="Normal 5 3 3 5 2 3 2 3" xfId="15534" xr:uid="{00000000-0005-0000-0000-0000A53C0000}"/>
    <cellStyle name="Normal 5 3 3 5 2 3 3" xfId="15535" xr:uid="{00000000-0005-0000-0000-0000A63C0000}"/>
    <cellStyle name="Normal 5 3 3 5 2 3 3 2" xfId="15536" xr:uid="{00000000-0005-0000-0000-0000A73C0000}"/>
    <cellStyle name="Normal 5 3 3 5 2 3 3 3" xfId="15537" xr:uid="{00000000-0005-0000-0000-0000A83C0000}"/>
    <cellStyle name="Normal 5 3 3 5 2 3 4" xfId="15538" xr:uid="{00000000-0005-0000-0000-0000A93C0000}"/>
    <cellStyle name="Normal 5 3 3 5 2 3 5" xfId="15539" xr:uid="{00000000-0005-0000-0000-0000AA3C0000}"/>
    <cellStyle name="Normal 5 3 3 5 2 4" xfId="15540" xr:uid="{00000000-0005-0000-0000-0000AB3C0000}"/>
    <cellStyle name="Normal 5 3 3 5 2 4 2" xfId="15541" xr:uid="{00000000-0005-0000-0000-0000AC3C0000}"/>
    <cellStyle name="Normal 5 3 3 5 2 4 3" xfId="15542" xr:uid="{00000000-0005-0000-0000-0000AD3C0000}"/>
    <cellStyle name="Normal 5 3 3 5 2 5" xfId="15543" xr:uid="{00000000-0005-0000-0000-0000AE3C0000}"/>
    <cellStyle name="Normal 5 3 3 5 2 5 2" xfId="15544" xr:uid="{00000000-0005-0000-0000-0000AF3C0000}"/>
    <cellStyle name="Normal 5 3 3 5 2 5 3" xfId="15545" xr:uid="{00000000-0005-0000-0000-0000B03C0000}"/>
    <cellStyle name="Normal 5 3 3 5 2 6" xfId="15546" xr:uid="{00000000-0005-0000-0000-0000B13C0000}"/>
    <cellStyle name="Normal 5 3 3 5 2 7" xfId="15547" xr:uid="{00000000-0005-0000-0000-0000B23C0000}"/>
    <cellStyle name="Normal 5 3 3 5 3" xfId="15548" xr:uid="{00000000-0005-0000-0000-0000B33C0000}"/>
    <cellStyle name="Normal 5 3 3 5 3 2" xfId="15549" xr:uid="{00000000-0005-0000-0000-0000B43C0000}"/>
    <cellStyle name="Normal 5 3 3 5 3 2 2" xfId="15550" xr:uid="{00000000-0005-0000-0000-0000B53C0000}"/>
    <cellStyle name="Normal 5 3 3 5 3 2 3" xfId="15551" xr:uid="{00000000-0005-0000-0000-0000B63C0000}"/>
    <cellStyle name="Normal 5 3 3 5 3 3" xfId="15552" xr:uid="{00000000-0005-0000-0000-0000B73C0000}"/>
    <cellStyle name="Normal 5 3 3 5 3 3 2" xfId="15553" xr:uid="{00000000-0005-0000-0000-0000B83C0000}"/>
    <cellStyle name="Normal 5 3 3 5 3 3 3" xfId="15554" xr:uid="{00000000-0005-0000-0000-0000B93C0000}"/>
    <cellStyle name="Normal 5 3 3 5 3 4" xfId="15555" xr:uid="{00000000-0005-0000-0000-0000BA3C0000}"/>
    <cellStyle name="Normal 5 3 3 5 3 5" xfId="15556" xr:uid="{00000000-0005-0000-0000-0000BB3C0000}"/>
    <cellStyle name="Normal 5 3 3 5 4" xfId="15557" xr:uid="{00000000-0005-0000-0000-0000BC3C0000}"/>
    <cellStyle name="Normal 5 3 3 5 4 2" xfId="15558" xr:uid="{00000000-0005-0000-0000-0000BD3C0000}"/>
    <cellStyle name="Normal 5 3 3 5 4 2 2" xfId="15559" xr:uid="{00000000-0005-0000-0000-0000BE3C0000}"/>
    <cellStyle name="Normal 5 3 3 5 4 2 3" xfId="15560" xr:uid="{00000000-0005-0000-0000-0000BF3C0000}"/>
    <cellStyle name="Normal 5 3 3 5 4 3" xfId="15561" xr:uid="{00000000-0005-0000-0000-0000C03C0000}"/>
    <cellStyle name="Normal 5 3 3 5 4 3 2" xfId="15562" xr:uid="{00000000-0005-0000-0000-0000C13C0000}"/>
    <cellStyle name="Normal 5 3 3 5 4 3 3" xfId="15563" xr:uid="{00000000-0005-0000-0000-0000C23C0000}"/>
    <cellStyle name="Normal 5 3 3 5 4 4" xfId="15564" xr:uid="{00000000-0005-0000-0000-0000C33C0000}"/>
    <cellStyle name="Normal 5 3 3 5 4 5" xfId="15565" xr:uid="{00000000-0005-0000-0000-0000C43C0000}"/>
    <cellStyle name="Normal 5 3 3 5 5" xfId="15566" xr:uid="{00000000-0005-0000-0000-0000C53C0000}"/>
    <cellStyle name="Normal 5 3 3 5 5 2" xfId="15567" xr:uid="{00000000-0005-0000-0000-0000C63C0000}"/>
    <cellStyle name="Normal 5 3 3 5 5 3" xfId="15568" xr:uid="{00000000-0005-0000-0000-0000C73C0000}"/>
    <cellStyle name="Normal 5 3 3 5 6" xfId="15569" xr:uid="{00000000-0005-0000-0000-0000C83C0000}"/>
    <cellStyle name="Normal 5 3 3 5 6 2" xfId="15570" xr:uid="{00000000-0005-0000-0000-0000C93C0000}"/>
    <cellStyle name="Normal 5 3 3 5 6 3" xfId="15571" xr:uid="{00000000-0005-0000-0000-0000CA3C0000}"/>
    <cellStyle name="Normal 5 3 3 5 7" xfId="15572" xr:uid="{00000000-0005-0000-0000-0000CB3C0000}"/>
    <cellStyle name="Normal 5 3 3 5 8" xfId="15573" xr:uid="{00000000-0005-0000-0000-0000CC3C0000}"/>
    <cellStyle name="Normal 5 3 3 6" xfId="15574" xr:uid="{00000000-0005-0000-0000-0000CD3C0000}"/>
    <cellStyle name="Normal 5 3 3 6 2" xfId="15575" xr:uid="{00000000-0005-0000-0000-0000CE3C0000}"/>
    <cellStyle name="Normal 5 3 3 6 2 2" xfId="15576" xr:uid="{00000000-0005-0000-0000-0000CF3C0000}"/>
    <cellStyle name="Normal 5 3 3 6 2 2 2" xfId="15577" xr:uid="{00000000-0005-0000-0000-0000D03C0000}"/>
    <cellStyle name="Normal 5 3 3 6 2 2 3" xfId="15578" xr:uid="{00000000-0005-0000-0000-0000D13C0000}"/>
    <cellStyle name="Normal 5 3 3 6 2 3" xfId="15579" xr:uid="{00000000-0005-0000-0000-0000D23C0000}"/>
    <cellStyle name="Normal 5 3 3 6 2 3 2" xfId="15580" xr:uid="{00000000-0005-0000-0000-0000D33C0000}"/>
    <cellStyle name="Normal 5 3 3 6 2 3 3" xfId="15581" xr:uid="{00000000-0005-0000-0000-0000D43C0000}"/>
    <cellStyle name="Normal 5 3 3 6 2 4" xfId="15582" xr:uid="{00000000-0005-0000-0000-0000D53C0000}"/>
    <cellStyle name="Normal 5 3 3 6 2 5" xfId="15583" xr:uid="{00000000-0005-0000-0000-0000D63C0000}"/>
    <cellStyle name="Normal 5 3 3 6 3" xfId="15584" xr:uid="{00000000-0005-0000-0000-0000D73C0000}"/>
    <cellStyle name="Normal 5 3 3 6 3 2" xfId="15585" xr:uid="{00000000-0005-0000-0000-0000D83C0000}"/>
    <cellStyle name="Normal 5 3 3 6 3 2 2" xfId="15586" xr:uid="{00000000-0005-0000-0000-0000D93C0000}"/>
    <cellStyle name="Normal 5 3 3 6 3 2 3" xfId="15587" xr:uid="{00000000-0005-0000-0000-0000DA3C0000}"/>
    <cellStyle name="Normal 5 3 3 6 3 3" xfId="15588" xr:uid="{00000000-0005-0000-0000-0000DB3C0000}"/>
    <cellStyle name="Normal 5 3 3 6 3 3 2" xfId="15589" xr:uid="{00000000-0005-0000-0000-0000DC3C0000}"/>
    <cellStyle name="Normal 5 3 3 6 3 3 3" xfId="15590" xr:uid="{00000000-0005-0000-0000-0000DD3C0000}"/>
    <cellStyle name="Normal 5 3 3 6 3 4" xfId="15591" xr:uid="{00000000-0005-0000-0000-0000DE3C0000}"/>
    <cellStyle name="Normal 5 3 3 6 3 5" xfId="15592" xr:uid="{00000000-0005-0000-0000-0000DF3C0000}"/>
    <cellStyle name="Normal 5 3 3 6 4" xfId="15593" xr:uid="{00000000-0005-0000-0000-0000E03C0000}"/>
    <cellStyle name="Normal 5 3 3 6 4 2" xfId="15594" xr:uid="{00000000-0005-0000-0000-0000E13C0000}"/>
    <cellStyle name="Normal 5 3 3 6 4 3" xfId="15595" xr:uid="{00000000-0005-0000-0000-0000E23C0000}"/>
    <cellStyle name="Normal 5 3 3 6 5" xfId="15596" xr:uid="{00000000-0005-0000-0000-0000E33C0000}"/>
    <cellStyle name="Normal 5 3 3 6 5 2" xfId="15597" xr:uid="{00000000-0005-0000-0000-0000E43C0000}"/>
    <cellStyle name="Normal 5 3 3 6 5 3" xfId="15598" xr:uid="{00000000-0005-0000-0000-0000E53C0000}"/>
    <cellStyle name="Normal 5 3 3 6 6" xfId="15599" xr:uid="{00000000-0005-0000-0000-0000E63C0000}"/>
    <cellStyle name="Normal 5 3 3 6 7" xfId="15600" xr:uid="{00000000-0005-0000-0000-0000E73C0000}"/>
    <cellStyle name="Normal 5 3 3 7" xfId="15601" xr:uid="{00000000-0005-0000-0000-0000E83C0000}"/>
    <cellStyle name="Normal 5 3 3 7 2" xfId="15602" xr:uid="{00000000-0005-0000-0000-0000E93C0000}"/>
    <cellStyle name="Normal 5 3 3 7 2 2" xfId="15603" xr:uid="{00000000-0005-0000-0000-0000EA3C0000}"/>
    <cellStyle name="Normal 5 3 3 7 2 3" xfId="15604" xr:uid="{00000000-0005-0000-0000-0000EB3C0000}"/>
    <cellStyle name="Normal 5 3 3 7 3" xfId="15605" xr:uid="{00000000-0005-0000-0000-0000EC3C0000}"/>
    <cellStyle name="Normal 5 3 3 7 3 2" xfId="15606" xr:uid="{00000000-0005-0000-0000-0000ED3C0000}"/>
    <cellStyle name="Normal 5 3 3 7 3 3" xfId="15607" xr:uid="{00000000-0005-0000-0000-0000EE3C0000}"/>
    <cellStyle name="Normal 5 3 3 7 4" xfId="15608" xr:uid="{00000000-0005-0000-0000-0000EF3C0000}"/>
    <cellStyle name="Normal 5 3 3 7 5" xfId="15609" xr:uid="{00000000-0005-0000-0000-0000F03C0000}"/>
    <cellStyle name="Normal 5 3 3 8" xfId="15610" xr:uid="{00000000-0005-0000-0000-0000F13C0000}"/>
    <cellStyle name="Normal 5 3 3 8 2" xfId="15611" xr:uid="{00000000-0005-0000-0000-0000F23C0000}"/>
    <cellStyle name="Normal 5 3 3 8 2 2" xfId="15612" xr:uid="{00000000-0005-0000-0000-0000F33C0000}"/>
    <cellStyle name="Normal 5 3 3 8 2 3" xfId="15613" xr:uid="{00000000-0005-0000-0000-0000F43C0000}"/>
    <cellStyle name="Normal 5 3 3 8 3" xfId="15614" xr:uid="{00000000-0005-0000-0000-0000F53C0000}"/>
    <cellStyle name="Normal 5 3 3 8 3 2" xfId="15615" xr:uid="{00000000-0005-0000-0000-0000F63C0000}"/>
    <cellStyle name="Normal 5 3 3 8 3 3" xfId="15616" xr:uid="{00000000-0005-0000-0000-0000F73C0000}"/>
    <cellStyle name="Normal 5 3 3 8 4" xfId="15617" xr:uid="{00000000-0005-0000-0000-0000F83C0000}"/>
    <cellStyle name="Normal 5 3 3 8 5" xfId="15618" xr:uid="{00000000-0005-0000-0000-0000F93C0000}"/>
    <cellStyle name="Normal 5 3 3 9" xfId="15619" xr:uid="{00000000-0005-0000-0000-0000FA3C0000}"/>
    <cellStyle name="Normal 5 3 3 9 2" xfId="15620" xr:uid="{00000000-0005-0000-0000-0000FB3C0000}"/>
    <cellStyle name="Normal 5 3 3 9 3" xfId="15621" xr:uid="{00000000-0005-0000-0000-0000FC3C0000}"/>
    <cellStyle name="Normal 5 3 4" xfId="15622" xr:uid="{00000000-0005-0000-0000-0000FD3C0000}"/>
    <cellStyle name="Normal 5 3 4 10" xfId="15623" xr:uid="{00000000-0005-0000-0000-0000FE3C0000}"/>
    <cellStyle name="Normal 5 3 4 2" xfId="15624" xr:uid="{00000000-0005-0000-0000-0000FF3C0000}"/>
    <cellStyle name="Normal 5 3 4 2 2" xfId="15625" xr:uid="{00000000-0005-0000-0000-0000003D0000}"/>
    <cellStyle name="Normal 5 3 4 2 2 2" xfId="15626" xr:uid="{00000000-0005-0000-0000-0000013D0000}"/>
    <cellStyle name="Normal 5 3 4 2 2 2 2" xfId="15627" xr:uid="{00000000-0005-0000-0000-0000023D0000}"/>
    <cellStyle name="Normal 5 3 4 2 2 2 2 2" xfId="15628" xr:uid="{00000000-0005-0000-0000-0000033D0000}"/>
    <cellStyle name="Normal 5 3 4 2 2 2 2 2 2" xfId="15629" xr:uid="{00000000-0005-0000-0000-0000043D0000}"/>
    <cellStyle name="Normal 5 3 4 2 2 2 2 2 3" xfId="15630" xr:uid="{00000000-0005-0000-0000-0000053D0000}"/>
    <cellStyle name="Normal 5 3 4 2 2 2 2 3" xfId="15631" xr:uid="{00000000-0005-0000-0000-0000063D0000}"/>
    <cellStyle name="Normal 5 3 4 2 2 2 2 3 2" xfId="15632" xr:uid="{00000000-0005-0000-0000-0000073D0000}"/>
    <cellStyle name="Normal 5 3 4 2 2 2 2 3 3" xfId="15633" xr:uid="{00000000-0005-0000-0000-0000083D0000}"/>
    <cellStyle name="Normal 5 3 4 2 2 2 2 4" xfId="15634" xr:uid="{00000000-0005-0000-0000-0000093D0000}"/>
    <cellStyle name="Normal 5 3 4 2 2 2 2 5" xfId="15635" xr:uid="{00000000-0005-0000-0000-00000A3D0000}"/>
    <cellStyle name="Normal 5 3 4 2 2 2 3" xfId="15636" xr:uid="{00000000-0005-0000-0000-00000B3D0000}"/>
    <cellStyle name="Normal 5 3 4 2 2 2 3 2" xfId="15637" xr:uid="{00000000-0005-0000-0000-00000C3D0000}"/>
    <cellStyle name="Normal 5 3 4 2 2 2 3 2 2" xfId="15638" xr:uid="{00000000-0005-0000-0000-00000D3D0000}"/>
    <cellStyle name="Normal 5 3 4 2 2 2 3 2 3" xfId="15639" xr:uid="{00000000-0005-0000-0000-00000E3D0000}"/>
    <cellStyle name="Normal 5 3 4 2 2 2 3 3" xfId="15640" xr:uid="{00000000-0005-0000-0000-00000F3D0000}"/>
    <cellStyle name="Normal 5 3 4 2 2 2 3 3 2" xfId="15641" xr:uid="{00000000-0005-0000-0000-0000103D0000}"/>
    <cellStyle name="Normal 5 3 4 2 2 2 3 3 3" xfId="15642" xr:uid="{00000000-0005-0000-0000-0000113D0000}"/>
    <cellStyle name="Normal 5 3 4 2 2 2 3 4" xfId="15643" xr:uid="{00000000-0005-0000-0000-0000123D0000}"/>
    <cellStyle name="Normal 5 3 4 2 2 2 3 5" xfId="15644" xr:uid="{00000000-0005-0000-0000-0000133D0000}"/>
    <cellStyle name="Normal 5 3 4 2 2 2 4" xfId="15645" xr:uid="{00000000-0005-0000-0000-0000143D0000}"/>
    <cellStyle name="Normal 5 3 4 2 2 2 4 2" xfId="15646" xr:uid="{00000000-0005-0000-0000-0000153D0000}"/>
    <cellStyle name="Normal 5 3 4 2 2 2 4 3" xfId="15647" xr:uid="{00000000-0005-0000-0000-0000163D0000}"/>
    <cellStyle name="Normal 5 3 4 2 2 2 5" xfId="15648" xr:uid="{00000000-0005-0000-0000-0000173D0000}"/>
    <cellStyle name="Normal 5 3 4 2 2 2 5 2" xfId="15649" xr:uid="{00000000-0005-0000-0000-0000183D0000}"/>
    <cellStyle name="Normal 5 3 4 2 2 2 5 3" xfId="15650" xr:uid="{00000000-0005-0000-0000-0000193D0000}"/>
    <cellStyle name="Normal 5 3 4 2 2 2 6" xfId="15651" xr:uid="{00000000-0005-0000-0000-00001A3D0000}"/>
    <cellStyle name="Normal 5 3 4 2 2 2 7" xfId="15652" xr:uid="{00000000-0005-0000-0000-00001B3D0000}"/>
    <cellStyle name="Normal 5 3 4 2 2 3" xfId="15653" xr:uid="{00000000-0005-0000-0000-00001C3D0000}"/>
    <cellStyle name="Normal 5 3 4 2 2 3 2" xfId="15654" xr:uid="{00000000-0005-0000-0000-00001D3D0000}"/>
    <cellStyle name="Normal 5 3 4 2 2 3 2 2" xfId="15655" xr:uid="{00000000-0005-0000-0000-00001E3D0000}"/>
    <cellStyle name="Normal 5 3 4 2 2 3 2 3" xfId="15656" xr:uid="{00000000-0005-0000-0000-00001F3D0000}"/>
    <cellStyle name="Normal 5 3 4 2 2 3 3" xfId="15657" xr:uid="{00000000-0005-0000-0000-0000203D0000}"/>
    <cellStyle name="Normal 5 3 4 2 2 3 3 2" xfId="15658" xr:uid="{00000000-0005-0000-0000-0000213D0000}"/>
    <cellStyle name="Normal 5 3 4 2 2 3 3 3" xfId="15659" xr:uid="{00000000-0005-0000-0000-0000223D0000}"/>
    <cellStyle name="Normal 5 3 4 2 2 3 4" xfId="15660" xr:uid="{00000000-0005-0000-0000-0000233D0000}"/>
    <cellStyle name="Normal 5 3 4 2 2 3 5" xfId="15661" xr:uid="{00000000-0005-0000-0000-0000243D0000}"/>
    <cellStyle name="Normal 5 3 4 2 2 4" xfId="15662" xr:uid="{00000000-0005-0000-0000-0000253D0000}"/>
    <cellStyle name="Normal 5 3 4 2 2 4 2" xfId="15663" xr:uid="{00000000-0005-0000-0000-0000263D0000}"/>
    <cellStyle name="Normal 5 3 4 2 2 4 2 2" xfId="15664" xr:uid="{00000000-0005-0000-0000-0000273D0000}"/>
    <cellStyle name="Normal 5 3 4 2 2 4 2 3" xfId="15665" xr:uid="{00000000-0005-0000-0000-0000283D0000}"/>
    <cellStyle name="Normal 5 3 4 2 2 4 3" xfId="15666" xr:uid="{00000000-0005-0000-0000-0000293D0000}"/>
    <cellStyle name="Normal 5 3 4 2 2 4 3 2" xfId="15667" xr:uid="{00000000-0005-0000-0000-00002A3D0000}"/>
    <cellStyle name="Normal 5 3 4 2 2 4 3 3" xfId="15668" xr:uid="{00000000-0005-0000-0000-00002B3D0000}"/>
    <cellStyle name="Normal 5 3 4 2 2 4 4" xfId="15669" xr:uid="{00000000-0005-0000-0000-00002C3D0000}"/>
    <cellStyle name="Normal 5 3 4 2 2 4 5" xfId="15670" xr:uid="{00000000-0005-0000-0000-00002D3D0000}"/>
    <cellStyle name="Normal 5 3 4 2 2 5" xfId="15671" xr:uid="{00000000-0005-0000-0000-00002E3D0000}"/>
    <cellStyle name="Normal 5 3 4 2 2 5 2" xfId="15672" xr:uid="{00000000-0005-0000-0000-00002F3D0000}"/>
    <cellStyle name="Normal 5 3 4 2 2 5 3" xfId="15673" xr:uid="{00000000-0005-0000-0000-0000303D0000}"/>
    <cellStyle name="Normal 5 3 4 2 2 6" xfId="15674" xr:uid="{00000000-0005-0000-0000-0000313D0000}"/>
    <cellStyle name="Normal 5 3 4 2 2 6 2" xfId="15675" xr:uid="{00000000-0005-0000-0000-0000323D0000}"/>
    <cellStyle name="Normal 5 3 4 2 2 6 3" xfId="15676" xr:uid="{00000000-0005-0000-0000-0000333D0000}"/>
    <cellStyle name="Normal 5 3 4 2 2 7" xfId="15677" xr:uid="{00000000-0005-0000-0000-0000343D0000}"/>
    <cellStyle name="Normal 5 3 4 2 2 8" xfId="15678" xr:uid="{00000000-0005-0000-0000-0000353D0000}"/>
    <cellStyle name="Normal 5 3 4 2 3" xfId="15679" xr:uid="{00000000-0005-0000-0000-0000363D0000}"/>
    <cellStyle name="Normal 5 3 4 2 3 2" xfId="15680" xr:uid="{00000000-0005-0000-0000-0000373D0000}"/>
    <cellStyle name="Normal 5 3 4 2 3 2 2" xfId="15681" xr:uid="{00000000-0005-0000-0000-0000383D0000}"/>
    <cellStyle name="Normal 5 3 4 2 3 2 2 2" xfId="15682" xr:uid="{00000000-0005-0000-0000-0000393D0000}"/>
    <cellStyle name="Normal 5 3 4 2 3 2 2 3" xfId="15683" xr:uid="{00000000-0005-0000-0000-00003A3D0000}"/>
    <cellStyle name="Normal 5 3 4 2 3 2 3" xfId="15684" xr:uid="{00000000-0005-0000-0000-00003B3D0000}"/>
    <cellStyle name="Normal 5 3 4 2 3 2 3 2" xfId="15685" xr:uid="{00000000-0005-0000-0000-00003C3D0000}"/>
    <cellStyle name="Normal 5 3 4 2 3 2 3 3" xfId="15686" xr:uid="{00000000-0005-0000-0000-00003D3D0000}"/>
    <cellStyle name="Normal 5 3 4 2 3 2 4" xfId="15687" xr:uid="{00000000-0005-0000-0000-00003E3D0000}"/>
    <cellStyle name="Normal 5 3 4 2 3 2 5" xfId="15688" xr:uid="{00000000-0005-0000-0000-00003F3D0000}"/>
    <cellStyle name="Normal 5 3 4 2 3 3" xfId="15689" xr:uid="{00000000-0005-0000-0000-0000403D0000}"/>
    <cellStyle name="Normal 5 3 4 2 3 3 2" xfId="15690" xr:uid="{00000000-0005-0000-0000-0000413D0000}"/>
    <cellStyle name="Normal 5 3 4 2 3 3 2 2" xfId="15691" xr:uid="{00000000-0005-0000-0000-0000423D0000}"/>
    <cellStyle name="Normal 5 3 4 2 3 3 2 3" xfId="15692" xr:uid="{00000000-0005-0000-0000-0000433D0000}"/>
    <cellStyle name="Normal 5 3 4 2 3 3 3" xfId="15693" xr:uid="{00000000-0005-0000-0000-0000443D0000}"/>
    <cellStyle name="Normal 5 3 4 2 3 3 3 2" xfId="15694" xr:uid="{00000000-0005-0000-0000-0000453D0000}"/>
    <cellStyle name="Normal 5 3 4 2 3 3 3 3" xfId="15695" xr:uid="{00000000-0005-0000-0000-0000463D0000}"/>
    <cellStyle name="Normal 5 3 4 2 3 3 4" xfId="15696" xr:uid="{00000000-0005-0000-0000-0000473D0000}"/>
    <cellStyle name="Normal 5 3 4 2 3 3 5" xfId="15697" xr:uid="{00000000-0005-0000-0000-0000483D0000}"/>
    <cellStyle name="Normal 5 3 4 2 3 4" xfId="15698" xr:uid="{00000000-0005-0000-0000-0000493D0000}"/>
    <cellStyle name="Normal 5 3 4 2 3 4 2" xfId="15699" xr:uid="{00000000-0005-0000-0000-00004A3D0000}"/>
    <cellStyle name="Normal 5 3 4 2 3 4 3" xfId="15700" xr:uid="{00000000-0005-0000-0000-00004B3D0000}"/>
    <cellStyle name="Normal 5 3 4 2 3 5" xfId="15701" xr:uid="{00000000-0005-0000-0000-00004C3D0000}"/>
    <cellStyle name="Normal 5 3 4 2 3 5 2" xfId="15702" xr:uid="{00000000-0005-0000-0000-00004D3D0000}"/>
    <cellStyle name="Normal 5 3 4 2 3 5 3" xfId="15703" xr:uid="{00000000-0005-0000-0000-00004E3D0000}"/>
    <cellStyle name="Normal 5 3 4 2 3 6" xfId="15704" xr:uid="{00000000-0005-0000-0000-00004F3D0000}"/>
    <cellStyle name="Normal 5 3 4 2 3 7" xfId="15705" xr:uid="{00000000-0005-0000-0000-0000503D0000}"/>
    <cellStyle name="Normal 5 3 4 2 4" xfId="15706" xr:uid="{00000000-0005-0000-0000-0000513D0000}"/>
    <cellStyle name="Normal 5 3 4 2 4 2" xfId="15707" xr:uid="{00000000-0005-0000-0000-0000523D0000}"/>
    <cellStyle name="Normal 5 3 4 2 4 2 2" xfId="15708" xr:uid="{00000000-0005-0000-0000-0000533D0000}"/>
    <cellStyle name="Normal 5 3 4 2 4 2 3" xfId="15709" xr:uid="{00000000-0005-0000-0000-0000543D0000}"/>
    <cellStyle name="Normal 5 3 4 2 4 3" xfId="15710" xr:uid="{00000000-0005-0000-0000-0000553D0000}"/>
    <cellStyle name="Normal 5 3 4 2 4 3 2" xfId="15711" xr:uid="{00000000-0005-0000-0000-0000563D0000}"/>
    <cellStyle name="Normal 5 3 4 2 4 3 3" xfId="15712" xr:uid="{00000000-0005-0000-0000-0000573D0000}"/>
    <cellStyle name="Normal 5 3 4 2 4 4" xfId="15713" xr:uid="{00000000-0005-0000-0000-0000583D0000}"/>
    <cellStyle name="Normal 5 3 4 2 4 5" xfId="15714" xr:uid="{00000000-0005-0000-0000-0000593D0000}"/>
    <cellStyle name="Normal 5 3 4 2 5" xfId="15715" xr:uid="{00000000-0005-0000-0000-00005A3D0000}"/>
    <cellStyle name="Normal 5 3 4 2 5 2" xfId="15716" xr:uid="{00000000-0005-0000-0000-00005B3D0000}"/>
    <cellStyle name="Normal 5 3 4 2 5 2 2" xfId="15717" xr:uid="{00000000-0005-0000-0000-00005C3D0000}"/>
    <cellStyle name="Normal 5 3 4 2 5 2 3" xfId="15718" xr:uid="{00000000-0005-0000-0000-00005D3D0000}"/>
    <cellStyle name="Normal 5 3 4 2 5 3" xfId="15719" xr:uid="{00000000-0005-0000-0000-00005E3D0000}"/>
    <cellStyle name="Normal 5 3 4 2 5 3 2" xfId="15720" xr:uid="{00000000-0005-0000-0000-00005F3D0000}"/>
    <cellStyle name="Normal 5 3 4 2 5 3 3" xfId="15721" xr:uid="{00000000-0005-0000-0000-0000603D0000}"/>
    <cellStyle name="Normal 5 3 4 2 5 4" xfId="15722" xr:uid="{00000000-0005-0000-0000-0000613D0000}"/>
    <cellStyle name="Normal 5 3 4 2 5 5" xfId="15723" xr:uid="{00000000-0005-0000-0000-0000623D0000}"/>
    <cellStyle name="Normal 5 3 4 2 6" xfId="15724" xr:uid="{00000000-0005-0000-0000-0000633D0000}"/>
    <cellStyle name="Normal 5 3 4 2 6 2" xfId="15725" xr:uid="{00000000-0005-0000-0000-0000643D0000}"/>
    <cellStyle name="Normal 5 3 4 2 6 3" xfId="15726" xr:uid="{00000000-0005-0000-0000-0000653D0000}"/>
    <cellStyle name="Normal 5 3 4 2 7" xfId="15727" xr:uid="{00000000-0005-0000-0000-0000663D0000}"/>
    <cellStyle name="Normal 5 3 4 2 7 2" xfId="15728" xr:uid="{00000000-0005-0000-0000-0000673D0000}"/>
    <cellStyle name="Normal 5 3 4 2 7 3" xfId="15729" xr:uid="{00000000-0005-0000-0000-0000683D0000}"/>
    <cellStyle name="Normal 5 3 4 2 8" xfId="15730" xr:uid="{00000000-0005-0000-0000-0000693D0000}"/>
    <cellStyle name="Normal 5 3 4 2 9" xfId="15731" xr:uid="{00000000-0005-0000-0000-00006A3D0000}"/>
    <cellStyle name="Normal 5 3 4 3" xfId="15732" xr:uid="{00000000-0005-0000-0000-00006B3D0000}"/>
    <cellStyle name="Normal 5 3 4 3 2" xfId="15733" xr:uid="{00000000-0005-0000-0000-00006C3D0000}"/>
    <cellStyle name="Normal 5 3 4 3 2 2" xfId="15734" xr:uid="{00000000-0005-0000-0000-00006D3D0000}"/>
    <cellStyle name="Normal 5 3 4 3 2 2 2" xfId="15735" xr:uid="{00000000-0005-0000-0000-00006E3D0000}"/>
    <cellStyle name="Normal 5 3 4 3 2 2 2 2" xfId="15736" xr:uid="{00000000-0005-0000-0000-00006F3D0000}"/>
    <cellStyle name="Normal 5 3 4 3 2 2 2 3" xfId="15737" xr:uid="{00000000-0005-0000-0000-0000703D0000}"/>
    <cellStyle name="Normal 5 3 4 3 2 2 3" xfId="15738" xr:uid="{00000000-0005-0000-0000-0000713D0000}"/>
    <cellStyle name="Normal 5 3 4 3 2 2 3 2" xfId="15739" xr:uid="{00000000-0005-0000-0000-0000723D0000}"/>
    <cellStyle name="Normal 5 3 4 3 2 2 3 3" xfId="15740" xr:uid="{00000000-0005-0000-0000-0000733D0000}"/>
    <cellStyle name="Normal 5 3 4 3 2 2 4" xfId="15741" xr:uid="{00000000-0005-0000-0000-0000743D0000}"/>
    <cellStyle name="Normal 5 3 4 3 2 2 5" xfId="15742" xr:uid="{00000000-0005-0000-0000-0000753D0000}"/>
    <cellStyle name="Normal 5 3 4 3 2 3" xfId="15743" xr:uid="{00000000-0005-0000-0000-0000763D0000}"/>
    <cellStyle name="Normal 5 3 4 3 2 3 2" xfId="15744" xr:uid="{00000000-0005-0000-0000-0000773D0000}"/>
    <cellStyle name="Normal 5 3 4 3 2 3 2 2" xfId="15745" xr:uid="{00000000-0005-0000-0000-0000783D0000}"/>
    <cellStyle name="Normal 5 3 4 3 2 3 2 3" xfId="15746" xr:uid="{00000000-0005-0000-0000-0000793D0000}"/>
    <cellStyle name="Normal 5 3 4 3 2 3 3" xfId="15747" xr:uid="{00000000-0005-0000-0000-00007A3D0000}"/>
    <cellStyle name="Normal 5 3 4 3 2 3 3 2" xfId="15748" xr:uid="{00000000-0005-0000-0000-00007B3D0000}"/>
    <cellStyle name="Normal 5 3 4 3 2 3 3 3" xfId="15749" xr:uid="{00000000-0005-0000-0000-00007C3D0000}"/>
    <cellStyle name="Normal 5 3 4 3 2 3 4" xfId="15750" xr:uid="{00000000-0005-0000-0000-00007D3D0000}"/>
    <cellStyle name="Normal 5 3 4 3 2 3 5" xfId="15751" xr:uid="{00000000-0005-0000-0000-00007E3D0000}"/>
    <cellStyle name="Normal 5 3 4 3 2 4" xfId="15752" xr:uid="{00000000-0005-0000-0000-00007F3D0000}"/>
    <cellStyle name="Normal 5 3 4 3 2 4 2" xfId="15753" xr:uid="{00000000-0005-0000-0000-0000803D0000}"/>
    <cellStyle name="Normal 5 3 4 3 2 4 3" xfId="15754" xr:uid="{00000000-0005-0000-0000-0000813D0000}"/>
    <cellStyle name="Normal 5 3 4 3 2 5" xfId="15755" xr:uid="{00000000-0005-0000-0000-0000823D0000}"/>
    <cellStyle name="Normal 5 3 4 3 2 5 2" xfId="15756" xr:uid="{00000000-0005-0000-0000-0000833D0000}"/>
    <cellStyle name="Normal 5 3 4 3 2 5 3" xfId="15757" xr:uid="{00000000-0005-0000-0000-0000843D0000}"/>
    <cellStyle name="Normal 5 3 4 3 2 6" xfId="15758" xr:uid="{00000000-0005-0000-0000-0000853D0000}"/>
    <cellStyle name="Normal 5 3 4 3 2 7" xfId="15759" xr:uid="{00000000-0005-0000-0000-0000863D0000}"/>
    <cellStyle name="Normal 5 3 4 3 3" xfId="15760" xr:uid="{00000000-0005-0000-0000-0000873D0000}"/>
    <cellStyle name="Normal 5 3 4 3 3 2" xfId="15761" xr:uid="{00000000-0005-0000-0000-0000883D0000}"/>
    <cellStyle name="Normal 5 3 4 3 3 2 2" xfId="15762" xr:uid="{00000000-0005-0000-0000-0000893D0000}"/>
    <cellStyle name="Normal 5 3 4 3 3 2 3" xfId="15763" xr:uid="{00000000-0005-0000-0000-00008A3D0000}"/>
    <cellStyle name="Normal 5 3 4 3 3 3" xfId="15764" xr:uid="{00000000-0005-0000-0000-00008B3D0000}"/>
    <cellStyle name="Normal 5 3 4 3 3 3 2" xfId="15765" xr:uid="{00000000-0005-0000-0000-00008C3D0000}"/>
    <cellStyle name="Normal 5 3 4 3 3 3 3" xfId="15766" xr:uid="{00000000-0005-0000-0000-00008D3D0000}"/>
    <cellStyle name="Normal 5 3 4 3 3 4" xfId="15767" xr:uid="{00000000-0005-0000-0000-00008E3D0000}"/>
    <cellStyle name="Normal 5 3 4 3 3 5" xfId="15768" xr:uid="{00000000-0005-0000-0000-00008F3D0000}"/>
    <cellStyle name="Normal 5 3 4 3 4" xfId="15769" xr:uid="{00000000-0005-0000-0000-0000903D0000}"/>
    <cellStyle name="Normal 5 3 4 3 4 2" xfId="15770" xr:uid="{00000000-0005-0000-0000-0000913D0000}"/>
    <cellStyle name="Normal 5 3 4 3 4 2 2" xfId="15771" xr:uid="{00000000-0005-0000-0000-0000923D0000}"/>
    <cellStyle name="Normal 5 3 4 3 4 2 3" xfId="15772" xr:uid="{00000000-0005-0000-0000-0000933D0000}"/>
    <cellStyle name="Normal 5 3 4 3 4 3" xfId="15773" xr:uid="{00000000-0005-0000-0000-0000943D0000}"/>
    <cellStyle name="Normal 5 3 4 3 4 3 2" xfId="15774" xr:uid="{00000000-0005-0000-0000-0000953D0000}"/>
    <cellStyle name="Normal 5 3 4 3 4 3 3" xfId="15775" xr:uid="{00000000-0005-0000-0000-0000963D0000}"/>
    <cellStyle name="Normal 5 3 4 3 4 4" xfId="15776" xr:uid="{00000000-0005-0000-0000-0000973D0000}"/>
    <cellStyle name="Normal 5 3 4 3 4 5" xfId="15777" xr:uid="{00000000-0005-0000-0000-0000983D0000}"/>
    <cellStyle name="Normal 5 3 4 3 5" xfId="15778" xr:uid="{00000000-0005-0000-0000-0000993D0000}"/>
    <cellStyle name="Normal 5 3 4 3 5 2" xfId="15779" xr:uid="{00000000-0005-0000-0000-00009A3D0000}"/>
    <cellStyle name="Normal 5 3 4 3 5 3" xfId="15780" xr:uid="{00000000-0005-0000-0000-00009B3D0000}"/>
    <cellStyle name="Normal 5 3 4 3 6" xfId="15781" xr:uid="{00000000-0005-0000-0000-00009C3D0000}"/>
    <cellStyle name="Normal 5 3 4 3 6 2" xfId="15782" xr:uid="{00000000-0005-0000-0000-00009D3D0000}"/>
    <cellStyle name="Normal 5 3 4 3 6 3" xfId="15783" xr:uid="{00000000-0005-0000-0000-00009E3D0000}"/>
    <cellStyle name="Normal 5 3 4 3 7" xfId="15784" xr:uid="{00000000-0005-0000-0000-00009F3D0000}"/>
    <cellStyle name="Normal 5 3 4 3 8" xfId="15785" xr:uid="{00000000-0005-0000-0000-0000A03D0000}"/>
    <cellStyle name="Normal 5 3 4 4" xfId="15786" xr:uid="{00000000-0005-0000-0000-0000A13D0000}"/>
    <cellStyle name="Normal 5 3 4 4 2" xfId="15787" xr:uid="{00000000-0005-0000-0000-0000A23D0000}"/>
    <cellStyle name="Normal 5 3 4 4 2 2" xfId="15788" xr:uid="{00000000-0005-0000-0000-0000A33D0000}"/>
    <cellStyle name="Normal 5 3 4 4 2 2 2" xfId="15789" xr:uid="{00000000-0005-0000-0000-0000A43D0000}"/>
    <cellStyle name="Normal 5 3 4 4 2 2 3" xfId="15790" xr:uid="{00000000-0005-0000-0000-0000A53D0000}"/>
    <cellStyle name="Normal 5 3 4 4 2 3" xfId="15791" xr:uid="{00000000-0005-0000-0000-0000A63D0000}"/>
    <cellStyle name="Normal 5 3 4 4 2 3 2" xfId="15792" xr:uid="{00000000-0005-0000-0000-0000A73D0000}"/>
    <cellStyle name="Normal 5 3 4 4 2 3 3" xfId="15793" xr:uid="{00000000-0005-0000-0000-0000A83D0000}"/>
    <cellStyle name="Normal 5 3 4 4 2 4" xfId="15794" xr:uid="{00000000-0005-0000-0000-0000A93D0000}"/>
    <cellStyle name="Normal 5 3 4 4 2 5" xfId="15795" xr:uid="{00000000-0005-0000-0000-0000AA3D0000}"/>
    <cellStyle name="Normal 5 3 4 4 3" xfId="15796" xr:uid="{00000000-0005-0000-0000-0000AB3D0000}"/>
    <cellStyle name="Normal 5 3 4 4 3 2" xfId="15797" xr:uid="{00000000-0005-0000-0000-0000AC3D0000}"/>
    <cellStyle name="Normal 5 3 4 4 3 2 2" xfId="15798" xr:uid="{00000000-0005-0000-0000-0000AD3D0000}"/>
    <cellStyle name="Normal 5 3 4 4 3 2 3" xfId="15799" xr:uid="{00000000-0005-0000-0000-0000AE3D0000}"/>
    <cellStyle name="Normal 5 3 4 4 3 3" xfId="15800" xr:uid="{00000000-0005-0000-0000-0000AF3D0000}"/>
    <cellStyle name="Normal 5 3 4 4 3 3 2" xfId="15801" xr:uid="{00000000-0005-0000-0000-0000B03D0000}"/>
    <cellStyle name="Normal 5 3 4 4 3 3 3" xfId="15802" xr:uid="{00000000-0005-0000-0000-0000B13D0000}"/>
    <cellStyle name="Normal 5 3 4 4 3 4" xfId="15803" xr:uid="{00000000-0005-0000-0000-0000B23D0000}"/>
    <cellStyle name="Normal 5 3 4 4 3 5" xfId="15804" xr:uid="{00000000-0005-0000-0000-0000B33D0000}"/>
    <cellStyle name="Normal 5 3 4 4 4" xfId="15805" xr:uid="{00000000-0005-0000-0000-0000B43D0000}"/>
    <cellStyle name="Normal 5 3 4 4 4 2" xfId="15806" xr:uid="{00000000-0005-0000-0000-0000B53D0000}"/>
    <cellStyle name="Normal 5 3 4 4 4 3" xfId="15807" xr:uid="{00000000-0005-0000-0000-0000B63D0000}"/>
    <cellStyle name="Normal 5 3 4 4 5" xfId="15808" xr:uid="{00000000-0005-0000-0000-0000B73D0000}"/>
    <cellStyle name="Normal 5 3 4 4 5 2" xfId="15809" xr:uid="{00000000-0005-0000-0000-0000B83D0000}"/>
    <cellStyle name="Normal 5 3 4 4 5 3" xfId="15810" xr:uid="{00000000-0005-0000-0000-0000B93D0000}"/>
    <cellStyle name="Normal 5 3 4 4 6" xfId="15811" xr:uid="{00000000-0005-0000-0000-0000BA3D0000}"/>
    <cellStyle name="Normal 5 3 4 4 7" xfId="15812" xr:uid="{00000000-0005-0000-0000-0000BB3D0000}"/>
    <cellStyle name="Normal 5 3 4 5" xfId="15813" xr:uid="{00000000-0005-0000-0000-0000BC3D0000}"/>
    <cellStyle name="Normal 5 3 4 5 2" xfId="15814" xr:uid="{00000000-0005-0000-0000-0000BD3D0000}"/>
    <cellStyle name="Normal 5 3 4 5 2 2" xfId="15815" xr:uid="{00000000-0005-0000-0000-0000BE3D0000}"/>
    <cellStyle name="Normal 5 3 4 5 2 3" xfId="15816" xr:uid="{00000000-0005-0000-0000-0000BF3D0000}"/>
    <cellStyle name="Normal 5 3 4 5 3" xfId="15817" xr:uid="{00000000-0005-0000-0000-0000C03D0000}"/>
    <cellStyle name="Normal 5 3 4 5 3 2" xfId="15818" xr:uid="{00000000-0005-0000-0000-0000C13D0000}"/>
    <cellStyle name="Normal 5 3 4 5 3 3" xfId="15819" xr:uid="{00000000-0005-0000-0000-0000C23D0000}"/>
    <cellStyle name="Normal 5 3 4 5 4" xfId="15820" xr:uid="{00000000-0005-0000-0000-0000C33D0000}"/>
    <cellStyle name="Normal 5 3 4 5 5" xfId="15821" xr:uid="{00000000-0005-0000-0000-0000C43D0000}"/>
    <cellStyle name="Normal 5 3 4 6" xfId="15822" xr:uid="{00000000-0005-0000-0000-0000C53D0000}"/>
    <cellStyle name="Normal 5 3 4 6 2" xfId="15823" xr:uid="{00000000-0005-0000-0000-0000C63D0000}"/>
    <cellStyle name="Normal 5 3 4 6 2 2" xfId="15824" xr:uid="{00000000-0005-0000-0000-0000C73D0000}"/>
    <cellStyle name="Normal 5 3 4 6 2 3" xfId="15825" xr:uid="{00000000-0005-0000-0000-0000C83D0000}"/>
    <cellStyle name="Normal 5 3 4 6 3" xfId="15826" xr:uid="{00000000-0005-0000-0000-0000C93D0000}"/>
    <cellStyle name="Normal 5 3 4 6 3 2" xfId="15827" xr:uid="{00000000-0005-0000-0000-0000CA3D0000}"/>
    <cellStyle name="Normal 5 3 4 6 3 3" xfId="15828" xr:uid="{00000000-0005-0000-0000-0000CB3D0000}"/>
    <cellStyle name="Normal 5 3 4 6 4" xfId="15829" xr:uid="{00000000-0005-0000-0000-0000CC3D0000}"/>
    <cellStyle name="Normal 5 3 4 6 5" xfId="15830" xr:uid="{00000000-0005-0000-0000-0000CD3D0000}"/>
    <cellStyle name="Normal 5 3 4 7" xfId="15831" xr:uid="{00000000-0005-0000-0000-0000CE3D0000}"/>
    <cellStyle name="Normal 5 3 4 7 2" xfId="15832" xr:uid="{00000000-0005-0000-0000-0000CF3D0000}"/>
    <cellStyle name="Normal 5 3 4 7 3" xfId="15833" xr:uid="{00000000-0005-0000-0000-0000D03D0000}"/>
    <cellStyle name="Normal 5 3 4 8" xfId="15834" xr:uid="{00000000-0005-0000-0000-0000D13D0000}"/>
    <cellStyle name="Normal 5 3 4 8 2" xfId="15835" xr:uid="{00000000-0005-0000-0000-0000D23D0000}"/>
    <cellStyle name="Normal 5 3 4 8 3" xfId="15836" xr:uid="{00000000-0005-0000-0000-0000D33D0000}"/>
    <cellStyle name="Normal 5 3 4 9" xfId="15837" xr:uid="{00000000-0005-0000-0000-0000D43D0000}"/>
    <cellStyle name="Normal 5 3 5" xfId="15838" xr:uid="{00000000-0005-0000-0000-0000D53D0000}"/>
    <cellStyle name="Normal 5 3 5 2" xfId="15839" xr:uid="{00000000-0005-0000-0000-0000D63D0000}"/>
    <cellStyle name="Normal 5 3 5 2 2" xfId="15840" xr:uid="{00000000-0005-0000-0000-0000D73D0000}"/>
    <cellStyle name="Normal 5 3 5 2 2 2" xfId="15841" xr:uid="{00000000-0005-0000-0000-0000D83D0000}"/>
    <cellStyle name="Normal 5 3 5 2 2 2 2" xfId="15842" xr:uid="{00000000-0005-0000-0000-0000D93D0000}"/>
    <cellStyle name="Normal 5 3 5 2 2 2 2 2" xfId="15843" xr:uid="{00000000-0005-0000-0000-0000DA3D0000}"/>
    <cellStyle name="Normal 5 3 5 2 2 2 2 3" xfId="15844" xr:uid="{00000000-0005-0000-0000-0000DB3D0000}"/>
    <cellStyle name="Normal 5 3 5 2 2 2 3" xfId="15845" xr:uid="{00000000-0005-0000-0000-0000DC3D0000}"/>
    <cellStyle name="Normal 5 3 5 2 2 2 3 2" xfId="15846" xr:uid="{00000000-0005-0000-0000-0000DD3D0000}"/>
    <cellStyle name="Normal 5 3 5 2 2 2 3 3" xfId="15847" xr:uid="{00000000-0005-0000-0000-0000DE3D0000}"/>
    <cellStyle name="Normal 5 3 5 2 2 2 4" xfId="15848" xr:uid="{00000000-0005-0000-0000-0000DF3D0000}"/>
    <cellStyle name="Normal 5 3 5 2 2 2 5" xfId="15849" xr:uid="{00000000-0005-0000-0000-0000E03D0000}"/>
    <cellStyle name="Normal 5 3 5 2 2 3" xfId="15850" xr:uid="{00000000-0005-0000-0000-0000E13D0000}"/>
    <cellStyle name="Normal 5 3 5 2 2 3 2" xfId="15851" xr:uid="{00000000-0005-0000-0000-0000E23D0000}"/>
    <cellStyle name="Normal 5 3 5 2 2 3 2 2" xfId="15852" xr:uid="{00000000-0005-0000-0000-0000E33D0000}"/>
    <cellStyle name="Normal 5 3 5 2 2 3 2 3" xfId="15853" xr:uid="{00000000-0005-0000-0000-0000E43D0000}"/>
    <cellStyle name="Normal 5 3 5 2 2 3 3" xfId="15854" xr:uid="{00000000-0005-0000-0000-0000E53D0000}"/>
    <cellStyle name="Normal 5 3 5 2 2 3 3 2" xfId="15855" xr:uid="{00000000-0005-0000-0000-0000E63D0000}"/>
    <cellStyle name="Normal 5 3 5 2 2 3 3 3" xfId="15856" xr:uid="{00000000-0005-0000-0000-0000E73D0000}"/>
    <cellStyle name="Normal 5 3 5 2 2 3 4" xfId="15857" xr:uid="{00000000-0005-0000-0000-0000E83D0000}"/>
    <cellStyle name="Normal 5 3 5 2 2 3 5" xfId="15858" xr:uid="{00000000-0005-0000-0000-0000E93D0000}"/>
    <cellStyle name="Normal 5 3 5 2 2 4" xfId="15859" xr:uid="{00000000-0005-0000-0000-0000EA3D0000}"/>
    <cellStyle name="Normal 5 3 5 2 2 4 2" xfId="15860" xr:uid="{00000000-0005-0000-0000-0000EB3D0000}"/>
    <cellStyle name="Normal 5 3 5 2 2 4 3" xfId="15861" xr:uid="{00000000-0005-0000-0000-0000EC3D0000}"/>
    <cellStyle name="Normal 5 3 5 2 2 5" xfId="15862" xr:uid="{00000000-0005-0000-0000-0000ED3D0000}"/>
    <cellStyle name="Normal 5 3 5 2 2 5 2" xfId="15863" xr:uid="{00000000-0005-0000-0000-0000EE3D0000}"/>
    <cellStyle name="Normal 5 3 5 2 2 5 3" xfId="15864" xr:uid="{00000000-0005-0000-0000-0000EF3D0000}"/>
    <cellStyle name="Normal 5 3 5 2 2 6" xfId="15865" xr:uid="{00000000-0005-0000-0000-0000F03D0000}"/>
    <cellStyle name="Normal 5 3 5 2 2 7" xfId="15866" xr:uid="{00000000-0005-0000-0000-0000F13D0000}"/>
    <cellStyle name="Normal 5 3 5 2 3" xfId="15867" xr:uid="{00000000-0005-0000-0000-0000F23D0000}"/>
    <cellStyle name="Normal 5 3 5 2 3 2" xfId="15868" xr:uid="{00000000-0005-0000-0000-0000F33D0000}"/>
    <cellStyle name="Normal 5 3 5 2 3 2 2" xfId="15869" xr:uid="{00000000-0005-0000-0000-0000F43D0000}"/>
    <cellStyle name="Normal 5 3 5 2 3 2 3" xfId="15870" xr:uid="{00000000-0005-0000-0000-0000F53D0000}"/>
    <cellStyle name="Normal 5 3 5 2 3 3" xfId="15871" xr:uid="{00000000-0005-0000-0000-0000F63D0000}"/>
    <cellStyle name="Normal 5 3 5 2 3 3 2" xfId="15872" xr:uid="{00000000-0005-0000-0000-0000F73D0000}"/>
    <cellStyle name="Normal 5 3 5 2 3 3 3" xfId="15873" xr:uid="{00000000-0005-0000-0000-0000F83D0000}"/>
    <cellStyle name="Normal 5 3 5 2 3 4" xfId="15874" xr:uid="{00000000-0005-0000-0000-0000F93D0000}"/>
    <cellStyle name="Normal 5 3 5 2 3 5" xfId="15875" xr:uid="{00000000-0005-0000-0000-0000FA3D0000}"/>
    <cellStyle name="Normal 5 3 5 2 4" xfId="15876" xr:uid="{00000000-0005-0000-0000-0000FB3D0000}"/>
    <cellStyle name="Normal 5 3 5 2 4 2" xfId="15877" xr:uid="{00000000-0005-0000-0000-0000FC3D0000}"/>
    <cellStyle name="Normal 5 3 5 2 4 2 2" xfId="15878" xr:uid="{00000000-0005-0000-0000-0000FD3D0000}"/>
    <cellStyle name="Normal 5 3 5 2 4 2 3" xfId="15879" xr:uid="{00000000-0005-0000-0000-0000FE3D0000}"/>
    <cellStyle name="Normal 5 3 5 2 4 3" xfId="15880" xr:uid="{00000000-0005-0000-0000-0000FF3D0000}"/>
    <cellStyle name="Normal 5 3 5 2 4 3 2" xfId="15881" xr:uid="{00000000-0005-0000-0000-0000003E0000}"/>
    <cellStyle name="Normal 5 3 5 2 4 3 3" xfId="15882" xr:uid="{00000000-0005-0000-0000-0000013E0000}"/>
    <cellStyle name="Normal 5 3 5 2 4 4" xfId="15883" xr:uid="{00000000-0005-0000-0000-0000023E0000}"/>
    <cellStyle name="Normal 5 3 5 2 4 5" xfId="15884" xr:uid="{00000000-0005-0000-0000-0000033E0000}"/>
    <cellStyle name="Normal 5 3 5 2 5" xfId="15885" xr:uid="{00000000-0005-0000-0000-0000043E0000}"/>
    <cellStyle name="Normal 5 3 5 2 5 2" xfId="15886" xr:uid="{00000000-0005-0000-0000-0000053E0000}"/>
    <cellStyle name="Normal 5 3 5 2 5 3" xfId="15887" xr:uid="{00000000-0005-0000-0000-0000063E0000}"/>
    <cellStyle name="Normal 5 3 5 2 6" xfId="15888" xr:uid="{00000000-0005-0000-0000-0000073E0000}"/>
    <cellStyle name="Normal 5 3 5 2 6 2" xfId="15889" xr:uid="{00000000-0005-0000-0000-0000083E0000}"/>
    <cellStyle name="Normal 5 3 5 2 6 3" xfId="15890" xr:uid="{00000000-0005-0000-0000-0000093E0000}"/>
    <cellStyle name="Normal 5 3 5 2 7" xfId="15891" xr:uid="{00000000-0005-0000-0000-00000A3E0000}"/>
    <cellStyle name="Normal 5 3 5 2 8" xfId="15892" xr:uid="{00000000-0005-0000-0000-00000B3E0000}"/>
    <cellStyle name="Normal 5 3 5 3" xfId="15893" xr:uid="{00000000-0005-0000-0000-00000C3E0000}"/>
    <cellStyle name="Normal 5 3 5 3 2" xfId="15894" xr:uid="{00000000-0005-0000-0000-00000D3E0000}"/>
    <cellStyle name="Normal 5 3 5 3 2 2" xfId="15895" xr:uid="{00000000-0005-0000-0000-00000E3E0000}"/>
    <cellStyle name="Normal 5 3 5 3 2 2 2" xfId="15896" xr:uid="{00000000-0005-0000-0000-00000F3E0000}"/>
    <cellStyle name="Normal 5 3 5 3 2 2 3" xfId="15897" xr:uid="{00000000-0005-0000-0000-0000103E0000}"/>
    <cellStyle name="Normal 5 3 5 3 2 3" xfId="15898" xr:uid="{00000000-0005-0000-0000-0000113E0000}"/>
    <cellStyle name="Normal 5 3 5 3 2 3 2" xfId="15899" xr:uid="{00000000-0005-0000-0000-0000123E0000}"/>
    <cellStyle name="Normal 5 3 5 3 2 3 3" xfId="15900" xr:uid="{00000000-0005-0000-0000-0000133E0000}"/>
    <cellStyle name="Normal 5 3 5 3 2 4" xfId="15901" xr:uid="{00000000-0005-0000-0000-0000143E0000}"/>
    <cellStyle name="Normal 5 3 5 3 2 5" xfId="15902" xr:uid="{00000000-0005-0000-0000-0000153E0000}"/>
    <cellStyle name="Normal 5 3 5 3 3" xfId="15903" xr:uid="{00000000-0005-0000-0000-0000163E0000}"/>
    <cellStyle name="Normal 5 3 5 3 3 2" xfId="15904" xr:uid="{00000000-0005-0000-0000-0000173E0000}"/>
    <cellStyle name="Normal 5 3 5 3 3 2 2" xfId="15905" xr:uid="{00000000-0005-0000-0000-0000183E0000}"/>
    <cellStyle name="Normal 5 3 5 3 3 2 3" xfId="15906" xr:uid="{00000000-0005-0000-0000-0000193E0000}"/>
    <cellStyle name="Normal 5 3 5 3 3 3" xfId="15907" xr:uid="{00000000-0005-0000-0000-00001A3E0000}"/>
    <cellStyle name="Normal 5 3 5 3 3 3 2" xfId="15908" xr:uid="{00000000-0005-0000-0000-00001B3E0000}"/>
    <cellStyle name="Normal 5 3 5 3 3 3 3" xfId="15909" xr:uid="{00000000-0005-0000-0000-00001C3E0000}"/>
    <cellStyle name="Normal 5 3 5 3 3 4" xfId="15910" xr:uid="{00000000-0005-0000-0000-00001D3E0000}"/>
    <cellStyle name="Normal 5 3 5 3 3 5" xfId="15911" xr:uid="{00000000-0005-0000-0000-00001E3E0000}"/>
    <cellStyle name="Normal 5 3 5 3 4" xfId="15912" xr:uid="{00000000-0005-0000-0000-00001F3E0000}"/>
    <cellStyle name="Normal 5 3 5 3 4 2" xfId="15913" xr:uid="{00000000-0005-0000-0000-0000203E0000}"/>
    <cellStyle name="Normal 5 3 5 3 4 3" xfId="15914" xr:uid="{00000000-0005-0000-0000-0000213E0000}"/>
    <cellStyle name="Normal 5 3 5 3 5" xfId="15915" xr:uid="{00000000-0005-0000-0000-0000223E0000}"/>
    <cellStyle name="Normal 5 3 5 3 5 2" xfId="15916" xr:uid="{00000000-0005-0000-0000-0000233E0000}"/>
    <cellStyle name="Normal 5 3 5 3 5 3" xfId="15917" xr:uid="{00000000-0005-0000-0000-0000243E0000}"/>
    <cellStyle name="Normal 5 3 5 3 6" xfId="15918" xr:uid="{00000000-0005-0000-0000-0000253E0000}"/>
    <cellStyle name="Normal 5 3 5 3 7" xfId="15919" xr:uid="{00000000-0005-0000-0000-0000263E0000}"/>
    <cellStyle name="Normal 5 3 5 4" xfId="15920" xr:uid="{00000000-0005-0000-0000-0000273E0000}"/>
    <cellStyle name="Normal 5 3 5 4 2" xfId="15921" xr:uid="{00000000-0005-0000-0000-0000283E0000}"/>
    <cellStyle name="Normal 5 3 5 4 2 2" xfId="15922" xr:uid="{00000000-0005-0000-0000-0000293E0000}"/>
    <cellStyle name="Normal 5 3 5 4 2 3" xfId="15923" xr:uid="{00000000-0005-0000-0000-00002A3E0000}"/>
    <cellStyle name="Normal 5 3 5 4 3" xfId="15924" xr:uid="{00000000-0005-0000-0000-00002B3E0000}"/>
    <cellStyle name="Normal 5 3 5 4 3 2" xfId="15925" xr:uid="{00000000-0005-0000-0000-00002C3E0000}"/>
    <cellStyle name="Normal 5 3 5 4 3 3" xfId="15926" xr:uid="{00000000-0005-0000-0000-00002D3E0000}"/>
    <cellStyle name="Normal 5 3 5 4 4" xfId="15927" xr:uid="{00000000-0005-0000-0000-00002E3E0000}"/>
    <cellStyle name="Normal 5 3 5 4 5" xfId="15928" xr:uid="{00000000-0005-0000-0000-00002F3E0000}"/>
    <cellStyle name="Normal 5 3 5 5" xfId="15929" xr:uid="{00000000-0005-0000-0000-0000303E0000}"/>
    <cellStyle name="Normal 5 3 5 5 2" xfId="15930" xr:uid="{00000000-0005-0000-0000-0000313E0000}"/>
    <cellStyle name="Normal 5 3 5 5 2 2" xfId="15931" xr:uid="{00000000-0005-0000-0000-0000323E0000}"/>
    <cellStyle name="Normal 5 3 5 5 2 3" xfId="15932" xr:uid="{00000000-0005-0000-0000-0000333E0000}"/>
    <cellStyle name="Normal 5 3 5 5 3" xfId="15933" xr:uid="{00000000-0005-0000-0000-0000343E0000}"/>
    <cellStyle name="Normal 5 3 5 5 3 2" xfId="15934" xr:uid="{00000000-0005-0000-0000-0000353E0000}"/>
    <cellStyle name="Normal 5 3 5 5 3 3" xfId="15935" xr:uid="{00000000-0005-0000-0000-0000363E0000}"/>
    <cellStyle name="Normal 5 3 5 5 4" xfId="15936" xr:uid="{00000000-0005-0000-0000-0000373E0000}"/>
    <cellStyle name="Normal 5 3 5 5 5" xfId="15937" xr:uid="{00000000-0005-0000-0000-0000383E0000}"/>
    <cellStyle name="Normal 5 3 5 6" xfId="15938" xr:uid="{00000000-0005-0000-0000-0000393E0000}"/>
    <cellStyle name="Normal 5 3 5 6 2" xfId="15939" xr:uid="{00000000-0005-0000-0000-00003A3E0000}"/>
    <cellStyle name="Normal 5 3 5 6 3" xfId="15940" xr:uid="{00000000-0005-0000-0000-00003B3E0000}"/>
    <cellStyle name="Normal 5 3 5 7" xfId="15941" xr:uid="{00000000-0005-0000-0000-00003C3E0000}"/>
    <cellStyle name="Normal 5 3 5 7 2" xfId="15942" xr:uid="{00000000-0005-0000-0000-00003D3E0000}"/>
    <cellStyle name="Normal 5 3 5 7 3" xfId="15943" xr:uid="{00000000-0005-0000-0000-00003E3E0000}"/>
    <cellStyle name="Normal 5 3 5 8" xfId="15944" xr:uid="{00000000-0005-0000-0000-00003F3E0000}"/>
    <cellStyle name="Normal 5 3 5 9" xfId="15945" xr:uid="{00000000-0005-0000-0000-0000403E0000}"/>
    <cellStyle name="Normal 5 3 6" xfId="15946" xr:uid="{00000000-0005-0000-0000-0000413E0000}"/>
    <cellStyle name="Normal 5 3 6 2" xfId="15947" xr:uid="{00000000-0005-0000-0000-0000423E0000}"/>
    <cellStyle name="Normal 5 3 6 2 2" xfId="15948" xr:uid="{00000000-0005-0000-0000-0000433E0000}"/>
    <cellStyle name="Normal 5 3 6 2 2 2" xfId="15949" xr:uid="{00000000-0005-0000-0000-0000443E0000}"/>
    <cellStyle name="Normal 5 3 6 2 2 2 2" xfId="15950" xr:uid="{00000000-0005-0000-0000-0000453E0000}"/>
    <cellStyle name="Normal 5 3 6 2 2 2 2 2" xfId="15951" xr:uid="{00000000-0005-0000-0000-0000463E0000}"/>
    <cellStyle name="Normal 5 3 6 2 2 2 2 3" xfId="15952" xr:uid="{00000000-0005-0000-0000-0000473E0000}"/>
    <cellStyle name="Normal 5 3 6 2 2 2 3" xfId="15953" xr:uid="{00000000-0005-0000-0000-0000483E0000}"/>
    <cellStyle name="Normal 5 3 6 2 2 2 3 2" xfId="15954" xr:uid="{00000000-0005-0000-0000-0000493E0000}"/>
    <cellStyle name="Normal 5 3 6 2 2 2 3 3" xfId="15955" xr:uid="{00000000-0005-0000-0000-00004A3E0000}"/>
    <cellStyle name="Normal 5 3 6 2 2 2 4" xfId="15956" xr:uid="{00000000-0005-0000-0000-00004B3E0000}"/>
    <cellStyle name="Normal 5 3 6 2 2 2 5" xfId="15957" xr:uid="{00000000-0005-0000-0000-00004C3E0000}"/>
    <cellStyle name="Normal 5 3 6 2 2 3" xfId="15958" xr:uid="{00000000-0005-0000-0000-00004D3E0000}"/>
    <cellStyle name="Normal 5 3 6 2 2 3 2" xfId="15959" xr:uid="{00000000-0005-0000-0000-00004E3E0000}"/>
    <cellStyle name="Normal 5 3 6 2 2 3 2 2" xfId="15960" xr:uid="{00000000-0005-0000-0000-00004F3E0000}"/>
    <cellStyle name="Normal 5 3 6 2 2 3 2 3" xfId="15961" xr:uid="{00000000-0005-0000-0000-0000503E0000}"/>
    <cellStyle name="Normal 5 3 6 2 2 3 3" xfId="15962" xr:uid="{00000000-0005-0000-0000-0000513E0000}"/>
    <cellStyle name="Normal 5 3 6 2 2 3 3 2" xfId="15963" xr:uid="{00000000-0005-0000-0000-0000523E0000}"/>
    <cellStyle name="Normal 5 3 6 2 2 3 3 3" xfId="15964" xr:uid="{00000000-0005-0000-0000-0000533E0000}"/>
    <cellStyle name="Normal 5 3 6 2 2 3 4" xfId="15965" xr:uid="{00000000-0005-0000-0000-0000543E0000}"/>
    <cellStyle name="Normal 5 3 6 2 2 3 5" xfId="15966" xr:uid="{00000000-0005-0000-0000-0000553E0000}"/>
    <cellStyle name="Normal 5 3 6 2 2 4" xfId="15967" xr:uid="{00000000-0005-0000-0000-0000563E0000}"/>
    <cellStyle name="Normal 5 3 6 2 2 4 2" xfId="15968" xr:uid="{00000000-0005-0000-0000-0000573E0000}"/>
    <cellStyle name="Normal 5 3 6 2 2 4 3" xfId="15969" xr:uid="{00000000-0005-0000-0000-0000583E0000}"/>
    <cellStyle name="Normal 5 3 6 2 2 5" xfId="15970" xr:uid="{00000000-0005-0000-0000-0000593E0000}"/>
    <cellStyle name="Normal 5 3 6 2 2 5 2" xfId="15971" xr:uid="{00000000-0005-0000-0000-00005A3E0000}"/>
    <cellStyle name="Normal 5 3 6 2 2 5 3" xfId="15972" xr:uid="{00000000-0005-0000-0000-00005B3E0000}"/>
    <cellStyle name="Normal 5 3 6 2 2 6" xfId="15973" xr:uid="{00000000-0005-0000-0000-00005C3E0000}"/>
    <cellStyle name="Normal 5 3 6 2 2 7" xfId="15974" xr:uid="{00000000-0005-0000-0000-00005D3E0000}"/>
    <cellStyle name="Normal 5 3 6 2 3" xfId="15975" xr:uid="{00000000-0005-0000-0000-00005E3E0000}"/>
    <cellStyle name="Normal 5 3 6 2 3 2" xfId="15976" xr:uid="{00000000-0005-0000-0000-00005F3E0000}"/>
    <cellStyle name="Normal 5 3 6 2 3 2 2" xfId="15977" xr:uid="{00000000-0005-0000-0000-0000603E0000}"/>
    <cellStyle name="Normal 5 3 6 2 3 2 3" xfId="15978" xr:uid="{00000000-0005-0000-0000-0000613E0000}"/>
    <cellStyle name="Normal 5 3 6 2 3 3" xfId="15979" xr:uid="{00000000-0005-0000-0000-0000623E0000}"/>
    <cellStyle name="Normal 5 3 6 2 3 3 2" xfId="15980" xr:uid="{00000000-0005-0000-0000-0000633E0000}"/>
    <cellStyle name="Normal 5 3 6 2 3 3 3" xfId="15981" xr:uid="{00000000-0005-0000-0000-0000643E0000}"/>
    <cellStyle name="Normal 5 3 6 2 3 4" xfId="15982" xr:uid="{00000000-0005-0000-0000-0000653E0000}"/>
    <cellStyle name="Normal 5 3 6 2 3 5" xfId="15983" xr:uid="{00000000-0005-0000-0000-0000663E0000}"/>
    <cellStyle name="Normal 5 3 6 2 4" xfId="15984" xr:uid="{00000000-0005-0000-0000-0000673E0000}"/>
    <cellStyle name="Normal 5 3 6 2 4 2" xfId="15985" xr:uid="{00000000-0005-0000-0000-0000683E0000}"/>
    <cellStyle name="Normal 5 3 6 2 4 2 2" xfId="15986" xr:uid="{00000000-0005-0000-0000-0000693E0000}"/>
    <cellStyle name="Normal 5 3 6 2 4 2 3" xfId="15987" xr:uid="{00000000-0005-0000-0000-00006A3E0000}"/>
    <cellStyle name="Normal 5 3 6 2 4 3" xfId="15988" xr:uid="{00000000-0005-0000-0000-00006B3E0000}"/>
    <cellStyle name="Normal 5 3 6 2 4 3 2" xfId="15989" xr:uid="{00000000-0005-0000-0000-00006C3E0000}"/>
    <cellStyle name="Normal 5 3 6 2 4 3 3" xfId="15990" xr:uid="{00000000-0005-0000-0000-00006D3E0000}"/>
    <cellStyle name="Normal 5 3 6 2 4 4" xfId="15991" xr:uid="{00000000-0005-0000-0000-00006E3E0000}"/>
    <cellStyle name="Normal 5 3 6 2 4 5" xfId="15992" xr:uid="{00000000-0005-0000-0000-00006F3E0000}"/>
    <cellStyle name="Normal 5 3 6 2 5" xfId="15993" xr:uid="{00000000-0005-0000-0000-0000703E0000}"/>
    <cellStyle name="Normal 5 3 6 2 5 2" xfId="15994" xr:uid="{00000000-0005-0000-0000-0000713E0000}"/>
    <cellStyle name="Normal 5 3 6 2 5 3" xfId="15995" xr:uid="{00000000-0005-0000-0000-0000723E0000}"/>
    <cellStyle name="Normal 5 3 6 2 6" xfId="15996" xr:uid="{00000000-0005-0000-0000-0000733E0000}"/>
    <cellStyle name="Normal 5 3 6 2 6 2" xfId="15997" xr:uid="{00000000-0005-0000-0000-0000743E0000}"/>
    <cellStyle name="Normal 5 3 6 2 6 3" xfId="15998" xr:uid="{00000000-0005-0000-0000-0000753E0000}"/>
    <cellStyle name="Normal 5 3 6 2 7" xfId="15999" xr:uid="{00000000-0005-0000-0000-0000763E0000}"/>
    <cellStyle name="Normal 5 3 6 2 8" xfId="16000" xr:uid="{00000000-0005-0000-0000-0000773E0000}"/>
    <cellStyle name="Normal 5 3 6 3" xfId="16001" xr:uid="{00000000-0005-0000-0000-0000783E0000}"/>
    <cellStyle name="Normal 5 3 6 3 2" xfId="16002" xr:uid="{00000000-0005-0000-0000-0000793E0000}"/>
    <cellStyle name="Normal 5 3 6 3 2 2" xfId="16003" xr:uid="{00000000-0005-0000-0000-00007A3E0000}"/>
    <cellStyle name="Normal 5 3 6 3 2 2 2" xfId="16004" xr:uid="{00000000-0005-0000-0000-00007B3E0000}"/>
    <cellStyle name="Normal 5 3 6 3 2 2 3" xfId="16005" xr:uid="{00000000-0005-0000-0000-00007C3E0000}"/>
    <cellStyle name="Normal 5 3 6 3 2 3" xfId="16006" xr:uid="{00000000-0005-0000-0000-00007D3E0000}"/>
    <cellStyle name="Normal 5 3 6 3 2 3 2" xfId="16007" xr:uid="{00000000-0005-0000-0000-00007E3E0000}"/>
    <cellStyle name="Normal 5 3 6 3 2 3 3" xfId="16008" xr:uid="{00000000-0005-0000-0000-00007F3E0000}"/>
    <cellStyle name="Normal 5 3 6 3 2 4" xfId="16009" xr:uid="{00000000-0005-0000-0000-0000803E0000}"/>
    <cellStyle name="Normal 5 3 6 3 2 5" xfId="16010" xr:uid="{00000000-0005-0000-0000-0000813E0000}"/>
    <cellStyle name="Normal 5 3 6 3 3" xfId="16011" xr:uid="{00000000-0005-0000-0000-0000823E0000}"/>
    <cellStyle name="Normal 5 3 6 3 3 2" xfId="16012" xr:uid="{00000000-0005-0000-0000-0000833E0000}"/>
    <cellStyle name="Normal 5 3 6 3 3 2 2" xfId="16013" xr:uid="{00000000-0005-0000-0000-0000843E0000}"/>
    <cellStyle name="Normal 5 3 6 3 3 2 3" xfId="16014" xr:uid="{00000000-0005-0000-0000-0000853E0000}"/>
    <cellStyle name="Normal 5 3 6 3 3 3" xfId="16015" xr:uid="{00000000-0005-0000-0000-0000863E0000}"/>
    <cellStyle name="Normal 5 3 6 3 3 3 2" xfId="16016" xr:uid="{00000000-0005-0000-0000-0000873E0000}"/>
    <cellStyle name="Normal 5 3 6 3 3 3 3" xfId="16017" xr:uid="{00000000-0005-0000-0000-0000883E0000}"/>
    <cellStyle name="Normal 5 3 6 3 3 4" xfId="16018" xr:uid="{00000000-0005-0000-0000-0000893E0000}"/>
    <cellStyle name="Normal 5 3 6 3 3 5" xfId="16019" xr:uid="{00000000-0005-0000-0000-00008A3E0000}"/>
    <cellStyle name="Normal 5 3 6 3 4" xfId="16020" xr:uid="{00000000-0005-0000-0000-00008B3E0000}"/>
    <cellStyle name="Normal 5 3 6 3 4 2" xfId="16021" xr:uid="{00000000-0005-0000-0000-00008C3E0000}"/>
    <cellStyle name="Normal 5 3 6 3 4 3" xfId="16022" xr:uid="{00000000-0005-0000-0000-00008D3E0000}"/>
    <cellStyle name="Normal 5 3 6 3 5" xfId="16023" xr:uid="{00000000-0005-0000-0000-00008E3E0000}"/>
    <cellStyle name="Normal 5 3 6 3 5 2" xfId="16024" xr:uid="{00000000-0005-0000-0000-00008F3E0000}"/>
    <cellStyle name="Normal 5 3 6 3 5 3" xfId="16025" xr:uid="{00000000-0005-0000-0000-0000903E0000}"/>
    <cellStyle name="Normal 5 3 6 3 6" xfId="16026" xr:uid="{00000000-0005-0000-0000-0000913E0000}"/>
    <cellStyle name="Normal 5 3 6 3 7" xfId="16027" xr:uid="{00000000-0005-0000-0000-0000923E0000}"/>
    <cellStyle name="Normal 5 3 6 4" xfId="16028" xr:uid="{00000000-0005-0000-0000-0000933E0000}"/>
    <cellStyle name="Normal 5 3 6 4 2" xfId="16029" xr:uid="{00000000-0005-0000-0000-0000943E0000}"/>
    <cellStyle name="Normal 5 3 6 4 2 2" xfId="16030" xr:uid="{00000000-0005-0000-0000-0000953E0000}"/>
    <cellStyle name="Normal 5 3 6 4 2 3" xfId="16031" xr:uid="{00000000-0005-0000-0000-0000963E0000}"/>
    <cellStyle name="Normal 5 3 6 4 3" xfId="16032" xr:uid="{00000000-0005-0000-0000-0000973E0000}"/>
    <cellStyle name="Normal 5 3 6 4 3 2" xfId="16033" xr:uid="{00000000-0005-0000-0000-0000983E0000}"/>
    <cellStyle name="Normal 5 3 6 4 3 3" xfId="16034" xr:uid="{00000000-0005-0000-0000-0000993E0000}"/>
    <cellStyle name="Normal 5 3 6 4 4" xfId="16035" xr:uid="{00000000-0005-0000-0000-00009A3E0000}"/>
    <cellStyle name="Normal 5 3 6 4 5" xfId="16036" xr:uid="{00000000-0005-0000-0000-00009B3E0000}"/>
    <cellStyle name="Normal 5 3 6 5" xfId="16037" xr:uid="{00000000-0005-0000-0000-00009C3E0000}"/>
    <cellStyle name="Normal 5 3 6 5 2" xfId="16038" xr:uid="{00000000-0005-0000-0000-00009D3E0000}"/>
    <cellStyle name="Normal 5 3 6 5 2 2" xfId="16039" xr:uid="{00000000-0005-0000-0000-00009E3E0000}"/>
    <cellStyle name="Normal 5 3 6 5 2 3" xfId="16040" xr:uid="{00000000-0005-0000-0000-00009F3E0000}"/>
    <cellStyle name="Normal 5 3 6 5 3" xfId="16041" xr:uid="{00000000-0005-0000-0000-0000A03E0000}"/>
    <cellStyle name="Normal 5 3 6 5 3 2" xfId="16042" xr:uid="{00000000-0005-0000-0000-0000A13E0000}"/>
    <cellStyle name="Normal 5 3 6 5 3 3" xfId="16043" xr:uid="{00000000-0005-0000-0000-0000A23E0000}"/>
    <cellStyle name="Normal 5 3 6 5 4" xfId="16044" xr:uid="{00000000-0005-0000-0000-0000A33E0000}"/>
    <cellStyle name="Normal 5 3 6 5 5" xfId="16045" xr:uid="{00000000-0005-0000-0000-0000A43E0000}"/>
    <cellStyle name="Normal 5 3 6 6" xfId="16046" xr:uid="{00000000-0005-0000-0000-0000A53E0000}"/>
    <cellStyle name="Normal 5 3 6 6 2" xfId="16047" xr:uid="{00000000-0005-0000-0000-0000A63E0000}"/>
    <cellStyle name="Normal 5 3 6 6 3" xfId="16048" xr:uid="{00000000-0005-0000-0000-0000A73E0000}"/>
    <cellStyle name="Normal 5 3 6 7" xfId="16049" xr:uid="{00000000-0005-0000-0000-0000A83E0000}"/>
    <cellStyle name="Normal 5 3 6 7 2" xfId="16050" xr:uid="{00000000-0005-0000-0000-0000A93E0000}"/>
    <cellStyle name="Normal 5 3 6 7 3" xfId="16051" xr:uid="{00000000-0005-0000-0000-0000AA3E0000}"/>
    <cellStyle name="Normal 5 3 6 8" xfId="16052" xr:uid="{00000000-0005-0000-0000-0000AB3E0000}"/>
    <cellStyle name="Normal 5 3 6 9" xfId="16053" xr:uid="{00000000-0005-0000-0000-0000AC3E0000}"/>
    <cellStyle name="Normal 5 3 7" xfId="16054" xr:uid="{00000000-0005-0000-0000-0000AD3E0000}"/>
    <cellStyle name="Normal 5 3 7 2" xfId="16055" xr:uid="{00000000-0005-0000-0000-0000AE3E0000}"/>
    <cellStyle name="Normal 5 3 7 2 2" xfId="16056" xr:uid="{00000000-0005-0000-0000-0000AF3E0000}"/>
    <cellStyle name="Normal 5 3 7 2 2 2" xfId="16057" xr:uid="{00000000-0005-0000-0000-0000B03E0000}"/>
    <cellStyle name="Normal 5 3 7 2 2 2 2" xfId="16058" xr:uid="{00000000-0005-0000-0000-0000B13E0000}"/>
    <cellStyle name="Normal 5 3 7 2 2 2 3" xfId="16059" xr:uid="{00000000-0005-0000-0000-0000B23E0000}"/>
    <cellStyle name="Normal 5 3 7 2 2 3" xfId="16060" xr:uid="{00000000-0005-0000-0000-0000B33E0000}"/>
    <cellStyle name="Normal 5 3 7 2 2 3 2" xfId="16061" xr:uid="{00000000-0005-0000-0000-0000B43E0000}"/>
    <cellStyle name="Normal 5 3 7 2 2 3 3" xfId="16062" xr:uid="{00000000-0005-0000-0000-0000B53E0000}"/>
    <cellStyle name="Normal 5 3 7 2 2 4" xfId="16063" xr:uid="{00000000-0005-0000-0000-0000B63E0000}"/>
    <cellStyle name="Normal 5 3 7 2 2 5" xfId="16064" xr:uid="{00000000-0005-0000-0000-0000B73E0000}"/>
    <cellStyle name="Normal 5 3 7 2 3" xfId="16065" xr:uid="{00000000-0005-0000-0000-0000B83E0000}"/>
    <cellStyle name="Normal 5 3 7 2 3 2" xfId="16066" xr:uid="{00000000-0005-0000-0000-0000B93E0000}"/>
    <cellStyle name="Normal 5 3 7 2 3 2 2" xfId="16067" xr:uid="{00000000-0005-0000-0000-0000BA3E0000}"/>
    <cellStyle name="Normal 5 3 7 2 3 2 3" xfId="16068" xr:uid="{00000000-0005-0000-0000-0000BB3E0000}"/>
    <cellStyle name="Normal 5 3 7 2 3 3" xfId="16069" xr:uid="{00000000-0005-0000-0000-0000BC3E0000}"/>
    <cellStyle name="Normal 5 3 7 2 3 3 2" xfId="16070" xr:uid="{00000000-0005-0000-0000-0000BD3E0000}"/>
    <cellStyle name="Normal 5 3 7 2 3 3 3" xfId="16071" xr:uid="{00000000-0005-0000-0000-0000BE3E0000}"/>
    <cellStyle name="Normal 5 3 7 2 3 4" xfId="16072" xr:uid="{00000000-0005-0000-0000-0000BF3E0000}"/>
    <cellStyle name="Normal 5 3 7 2 3 5" xfId="16073" xr:uid="{00000000-0005-0000-0000-0000C03E0000}"/>
    <cellStyle name="Normal 5 3 7 2 4" xfId="16074" xr:uid="{00000000-0005-0000-0000-0000C13E0000}"/>
    <cellStyle name="Normal 5 3 7 2 4 2" xfId="16075" xr:uid="{00000000-0005-0000-0000-0000C23E0000}"/>
    <cellStyle name="Normal 5 3 7 2 4 3" xfId="16076" xr:uid="{00000000-0005-0000-0000-0000C33E0000}"/>
    <cellStyle name="Normal 5 3 7 2 5" xfId="16077" xr:uid="{00000000-0005-0000-0000-0000C43E0000}"/>
    <cellStyle name="Normal 5 3 7 2 5 2" xfId="16078" xr:uid="{00000000-0005-0000-0000-0000C53E0000}"/>
    <cellStyle name="Normal 5 3 7 2 5 3" xfId="16079" xr:uid="{00000000-0005-0000-0000-0000C63E0000}"/>
    <cellStyle name="Normal 5 3 7 2 6" xfId="16080" xr:uid="{00000000-0005-0000-0000-0000C73E0000}"/>
    <cellStyle name="Normal 5 3 7 2 7" xfId="16081" xr:uid="{00000000-0005-0000-0000-0000C83E0000}"/>
    <cellStyle name="Normal 5 3 7 3" xfId="16082" xr:uid="{00000000-0005-0000-0000-0000C93E0000}"/>
    <cellStyle name="Normal 5 3 7 3 2" xfId="16083" xr:uid="{00000000-0005-0000-0000-0000CA3E0000}"/>
    <cellStyle name="Normal 5 3 7 3 2 2" xfId="16084" xr:uid="{00000000-0005-0000-0000-0000CB3E0000}"/>
    <cellStyle name="Normal 5 3 7 3 2 3" xfId="16085" xr:uid="{00000000-0005-0000-0000-0000CC3E0000}"/>
    <cellStyle name="Normal 5 3 7 3 3" xfId="16086" xr:uid="{00000000-0005-0000-0000-0000CD3E0000}"/>
    <cellStyle name="Normal 5 3 7 3 3 2" xfId="16087" xr:uid="{00000000-0005-0000-0000-0000CE3E0000}"/>
    <cellStyle name="Normal 5 3 7 3 3 3" xfId="16088" xr:uid="{00000000-0005-0000-0000-0000CF3E0000}"/>
    <cellStyle name="Normal 5 3 7 3 4" xfId="16089" xr:uid="{00000000-0005-0000-0000-0000D03E0000}"/>
    <cellStyle name="Normal 5 3 7 3 5" xfId="16090" xr:uid="{00000000-0005-0000-0000-0000D13E0000}"/>
    <cellStyle name="Normal 5 3 7 4" xfId="16091" xr:uid="{00000000-0005-0000-0000-0000D23E0000}"/>
    <cellStyle name="Normal 5 3 7 4 2" xfId="16092" xr:uid="{00000000-0005-0000-0000-0000D33E0000}"/>
    <cellStyle name="Normal 5 3 7 4 2 2" xfId="16093" xr:uid="{00000000-0005-0000-0000-0000D43E0000}"/>
    <cellStyle name="Normal 5 3 7 4 2 3" xfId="16094" xr:uid="{00000000-0005-0000-0000-0000D53E0000}"/>
    <cellStyle name="Normal 5 3 7 4 3" xfId="16095" xr:uid="{00000000-0005-0000-0000-0000D63E0000}"/>
    <cellStyle name="Normal 5 3 7 4 3 2" xfId="16096" xr:uid="{00000000-0005-0000-0000-0000D73E0000}"/>
    <cellStyle name="Normal 5 3 7 4 3 3" xfId="16097" xr:uid="{00000000-0005-0000-0000-0000D83E0000}"/>
    <cellStyle name="Normal 5 3 7 4 4" xfId="16098" xr:uid="{00000000-0005-0000-0000-0000D93E0000}"/>
    <cellStyle name="Normal 5 3 7 4 5" xfId="16099" xr:uid="{00000000-0005-0000-0000-0000DA3E0000}"/>
    <cellStyle name="Normal 5 3 7 5" xfId="16100" xr:uid="{00000000-0005-0000-0000-0000DB3E0000}"/>
    <cellStyle name="Normal 5 3 7 5 2" xfId="16101" xr:uid="{00000000-0005-0000-0000-0000DC3E0000}"/>
    <cellStyle name="Normal 5 3 7 5 3" xfId="16102" xr:uid="{00000000-0005-0000-0000-0000DD3E0000}"/>
    <cellStyle name="Normal 5 3 7 6" xfId="16103" xr:uid="{00000000-0005-0000-0000-0000DE3E0000}"/>
    <cellStyle name="Normal 5 3 7 6 2" xfId="16104" xr:uid="{00000000-0005-0000-0000-0000DF3E0000}"/>
    <cellStyle name="Normal 5 3 7 6 3" xfId="16105" xr:uid="{00000000-0005-0000-0000-0000E03E0000}"/>
    <cellStyle name="Normal 5 3 7 7" xfId="16106" xr:uid="{00000000-0005-0000-0000-0000E13E0000}"/>
    <cellStyle name="Normal 5 3 7 8" xfId="16107" xr:uid="{00000000-0005-0000-0000-0000E23E0000}"/>
    <cellStyle name="Normal 5 3 8" xfId="16108" xr:uid="{00000000-0005-0000-0000-0000E33E0000}"/>
    <cellStyle name="Normal 5 3 8 2" xfId="16109" xr:uid="{00000000-0005-0000-0000-0000E43E0000}"/>
    <cellStyle name="Normal 5 3 8 2 2" xfId="16110" xr:uid="{00000000-0005-0000-0000-0000E53E0000}"/>
    <cellStyle name="Normal 5 3 8 2 2 2" xfId="16111" xr:uid="{00000000-0005-0000-0000-0000E63E0000}"/>
    <cellStyle name="Normal 5 3 8 2 2 3" xfId="16112" xr:uid="{00000000-0005-0000-0000-0000E73E0000}"/>
    <cellStyle name="Normal 5 3 8 2 3" xfId="16113" xr:uid="{00000000-0005-0000-0000-0000E83E0000}"/>
    <cellStyle name="Normal 5 3 8 2 3 2" xfId="16114" xr:uid="{00000000-0005-0000-0000-0000E93E0000}"/>
    <cellStyle name="Normal 5 3 8 2 3 3" xfId="16115" xr:uid="{00000000-0005-0000-0000-0000EA3E0000}"/>
    <cellStyle name="Normal 5 3 8 2 4" xfId="16116" xr:uid="{00000000-0005-0000-0000-0000EB3E0000}"/>
    <cellStyle name="Normal 5 3 8 2 5" xfId="16117" xr:uid="{00000000-0005-0000-0000-0000EC3E0000}"/>
    <cellStyle name="Normal 5 3 8 3" xfId="16118" xr:uid="{00000000-0005-0000-0000-0000ED3E0000}"/>
    <cellStyle name="Normal 5 3 8 3 2" xfId="16119" xr:uid="{00000000-0005-0000-0000-0000EE3E0000}"/>
    <cellStyle name="Normal 5 3 8 3 2 2" xfId="16120" xr:uid="{00000000-0005-0000-0000-0000EF3E0000}"/>
    <cellStyle name="Normal 5 3 8 3 2 3" xfId="16121" xr:uid="{00000000-0005-0000-0000-0000F03E0000}"/>
    <cellStyle name="Normal 5 3 8 3 3" xfId="16122" xr:uid="{00000000-0005-0000-0000-0000F13E0000}"/>
    <cellStyle name="Normal 5 3 8 3 3 2" xfId="16123" xr:uid="{00000000-0005-0000-0000-0000F23E0000}"/>
    <cellStyle name="Normal 5 3 8 3 3 3" xfId="16124" xr:uid="{00000000-0005-0000-0000-0000F33E0000}"/>
    <cellStyle name="Normal 5 3 8 3 4" xfId="16125" xr:uid="{00000000-0005-0000-0000-0000F43E0000}"/>
    <cellStyle name="Normal 5 3 8 3 5" xfId="16126" xr:uid="{00000000-0005-0000-0000-0000F53E0000}"/>
    <cellStyle name="Normal 5 3 8 4" xfId="16127" xr:uid="{00000000-0005-0000-0000-0000F63E0000}"/>
    <cellStyle name="Normal 5 3 8 4 2" xfId="16128" xr:uid="{00000000-0005-0000-0000-0000F73E0000}"/>
    <cellStyle name="Normal 5 3 8 4 3" xfId="16129" xr:uid="{00000000-0005-0000-0000-0000F83E0000}"/>
    <cellStyle name="Normal 5 3 8 5" xfId="16130" xr:uid="{00000000-0005-0000-0000-0000F93E0000}"/>
    <cellStyle name="Normal 5 3 8 5 2" xfId="16131" xr:uid="{00000000-0005-0000-0000-0000FA3E0000}"/>
    <cellStyle name="Normal 5 3 8 5 3" xfId="16132" xr:uid="{00000000-0005-0000-0000-0000FB3E0000}"/>
    <cellStyle name="Normal 5 3 8 6" xfId="16133" xr:uid="{00000000-0005-0000-0000-0000FC3E0000}"/>
    <cellStyle name="Normal 5 3 8 7" xfId="16134" xr:uid="{00000000-0005-0000-0000-0000FD3E0000}"/>
    <cellStyle name="Normal 5 3 9" xfId="16135" xr:uid="{00000000-0005-0000-0000-0000FE3E0000}"/>
    <cellStyle name="Normal 5 3 9 2" xfId="16136" xr:uid="{00000000-0005-0000-0000-0000FF3E0000}"/>
    <cellStyle name="Normal 5 3 9 2 2" xfId="16137" xr:uid="{00000000-0005-0000-0000-0000003F0000}"/>
    <cellStyle name="Normal 5 3 9 2 3" xfId="16138" xr:uid="{00000000-0005-0000-0000-0000013F0000}"/>
    <cellStyle name="Normal 5 3 9 3" xfId="16139" xr:uid="{00000000-0005-0000-0000-0000023F0000}"/>
    <cellStyle name="Normal 5 3 9 3 2" xfId="16140" xr:uid="{00000000-0005-0000-0000-0000033F0000}"/>
    <cellStyle name="Normal 5 3 9 3 3" xfId="16141" xr:uid="{00000000-0005-0000-0000-0000043F0000}"/>
    <cellStyle name="Normal 5 3 9 4" xfId="16142" xr:uid="{00000000-0005-0000-0000-0000053F0000}"/>
    <cellStyle name="Normal 5 3 9 5" xfId="16143" xr:uid="{00000000-0005-0000-0000-0000063F0000}"/>
    <cellStyle name="Normal 5 4" xfId="16144" xr:uid="{00000000-0005-0000-0000-0000073F0000}"/>
    <cellStyle name="Normal 5 4 10" xfId="16145" xr:uid="{00000000-0005-0000-0000-0000083F0000}"/>
    <cellStyle name="Normal 5 4 10 2" xfId="16146" xr:uid="{00000000-0005-0000-0000-0000093F0000}"/>
    <cellStyle name="Normal 5 4 10 2 2" xfId="16147" xr:uid="{00000000-0005-0000-0000-00000A3F0000}"/>
    <cellStyle name="Normal 5 4 10 2 3" xfId="16148" xr:uid="{00000000-0005-0000-0000-00000B3F0000}"/>
    <cellStyle name="Normal 5 4 10 3" xfId="16149" xr:uid="{00000000-0005-0000-0000-00000C3F0000}"/>
    <cellStyle name="Normal 5 4 10 3 2" xfId="16150" xr:uid="{00000000-0005-0000-0000-00000D3F0000}"/>
    <cellStyle name="Normal 5 4 10 3 3" xfId="16151" xr:uid="{00000000-0005-0000-0000-00000E3F0000}"/>
    <cellStyle name="Normal 5 4 10 4" xfId="16152" xr:uid="{00000000-0005-0000-0000-00000F3F0000}"/>
    <cellStyle name="Normal 5 4 10 5" xfId="16153" xr:uid="{00000000-0005-0000-0000-0000103F0000}"/>
    <cellStyle name="Normal 5 4 11" xfId="16154" xr:uid="{00000000-0005-0000-0000-0000113F0000}"/>
    <cellStyle name="Normal 5 4 11 2" xfId="16155" xr:uid="{00000000-0005-0000-0000-0000123F0000}"/>
    <cellStyle name="Normal 5 4 11 3" xfId="16156" xr:uid="{00000000-0005-0000-0000-0000133F0000}"/>
    <cellStyle name="Normal 5 4 12" xfId="16157" xr:uid="{00000000-0005-0000-0000-0000143F0000}"/>
    <cellStyle name="Normal 5 4 12 2" xfId="16158" xr:uid="{00000000-0005-0000-0000-0000153F0000}"/>
    <cellStyle name="Normal 5 4 12 3" xfId="16159" xr:uid="{00000000-0005-0000-0000-0000163F0000}"/>
    <cellStyle name="Normal 5 4 13" xfId="16160" xr:uid="{00000000-0005-0000-0000-0000173F0000}"/>
    <cellStyle name="Normal 5 4 14" xfId="16161" xr:uid="{00000000-0005-0000-0000-0000183F0000}"/>
    <cellStyle name="Normal 5 4 2" xfId="16162" xr:uid="{00000000-0005-0000-0000-0000193F0000}"/>
    <cellStyle name="Normal 5 4 2 10" xfId="16163" xr:uid="{00000000-0005-0000-0000-00001A3F0000}"/>
    <cellStyle name="Normal 5 4 2 10 2" xfId="16164" xr:uid="{00000000-0005-0000-0000-00001B3F0000}"/>
    <cellStyle name="Normal 5 4 2 10 3" xfId="16165" xr:uid="{00000000-0005-0000-0000-00001C3F0000}"/>
    <cellStyle name="Normal 5 4 2 11" xfId="16166" xr:uid="{00000000-0005-0000-0000-00001D3F0000}"/>
    <cellStyle name="Normal 5 4 2 12" xfId="16167" xr:uid="{00000000-0005-0000-0000-00001E3F0000}"/>
    <cellStyle name="Normal 5 4 2 2" xfId="16168" xr:uid="{00000000-0005-0000-0000-00001F3F0000}"/>
    <cellStyle name="Normal 5 4 2 2 10" xfId="16169" xr:uid="{00000000-0005-0000-0000-0000203F0000}"/>
    <cellStyle name="Normal 5 4 2 2 2" xfId="16170" xr:uid="{00000000-0005-0000-0000-0000213F0000}"/>
    <cellStyle name="Normal 5 4 2 2 2 2" xfId="16171" xr:uid="{00000000-0005-0000-0000-0000223F0000}"/>
    <cellStyle name="Normal 5 4 2 2 2 2 2" xfId="16172" xr:uid="{00000000-0005-0000-0000-0000233F0000}"/>
    <cellStyle name="Normal 5 4 2 2 2 2 2 2" xfId="16173" xr:uid="{00000000-0005-0000-0000-0000243F0000}"/>
    <cellStyle name="Normal 5 4 2 2 2 2 2 2 2" xfId="16174" xr:uid="{00000000-0005-0000-0000-0000253F0000}"/>
    <cellStyle name="Normal 5 4 2 2 2 2 2 2 2 2" xfId="16175" xr:uid="{00000000-0005-0000-0000-0000263F0000}"/>
    <cellStyle name="Normal 5 4 2 2 2 2 2 2 2 3" xfId="16176" xr:uid="{00000000-0005-0000-0000-0000273F0000}"/>
    <cellStyle name="Normal 5 4 2 2 2 2 2 2 3" xfId="16177" xr:uid="{00000000-0005-0000-0000-0000283F0000}"/>
    <cellStyle name="Normal 5 4 2 2 2 2 2 2 3 2" xfId="16178" xr:uid="{00000000-0005-0000-0000-0000293F0000}"/>
    <cellStyle name="Normal 5 4 2 2 2 2 2 2 3 3" xfId="16179" xr:uid="{00000000-0005-0000-0000-00002A3F0000}"/>
    <cellStyle name="Normal 5 4 2 2 2 2 2 2 4" xfId="16180" xr:uid="{00000000-0005-0000-0000-00002B3F0000}"/>
    <cellStyle name="Normal 5 4 2 2 2 2 2 2 5" xfId="16181" xr:uid="{00000000-0005-0000-0000-00002C3F0000}"/>
    <cellStyle name="Normal 5 4 2 2 2 2 2 3" xfId="16182" xr:uid="{00000000-0005-0000-0000-00002D3F0000}"/>
    <cellStyle name="Normal 5 4 2 2 2 2 2 3 2" xfId="16183" xr:uid="{00000000-0005-0000-0000-00002E3F0000}"/>
    <cellStyle name="Normal 5 4 2 2 2 2 2 3 2 2" xfId="16184" xr:uid="{00000000-0005-0000-0000-00002F3F0000}"/>
    <cellStyle name="Normal 5 4 2 2 2 2 2 3 2 3" xfId="16185" xr:uid="{00000000-0005-0000-0000-0000303F0000}"/>
    <cellStyle name="Normal 5 4 2 2 2 2 2 3 3" xfId="16186" xr:uid="{00000000-0005-0000-0000-0000313F0000}"/>
    <cellStyle name="Normal 5 4 2 2 2 2 2 3 3 2" xfId="16187" xr:uid="{00000000-0005-0000-0000-0000323F0000}"/>
    <cellStyle name="Normal 5 4 2 2 2 2 2 3 3 3" xfId="16188" xr:uid="{00000000-0005-0000-0000-0000333F0000}"/>
    <cellStyle name="Normal 5 4 2 2 2 2 2 3 4" xfId="16189" xr:uid="{00000000-0005-0000-0000-0000343F0000}"/>
    <cellStyle name="Normal 5 4 2 2 2 2 2 3 5" xfId="16190" xr:uid="{00000000-0005-0000-0000-0000353F0000}"/>
    <cellStyle name="Normal 5 4 2 2 2 2 2 4" xfId="16191" xr:uid="{00000000-0005-0000-0000-0000363F0000}"/>
    <cellStyle name="Normal 5 4 2 2 2 2 2 4 2" xfId="16192" xr:uid="{00000000-0005-0000-0000-0000373F0000}"/>
    <cellStyle name="Normal 5 4 2 2 2 2 2 4 3" xfId="16193" xr:uid="{00000000-0005-0000-0000-0000383F0000}"/>
    <cellStyle name="Normal 5 4 2 2 2 2 2 5" xfId="16194" xr:uid="{00000000-0005-0000-0000-0000393F0000}"/>
    <cellStyle name="Normal 5 4 2 2 2 2 2 5 2" xfId="16195" xr:uid="{00000000-0005-0000-0000-00003A3F0000}"/>
    <cellStyle name="Normal 5 4 2 2 2 2 2 5 3" xfId="16196" xr:uid="{00000000-0005-0000-0000-00003B3F0000}"/>
    <cellStyle name="Normal 5 4 2 2 2 2 2 6" xfId="16197" xr:uid="{00000000-0005-0000-0000-00003C3F0000}"/>
    <cellStyle name="Normal 5 4 2 2 2 2 2 7" xfId="16198" xr:uid="{00000000-0005-0000-0000-00003D3F0000}"/>
    <cellStyle name="Normal 5 4 2 2 2 2 3" xfId="16199" xr:uid="{00000000-0005-0000-0000-00003E3F0000}"/>
    <cellStyle name="Normal 5 4 2 2 2 2 3 2" xfId="16200" xr:uid="{00000000-0005-0000-0000-00003F3F0000}"/>
    <cellStyle name="Normal 5 4 2 2 2 2 3 2 2" xfId="16201" xr:uid="{00000000-0005-0000-0000-0000403F0000}"/>
    <cellStyle name="Normal 5 4 2 2 2 2 3 2 3" xfId="16202" xr:uid="{00000000-0005-0000-0000-0000413F0000}"/>
    <cellStyle name="Normal 5 4 2 2 2 2 3 3" xfId="16203" xr:uid="{00000000-0005-0000-0000-0000423F0000}"/>
    <cellStyle name="Normal 5 4 2 2 2 2 3 3 2" xfId="16204" xr:uid="{00000000-0005-0000-0000-0000433F0000}"/>
    <cellStyle name="Normal 5 4 2 2 2 2 3 3 3" xfId="16205" xr:uid="{00000000-0005-0000-0000-0000443F0000}"/>
    <cellStyle name="Normal 5 4 2 2 2 2 3 4" xfId="16206" xr:uid="{00000000-0005-0000-0000-0000453F0000}"/>
    <cellStyle name="Normal 5 4 2 2 2 2 3 5" xfId="16207" xr:uid="{00000000-0005-0000-0000-0000463F0000}"/>
    <cellStyle name="Normal 5 4 2 2 2 2 4" xfId="16208" xr:uid="{00000000-0005-0000-0000-0000473F0000}"/>
    <cellStyle name="Normal 5 4 2 2 2 2 4 2" xfId="16209" xr:uid="{00000000-0005-0000-0000-0000483F0000}"/>
    <cellStyle name="Normal 5 4 2 2 2 2 4 2 2" xfId="16210" xr:uid="{00000000-0005-0000-0000-0000493F0000}"/>
    <cellStyle name="Normal 5 4 2 2 2 2 4 2 3" xfId="16211" xr:uid="{00000000-0005-0000-0000-00004A3F0000}"/>
    <cellStyle name="Normal 5 4 2 2 2 2 4 3" xfId="16212" xr:uid="{00000000-0005-0000-0000-00004B3F0000}"/>
    <cellStyle name="Normal 5 4 2 2 2 2 4 3 2" xfId="16213" xr:uid="{00000000-0005-0000-0000-00004C3F0000}"/>
    <cellStyle name="Normal 5 4 2 2 2 2 4 3 3" xfId="16214" xr:uid="{00000000-0005-0000-0000-00004D3F0000}"/>
    <cellStyle name="Normal 5 4 2 2 2 2 4 4" xfId="16215" xr:uid="{00000000-0005-0000-0000-00004E3F0000}"/>
    <cellStyle name="Normal 5 4 2 2 2 2 4 5" xfId="16216" xr:uid="{00000000-0005-0000-0000-00004F3F0000}"/>
    <cellStyle name="Normal 5 4 2 2 2 2 5" xfId="16217" xr:uid="{00000000-0005-0000-0000-0000503F0000}"/>
    <cellStyle name="Normal 5 4 2 2 2 2 5 2" xfId="16218" xr:uid="{00000000-0005-0000-0000-0000513F0000}"/>
    <cellStyle name="Normal 5 4 2 2 2 2 5 3" xfId="16219" xr:uid="{00000000-0005-0000-0000-0000523F0000}"/>
    <cellStyle name="Normal 5 4 2 2 2 2 6" xfId="16220" xr:uid="{00000000-0005-0000-0000-0000533F0000}"/>
    <cellStyle name="Normal 5 4 2 2 2 2 6 2" xfId="16221" xr:uid="{00000000-0005-0000-0000-0000543F0000}"/>
    <cellStyle name="Normal 5 4 2 2 2 2 6 3" xfId="16222" xr:uid="{00000000-0005-0000-0000-0000553F0000}"/>
    <cellStyle name="Normal 5 4 2 2 2 2 7" xfId="16223" xr:uid="{00000000-0005-0000-0000-0000563F0000}"/>
    <cellStyle name="Normal 5 4 2 2 2 2 8" xfId="16224" xr:uid="{00000000-0005-0000-0000-0000573F0000}"/>
    <cellStyle name="Normal 5 4 2 2 2 3" xfId="16225" xr:uid="{00000000-0005-0000-0000-0000583F0000}"/>
    <cellStyle name="Normal 5 4 2 2 2 3 2" xfId="16226" xr:uid="{00000000-0005-0000-0000-0000593F0000}"/>
    <cellStyle name="Normal 5 4 2 2 2 3 2 2" xfId="16227" xr:uid="{00000000-0005-0000-0000-00005A3F0000}"/>
    <cellStyle name="Normal 5 4 2 2 2 3 2 2 2" xfId="16228" xr:uid="{00000000-0005-0000-0000-00005B3F0000}"/>
    <cellStyle name="Normal 5 4 2 2 2 3 2 2 3" xfId="16229" xr:uid="{00000000-0005-0000-0000-00005C3F0000}"/>
    <cellStyle name="Normal 5 4 2 2 2 3 2 3" xfId="16230" xr:uid="{00000000-0005-0000-0000-00005D3F0000}"/>
    <cellStyle name="Normal 5 4 2 2 2 3 2 3 2" xfId="16231" xr:uid="{00000000-0005-0000-0000-00005E3F0000}"/>
    <cellStyle name="Normal 5 4 2 2 2 3 2 3 3" xfId="16232" xr:uid="{00000000-0005-0000-0000-00005F3F0000}"/>
    <cellStyle name="Normal 5 4 2 2 2 3 2 4" xfId="16233" xr:uid="{00000000-0005-0000-0000-0000603F0000}"/>
    <cellStyle name="Normal 5 4 2 2 2 3 2 5" xfId="16234" xr:uid="{00000000-0005-0000-0000-0000613F0000}"/>
    <cellStyle name="Normal 5 4 2 2 2 3 3" xfId="16235" xr:uid="{00000000-0005-0000-0000-0000623F0000}"/>
    <cellStyle name="Normal 5 4 2 2 2 3 3 2" xfId="16236" xr:uid="{00000000-0005-0000-0000-0000633F0000}"/>
    <cellStyle name="Normal 5 4 2 2 2 3 3 2 2" xfId="16237" xr:uid="{00000000-0005-0000-0000-0000643F0000}"/>
    <cellStyle name="Normal 5 4 2 2 2 3 3 2 3" xfId="16238" xr:uid="{00000000-0005-0000-0000-0000653F0000}"/>
    <cellStyle name="Normal 5 4 2 2 2 3 3 3" xfId="16239" xr:uid="{00000000-0005-0000-0000-0000663F0000}"/>
    <cellStyle name="Normal 5 4 2 2 2 3 3 3 2" xfId="16240" xr:uid="{00000000-0005-0000-0000-0000673F0000}"/>
    <cellStyle name="Normal 5 4 2 2 2 3 3 3 3" xfId="16241" xr:uid="{00000000-0005-0000-0000-0000683F0000}"/>
    <cellStyle name="Normal 5 4 2 2 2 3 3 4" xfId="16242" xr:uid="{00000000-0005-0000-0000-0000693F0000}"/>
    <cellStyle name="Normal 5 4 2 2 2 3 3 5" xfId="16243" xr:uid="{00000000-0005-0000-0000-00006A3F0000}"/>
    <cellStyle name="Normal 5 4 2 2 2 3 4" xfId="16244" xr:uid="{00000000-0005-0000-0000-00006B3F0000}"/>
    <cellStyle name="Normal 5 4 2 2 2 3 4 2" xfId="16245" xr:uid="{00000000-0005-0000-0000-00006C3F0000}"/>
    <cellStyle name="Normal 5 4 2 2 2 3 4 3" xfId="16246" xr:uid="{00000000-0005-0000-0000-00006D3F0000}"/>
    <cellStyle name="Normal 5 4 2 2 2 3 5" xfId="16247" xr:uid="{00000000-0005-0000-0000-00006E3F0000}"/>
    <cellStyle name="Normal 5 4 2 2 2 3 5 2" xfId="16248" xr:uid="{00000000-0005-0000-0000-00006F3F0000}"/>
    <cellStyle name="Normal 5 4 2 2 2 3 5 3" xfId="16249" xr:uid="{00000000-0005-0000-0000-0000703F0000}"/>
    <cellStyle name="Normal 5 4 2 2 2 3 6" xfId="16250" xr:uid="{00000000-0005-0000-0000-0000713F0000}"/>
    <cellStyle name="Normal 5 4 2 2 2 3 7" xfId="16251" xr:uid="{00000000-0005-0000-0000-0000723F0000}"/>
    <cellStyle name="Normal 5 4 2 2 2 4" xfId="16252" xr:uid="{00000000-0005-0000-0000-0000733F0000}"/>
    <cellStyle name="Normal 5 4 2 2 2 4 2" xfId="16253" xr:uid="{00000000-0005-0000-0000-0000743F0000}"/>
    <cellStyle name="Normal 5 4 2 2 2 4 2 2" xfId="16254" xr:uid="{00000000-0005-0000-0000-0000753F0000}"/>
    <cellStyle name="Normal 5 4 2 2 2 4 2 3" xfId="16255" xr:uid="{00000000-0005-0000-0000-0000763F0000}"/>
    <cellStyle name="Normal 5 4 2 2 2 4 3" xfId="16256" xr:uid="{00000000-0005-0000-0000-0000773F0000}"/>
    <cellStyle name="Normal 5 4 2 2 2 4 3 2" xfId="16257" xr:uid="{00000000-0005-0000-0000-0000783F0000}"/>
    <cellStyle name="Normal 5 4 2 2 2 4 3 3" xfId="16258" xr:uid="{00000000-0005-0000-0000-0000793F0000}"/>
    <cellStyle name="Normal 5 4 2 2 2 4 4" xfId="16259" xr:uid="{00000000-0005-0000-0000-00007A3F0000}"/>
    <cellStyle name="Normal 5 4 2 2 2 4 5" xfId="16260" xr:uid="{00000000-0005-0000-0000-00007B3F0000}"/>
    <cellStyle name="Normal 5 4 2 2 2 5" xfId="16261" xr:uid="{00000000-0005-0000-0000-00007C3F0000}"/>
    <cellStyle name="Normal 5 4 2 2 2 5 2" xfId="16262" xr:uid="{00000000-0005-0000-0000-00007D3F0000}"/>
    <cellStyle name="Normal 5 4 2 2 2 5 2 2" xfId="16263" xr:uid="{00000000-0005-0000-0000-00007E3F0000}"/>
    <cellStyle name="Normal 5 4 2 2 2 5 2 3" xfId="16264" xr:uid="{00000000-0005-0000-0000-00007F3F0000}"/>
    <cellStyle name="Normal 5 4 2 2 2 5 3" xfId="16265" xr:uid="{00000000-0005-0000-0000-0000803F0000}"/>
    <cellStyle name="Normal 5 4 2 2 2 5 3 2" xfId="16266" xr:uid="{00000000-0005-0000-0000-0000813F0000}"/>
    <cellStyle name="Normal 5 4 2 2 2 5 3 3" xfId="16267" xr:uid="{00000000-0005-0000-0000-0000823F0000}"/>
    <cellStyle name="Normal 5 4 2 2 2 5 4" xfId="16268" xr:uid="{00000000-0005-0000-0000-0000833F0000}"/>
    <cellStyle name="Normal 5 4 2 2 2 5 5" xfId="16269" xr:uid="{00000000-0005-0000-0000-0000843F0000}"/>
    <cellStyle name="Normal 5 4 2 2 2 6" xfId="16270" xr:uid="{00000000-0005-0000-0000-0000853F0000}"/>
    <cellStyle name="Normal 5 4 2 2 2 6 2" xfId="16271" xr:uid="{00000000-0005-0000-0000-0000863F0000}"/>
    <cellStyle name="Normal 5 4 2 2 2 6 3" xfId="16272" xr:uid="{00000000-0005-0000-0000-0000873F0000}"/>
    <cellStyle name="Normal 5 4 2 2 2 7" xfId="16273" xr:uid="{00000000-0005-0000-0000-0000883F0000}"/>
    <cellStyle name="Normal 5 4 2 2 2 7 2" xfId="16274" xr:uid="{00000000-0005-0000-0000-0000893F0000}"/>
    <cellStyle name="Normal 5 4 2 2 2 7 3" xfId="16275" xr:uid="{00000000-0005-0000-0000-00008A3F0000}"/>
    <cellStyle name="Normal 5 4 2 2 2 8" xfId="16276" xr:uid="{00000000-0005-0000-0000-00008B3F0000}"/>
    <cellStyle name="Normal 5 4 2 2 2 9" xfId="16277" xr:uid="{00000000-0005-0000-0000-00008C3F0000}"/>
    <cellStyle name="Normal 5 4 2 2 3" xfId="16278" xr:uid="{00000000-0005-0000-0000-00008D3F0000}"/>
    <cellStyle name="Normal 5 4 2 2 3 2" xfId="16279" xr:uid="{00000000-0005-0000-0000-00008E3F0000}"/>
    <cellStyle name="Normal 5 4 2 2 3 2 2" xfId="16280" xr:uid="{00000000-0005-0000-0000-00008F3F0000}"/>
    <cellStyle name="Normal 5 4 2 2 3 2 2 2" xfId="16281" xr:uid="{00000000-0005-0000-0000-0000903F0000}"/>
    <cellStyle name="Normal 5 4 2 2 3 2 2 2 2" xfId="16282" xr:uid="{00000000-0005-0000-0000-0000913F0000}"/>
    <cellStyle name="Normal 5 4 2 2 3 2 2 2 3" xfId="16283" xr:uid="{00000000-0005-0000-0000-0000923F0000}"/>
    <cellStyle name="Normal 5 4 2 2 3 2 2 3" xfId="16284" xr:uid="{00000000-0005-0000-0000-0000933F0000}"/>
    <cellStyle name="Normal 5 4 2 2 3 2 2 3 2" xfId="16285" xr:uid="{00000000-0005-0000-0000-0000943F0000}"/>
    <cellStyle name="Normal 5 4 2 2 3 2 2 3 3" xfId="16286" xr:uid="{00000000-0005-0000-0000-0000953F0000}"/>
    <cellStyle name="Normal 5 4 2 2 3 2 2 4" xfId="16287" xr:uid="{00000000-0005-0000-0000-0000963F0000}"/>
    <cellStyle name="Normal 5 4 2 2 3 2 2 5" xfId="16288" xr:uid="{00000000-0005-0000-0000-0000973F0000}"/>
    <cellStyle name="Normal 5 4 2 2 3 2 3" xfId="16289" xr:uid="{00000000-0005-0000-0000-0000983F0000}"/>
    <cellStyle name="Normal 5 4 2 2 3 2 3 2" xfId="16290" xr:uid="{00000000-0005-0000-0000-0000993F0000}"/>
    <cellStyle name="Normal 5 4 2 2 3 2 3 2 2" xfId="16291" xr:uid="{00000000-0005-0000-0000-00009A3F0000}"/>
    <cellStyle name="Normal 5 4 2 2 3 2 3 2 3" xfId="16292" xr:uid="{00000000-0005-0000-0000-00009B3F0000}"/>
    <cellStyle name="Normal 5 4 2 2 3 2 3 3" xfId="16293" xr:uid="{00000000-0005-0000-0000-00009C3F0000}"/>
    <cellStyle name="Normal 5 4 2 2 3 2 3 3 2" xfId="16294" xr:uid="{00000000-0005-0000-0000-00009D3F0000}"/>
    <cellStyle name="Normal 5 4 2 2 3 2 3 3 3" xfId="16295" xr:uid="{00000000-0005-0000-0000-00009E3F0000}"/>
    <cellStyle name="Normal 5 4 2 2 3 2 3 4" xfId="16296" xr:uid="{00000000-0005-0000-0000-00009F3F0000}"/>
    <cellStyle name="Normal 5 4 2 2 3 2 3 5" xfId="16297" xr:uid="{00000000-0005-0000-0000-0000A03F0000}"/>
    <cellStyle name="Normal 5 4 2 2 3 2 4" xfId="16298" xr:uid="{00000000-0005-0000-0000-0000A13F0000}"/>
    <cellStyle name="Normal 5 4 2 2 3 2 4 2" xfId="16299" xr:uid="{00000000-0005-0000-0000-0000A23F0000}"/>
    <cellStyle name="Normal 5 4 2 2 3 2 4 3" xfId="16300" xr:uid="{00000000-0005-0000-0000-0000A33F0000}"/>
    <cellStyle name="Normal 5 4 2 2 3 2 5" xfId="16301" xr:uid="{00000000-0005-0000-0000-0000A43F0000}"/>
    <cellStyle name="Normal 5 4 2 2 3 2 5 2" xfId="16302" xr:uid="{00000000-0005-0000-0000-0000A53F0000}"/>
    <cellStyle name="Normal 5 4 2 2 3 2 5 3" xfId="16303" xr:uid="{00000000-0005-0000-0000-0000A63F0000}"/>
    <cellStyle name="Normal 5 4 2 2 3 2 6" xfId="16304" xr:uid="{00000000-0005-0000-0000-0000A73F0000}"/>
    <cellStyle name="Normal 5 4 2 2 3 2 7" xfId="16305" xr:uid="{00000000-0005-0000-0000-0000A83F0000}"/>
    <cellStyle name="Normal 5 4 2 2 3 3" xfId="16306" xr:uid="{00000000-0005-0000-0000-0000A93F0000}"/>
    <cellStyle name="Normal 5 4 2 2 3 3 2" xfId="16307" xr:uid="{00000000-0005-0000-0000-0000AA3F0000}"/>
    <cellStyle name="Normal 5 4 2 2 3 3 2 2" xfId="16308" xr:uid="{00000000-0005-0000-0000-0000AB3F0000}"/>
    <cellStyle name="Normal 5 4 2 2 3 3 2 3" xfId="16309" xr:uid="{00000000-0005-0000-0000-0000AC3F0000}"/>
    <cellStyle name="Normal 5 4 2 2 3 3 3" xfId="16310" xr:uid="{00000000-0005-0000-0000-0000AD3F0000}"/>
    <cellStyle name="Normal 5 4 2 2 3 3 3 2" xfId="16311" xr:uid="{00000000-0005-0000-0000-0000AE3F0000}"/>
    <cellStyle name="Normal 5 4 2 2 3 3 3 3" xfId="16312" xr:uid="{00000000-0005-0000-0000-0000AF3F0000}"/>
    <cellStyle name="Normal 5 4 2 2 3 3 4" xfId="16313" xr:uid="{00000000-0005-0000-0000-0000B03F0000}"/>
    <cellStyle name="Normal 5 4 2 2 3 3 5" xfId="16314" xr:uid="{00000000-0005-0000-0000-0000B13F0000}"/>
    <cellStyle name="Normal 5 4 2 2 3 4" xfId="16315" xr:uid="{00000000-0005-0000-0000-0000B23F0000}"/>
    <cellStyle name="Normal 5 4 2 2 3 4 2" xfId="16316" xr:uid="{00000000-0005-0000-0000-0000B33F0000}"/>
    <cellStyle name="Normal 5 4 2 2 3 4 2 2" xfId="16317" xr:uid="{00000000-0005-0000-0000-0000B43F0000}"/>
    <cellStyle name="Normal 5 4 2 2 3 4 2 3" xfId="16318" xr:uid="{00000000-0005-0000-0000-0000B53F0000}"/>
    <cellStyle name="Normal 5 4 2 2 3 4 3" xfId="16319" xr:uid="{00000000-0005-0000-0000-0000B63F0000}"/>
    <cellStyle name="Normal 5 4 2 2 3 4 3 2" xfId="16320" xr:uid="{00000000-0005-0000-0000-0000B73F0000}"/>
    <cellStyle name="Normal 5 4 2 2 3 4 3 3" xfId="16321" xr:uid="{00000000-0005-0000-0000-0000B83F0000}"/>
    <cellStyle name="Normal 5 4 2 2 3 4 4" xfId="16322" xr:uid="{00000000-0005-0000-0000-0000B93F0000}"/>
    <cellStyle name="Normal 5 4 2 2 3 4 5" xfId="16323" xr:uid="{00000000-0005-0000-0000-0000BA3F0000}"/>
    <cellStyle name="Normal 5 4 2 2 3 5" xfId="16324" xr:uid="{00000000-0005-0000-0000-0000BB3F0000}"/>
    <cellStyle name="Normal 5 4 2 2 3 5 2" xfId="16325" xr:uid="{00000000-0005-0000-0000-0000BC3F0000}"/>
    <cellStyle name="Normal 5 4 2 2 3 5 3" xfId="16326" xr:uid="{00000000-0005-0000-0000-0000BD3F0000}"/>
    <cellStyle name="Normal 5 4 2 2 3 6" xfId="16327" xr:uid="{00000000-0005-0000-0000-0000BE3F0000}"/>
    <cellStyle name="Normal 5 4 2 2 3 6 2" xfId="16328" xr:uid="{00000000-0005-0000-0000-0000BF3F0000}"/>
    <cellStyle name="Normal 5 4 2 2 3 6 3" xfId="16329" xr:uid="{00000000-0005-0000-0000-0000C03F0000}"/>
    <cellStyle name="Normal 5 4 2 2 3 7" xfId="16330" xr:uid="{00000000-0005-0000-0000-0000C13F0000}"/>
    <cellStyle name="Normal 5 4 2 2 3 8" xfId="16331" xr:uid="{00000000-0005-0000-0000-0000C23F0000}"/>
    <cellStyle name="Normal 5 4 2 2 4" xfId="16332" xr:uid="{00000000-0005-0000-0000-0000C33F0000}"/>
    <cellStyle name="Normal 5 4 2 2 4 2" xfId="16333" xr:uid="{00000000-0005-0000-0000-0000C43F0000}"/>
    <cellStyle name="Normal 5 4 2 2 4 2 2" xfId="16334" xr:uid="{00000000-0005-0000-0000-0000C53F0000}"/>
    <cellStyle name="Normal 5 4 2 2 4 2 2 2" xfId="16335" xr:uid="{00000000-0005-0000-0000-0000C63F0000}"/>
    <cellStyle name="Normal 5 4 2 2 4 2 2 3" xfId="16336" xr:uid="{00000000-0005-0000-0000-0000C73F0000}"/>
    <cellStyle name="Normal 5 4 2 2 4 2 3" xfId="16337" xr:uid="{00000000-0005-0000-0000-0000C83F0000}"/>
    <cellStyle name="Normal 5 4 2 2 4 2 3 2" xfId="16338" xr:uid="{00000000-0005-0000-0000-0000C93F0000}"/>
    <cellStyle name="Normal 5 4 2 2 4 2 3 3" xfId="16339" xr:uid="{00000000-0005-0000-0000-0000CA3F0000}"/>
    <cellStyle name="Normal 5 4 2 2 4 2 4" xfId="16340" xr:uid="{00000000-0005-0000-0000-0000CB3F0000}"/>
    <cellStyle name="Normal 5 4 2 2 4 2 5" xfId="16341" xr:uid="{00000000-0005-0000-0000-0000CC3F0000}"/>
    <cellStyle name="Normal 5 4 2 2 4 3" xfId="16342" xr:uid="{00000000-0005-0000-0000-0000CD3F0000}"/>
    <cellStyle name="Normal 5 4 2 2 4 3 2" xfId="16343" xr:uid="{00000000-0005-0000-0000-0000CE3F0000}"/>
    <cellStyle name="Normal 5 4 2 2 4 3 2 2" xfId="16344" xr:uid="{00000000-0005-0000-0000-0000CF3F0000}"/>
    <cellStyle name="Normal 5 4 2 2 4 3 2 3" xfId="16345" xr:uid="{00000000-0005-0000-0000-0000D03F0000}"/>
    <cellStyle name="Normal 5 4 2 2 4 3 3" xfId="16346" xr:uid="{00000000-0005-0000-0000-0000D13F0000}"/>
    <cellStyle name="Normal 5 4 2 2 4 3 3 2" xfId="16347" xr:uid="{00000000-0005-0000-0000-0000D23F0000}"/>
    <cellStyle name="Normal 5 4 2 2 4 3 3 3" xfId="16348" xr:uid="{00000000-0005-0000-0000-0000D33F0000}"/>
    <cellStyle name="Normal 5 4 2 2 4 3 4" xfId="16349" xr:uid="{00000000-0005-0000-0000-0000D43F0000}"/>
    <cellStyle name="Normal 5 4 2 2 4 3 5" xfId="16350" xr:uid="{00000000-0005-0000-0000-0000D53F0000}"/>
    <cellStyle name="Normal 5 4 2 2 4 4" xfId="16351" xr:uid="{00000000-0005-0000-0000-0000D63F0000}"/>
    <cellStyle name="Normal 5 4 2 2 4 4 2" xfId="16352" xr:uid="{00000000-0005-0000-0000-0000D73F0000}"/>
    <cellStyle name="Normal 5 4 2 2 4 4 3" xfId="16353" xr:uid="{00000000-0005-0000-0000-0000D83F0000}"/>
    <cellStyle name="Normal 5 4 2 2 4 5" xfId="16354" xr:uid="{00000000-0005-0000-0000-0000D93F0000}"/>
    <cellStyle name="Normal 5 4 2 2 4 5 2" xfId="16355" xr:uid="{00000000-0005-0000-0000-0000DA3F0000}"/>
    <cellStyle name="Normal 5 4 2 2 4 5 3" xfId="16356" xr:uid="{00000000-0005-0000-0000-0000DB3F0000}"/>
    <cellStyle name="Normal 5 4 2 2 4 6" xfId="16357" xr:uid="{00000000-0005-0000-0000-0000DC3F0000}"/>
    <cellStyle name="Normal 5 4 2 2 4 7" xfId="16358" xr:uid="{00000000-0005-0000-0000-0000DD3F0000}"/>
    <cellStyle name="Normal 5 4 2 2 5" xfId="16359" xr:uid="{00000000-0005-0000-0000-0000DE3F0000}"/>
    <cellStyle name="Normal 5 4 2 2 5 2" xfId="16360" xr:uid="{00000000-0005-0000-0000-0000DF3F0000}"/>
    <cellStyle name="Normal 5 4 2 2 5 2 2" xfId="16361" xr:uid="{00000000-0005-0000-0000-0000E03F0000}"/>
    <cellStyle name="Normal 5 4 2 2 5 2 3" xfId="16362" xr:uid="{00000000-0005-0000-0000-0000E13F0000}"/>
    <cellStyle name="Normal 5 4 2 2 5 3" xfId="16363" xr:uid="{00000000-0005-0000-0000-0000E23F0000}"/>
    <cellStyle name="Normal 5 4 2 2 5 3 2" xfId="16364" xr:uid="{00000000-0005-0000-0000-0000E33F0000}"/>
    <cellStyle name="Normal 5 4 2 2 5 3 3" xfId="16365" xr:uid="{00000000-0005-0000-0000-0000E43F0000}"/>
    <cellStyle name="Normal 5 4 2 2 5 4" xfId="16366" xr:uid="{00000000-0005-0000-0000-0000E53F0000}"/>
    <cellStyle name="Normal 5 4 2 2 5 5" xfId="16367" xr:uid="{00000000-0005-0000-0000-0000E63F0000}"/>
    <cellStyle name="Normal 5 4 2 2 6" xfId="16368" xr:uid="{00000000-0005-0000-0000-0000E73F0000}"/>
    <cellStyle name="Normal 5 4 2 2 6 2" xfId="16369" xr:uid="{00000000-0005-0000-0000-0000E83F0000}"/>
    <cellStyle name="Normal 5 4 2 2 6 2 2" xfId="16370" xr:uid="{00000000-0005-0000-0000-0000E93F0000}"/>
    <cellStyle name="Normal 5 4 2 2 6 2 3" xfId="16371" xr:uid="{00000000-0005-0000-0000-0000EA3F0000}"/>
    <cellStyle name="Normal 5 4 2 2 6 3" xfId="16372" xr:uid="{00000000-0005-0000-0000-0000EB3F0000}"/>
    <cellStyle name="Normal 5 4 2 2 6 3 2" xfId="16373" xr:uid="{00000000-0005-0000-0000-0000EC3F0000}"/>
    <cellStyle name="Normal 5 4 2 2 6 3 3" xfId="16374" xr:uid="{00000000-0005-0000-0000-0000ED3F0000}"/>
    <cellStyle name="Normal 5 4 2 2 6 4" xfId="16375" xr:uid="{00000000-0005-0000-0000-0000EE3F0000}"/>
    <cellStyle name="Normal 5 4 2 2 6 5" xfId="16376" xr:uid="{00000000-0005-0000-0000-0000EF3F0000}"/>
    <cellStyle name="Normal 5 4 2 2 7" xfId="16377" xr:uid="{00000000-0005-0000-0000-0000F03F0000}"/>
    <cellStyle name="Normal 5 4 2 2 7 2" xfId="16378" xr:uid="{00000000-0005-0000-0000-0000F13F0000}"/>
    <cellStyle name="Normal 5 4 2 2 7 3" xfId="16379" xr:uid="{00000000-0005-0000-0000-0000F23F0000}"/>
    <cellStyle name="Normal 5 4 2 2 8" xfId="16380" xr:uid="{00000000-0005-0000-0000-0000F33F0000}"/>
    <cellStyle name="Normal 5 4 2 2 8 2" xfId="16381" xr:uid="{00000000-0005-0000-0000-0000F43F0000}"/>
    <cellStyle name="Normal 5 4 2 2 8 3" xfId="16382" xr:uid="{00000000-0005-0000-0000-0000F53F0000}"/>
    <cellStyle name="Normal 5 4 2 2 9" xfId="16383" xr:uid="{00000000-0005-0000-0000-0000F63F0000}"/>
    <cellStyle name="Normal 5 4 2 3" xfId="16384" xr:uid="{00000000-0005-0000-0000-0000F73F0000}"/>
    <cellStyle name="Normal 5 4 2 3 2" xfId="16385" xr:uid="{00000000-0005-0000-0000-0000F83F0000}"/>
    <cellStyle name="Normal 5 4 2 3 2 2" xfId="16386" xr:uid="{00000000-0005-0000-0000-0000F93F0000}"/>
    <cellStyle name="Normal 5 4 2 3 2 2 2" xfId="16387" xr:uid="{00000000-0005-0000-0000-0000FA3F0000}"/>
    <cellStyle name="Normal 5 4 2 3 2 2 2 2" xfId="16388" xr:uid="{00000000-0005-0000-0000-0000FB3F0000}"/>
    <cellStyle name="Normal 5 4 2 3 2 2 2 2 2" xfId="16389" xr:uid="{00000000-0005-0000-0000-0000FC3F0000}"/>
    <cellStyle name="Normal 5 4 2 3 2 2 2 2 3" xfId="16390" xr:uid="{00000000-0005-0000-0000-0000FD3F0000}"/>
    <cellStyle name="Normal 5 4 2 3 2 2 2 3" xfId="16391" xr:uid="{00000000-0005-0000-0000-0000FE3F0000}"/>
    <cellStyle name="Normal 5 4 2 3 2 2 2 3 2" xfId="16392" xr:uid="{00000000-0005-0000-0000-0000FF3F0000}"/>
    <cellStyle name="Normal 5 4 2 3 2 2 2 3 3" xfId="16393" xr:uid="{00000000-0005-0000-0000-000000400000}"/>
    <cellStyle name="Normal 5 4 2 3 2 2 2 4" xfId="16394" xr:uid="{00000000-0005-0000-0000-000001400000}"/>
    <cellStyle name="Normal 5 4 2 3 2 2 2 5" xfId="16395" xr:uid="{00000000-0005-0000-0000-000002400000}"/>
    <cellStyle name="Normal 5 4 2 3 2 2 3" xfId="16396" xr:uid="{00000000-0005-0000-0000-000003400000}"/>
    <cellStyle name="Normal 5 4 2 3 2 2 3 2" xfId="16397" xr:uid="{00000000-0005-0000-0000-000004400000}"/>
    <cellStyle name="Normal 5 4 2 3 2 2 3 2 2" xfId="16398" xr:uid="{00000000-0005-0000-0000-000005400000}"/>
    <cellStyle name="Normal 5 4 2 3 2 2 3 2 3" xfId="16399" xr:uid="{00000000-0005-0000-0000-000006400000}"/>
    <cellStyle name="Normal 5 4 2 3 2 2 3 3" xfId="16400" xr:uid="{00000000-0005-0000-0000-000007400000}"/>
    <cellStyle name="Normal 5 4 2 3 2 2 3 3 2" xfId="16401" xr:uid="{00000000-0005-0000-0000-000008400000}"/>
    <cellStyle name="Normal 5 4 2 3 2 2 3 3 3" xfId="16402" xr:uid="{00000000-0005-0000-0000-000009400000}"/>
    <cellStyle name="Normal 5 4 2 3 2 2 3 4" xfId="16403" xr:uid="{00000000-0005-0000-0000-00000A400000}"/>
    <cellStyle name="Normal 5 4 2 3 2 2 3 5" xfId="16404" xr:uid="{00000000-0005-0000-0000-00000B400000}"/>
    <cellStyle name="Normal 5 4 2 3 2 2 4" xfId="16405" xr:uid="{00000000-0005-0000-0000-00000C400000}"/>
    <cellStyle name="Normal 5 4 2 3 2 2 4 2" xfId="16406" xr:uid="{00000000-0005-0000-0000-00000D400000}"/>
    <cellStyle name="Normal 5 4 2 3 2 2 4 3" xfId="16407" xr:uid="{00000000-0005-0000-0000-00000E400000}"/>
    <cellStyle name="Normal 5 4 2 3 2 2 5" xfId="16408" xr:uid="{00000000-0005-0000-0000-00000F400000}"/>
    <cellStyle name="Normal 5 4 2 3 2 2 5 2" xfId="16409" xr:uid="{00000000-0005-0000-0000-000010400000}"/>
    <cellStyle name="Normal 5 4 2 3 2 2 5 3" xfId="16410" xr:uid="{00000000-0005-0000-0000-000011400000}"/>
    <cellStyle name="Normal 5 4 2 3 2 2 6" xfId="16411" xr:uid="{00000000-0005-0000-0000-000012400000}"/>
    <cellStyle name="Normal 5 4 2 3 2 2 7" xfId="16412" xr:uid="{00000000-0005-0000-0000-000013400000}"/>
    <cellStyle name="Normal 5 4 2 3 2 3" xfId="16413" xr:uid="{00000000-0005-0000-0000-000014400000}"/>
    <cellStyle name="Normal 5 4 2 3 2 3 2" xfId="16414" xr:uid="{00000000-0005-0000-0000-000015400000}"/>
    <cellStyle name="Normal 5 4 2 3 2 3 2 2" xfId="16415" xr:uid="{00000000-0005-0000-0000-000016400000}"/>
    <cellStyle name="Normal 5 4 2 3 2 3 2 3" xfId="16416" xr:uid="{00000000-0005-0000-0000-000017400000}"/>
    <cellStyle name="Normal 5 4 2 3 2 3 3" xfId="16417" xr:uid="{00000000-0005-0000-0000-000018400000}"/>
    <cellStyle name="Normal 5 4 2 3 2 3 3 2" xfId="16418" xr:uid="{00000000-0005-0000-0000-000019400000}"/>
    <cellStyle name="Normal 5 4 2 3 2 3 3 3" xfId="16419" xr:uid="{00000000-0005-0000-0000-00001A400000}"/>
    <cellStyle name="Normal 5 4 2 3 2 3 4" xfId="16420" xr:uid="{00000000-0005-0000-0000-00001B400000}"/>
    <cellStyle name="Normal 5 4 2 3 2 3 5" xfId="16421" xr:uid="{00000000-0005-0000-0000-00001C400000}"/>
    <cellStyle name="Normal 5 4 2 3 2 4" xfId="16422" xr:uid="{00000000-0005-0000-0000-00001D400000}"/>
    <cellStyle name="Normal 5 4 2 3 2 4 2" xfId="16423" xr:uid="{00000000-0005-0000-0000-00001E400000}"/>
    <cellStyle name="Normal 5 4 2 3 2 4 2 2" xfId="16424" xr:uid="{00000000-0005-0000-0000-00001F400000}"/>
    <cellStyle name="Normal 5 4 2 3 2 4 2 3" xfId="16425" xr:uid="{00000000-0005-0000-0000-000020400000}"/>
    <cellStyle name="Normal 5 4 2 3 2 4 3" xfId="16426" xr:uid="{00000000-0005-0000-0000-000021400000}"/>
    <cellStyle name="Normal 5 4 2 3 2 4 3 2" xfId="16427" xr:uid="{00000000-0005-0000-0000-000022400000}"/>
    <cellStyle name="Normal 5 4 2 3 2 4 3 3" xfId="16428" xr:uid="{00000000-0005-0000-0000-000023400000}"/>
    <cellStyle name="Normal 5 4 2 3 2 4 4" xfId="16429" xr:uid="{00000000-0005-0000-0000-000024400000}"/>
    <cellStyle name="Normal 5 4 2 3 2 4 5" xfId="16430" xr:uid="{00000000-0005-0000-0000-000025400000}"/>
    <cellStyle name="Normal 5 4 2 3 2 5" xfId="16431" xr:uid="{00000000-0005-0000-0000-000026400000}"/>
    <cellStyle name="Normal 5 4 2 3 2 5 2" xfId="16432" xr:uid="{00000000-0005-0000-0000-000027400000}"/>
    <cellStyle name="Normal 5 4 2 3 2 5 3" xfId="16433" xr:uid="{00000000-0005-0000-0000-000028400000}"/>
    <cellStyle name="Normal 5 4 2 3 2 6" xfId="16434" xr:uid="{00000000-0005-0000-0000-000029400000}"/>
    <cellStyle name="Normal 5 4 2 3 2 6 2" xfId="16435" xr:uid="{00000000-0005-0000-0000-00002A400000}"/>
    <cellStyle name="Normal 5 4 2 3 2 6 3" xfId="16436" xr:uid="{00000000-0005-0000-0000-00002B400000}"/>
    <cellStyle name="Normal 5 4 2 3 2 7" xfId="16437" xr:uid="{00000000-0005-0000-0000-00002C400000}"/>
    <cellStyle name="Normal 5 4 2 3 2 8" xfId="16438" xr:uid="{00000000-0005-0000-0000-00002D400000}"/>
    <cellStyle name="Normal 5 4 2 3 3" xfId="16439" xr:uid="{00000000-0005-0000-0000-00002E400000}"/>
    <cellStyle name="Normal 5 4 2 3 3 2" xfId="16440" xr:uid="{00000000-0005-0000-0000-00002F400000}"/>
    <cellStyle name="Normal 5 4 2 3 3 2 2" xfId="16441" xr:uid="{00000000-0005-0000-0000-000030400000}"/>
    <cellStyle name="Normal 5 4 2 3 3 2 2 2" xfId="16442" xr:uid="{00000000-0005-0000-0000-000031400000}"/>
    <cellStyle name="Normal 5 4 2 3 3 2 2 3" xfId="16443" xr:uid="{00000000-0005-0000-0000-000032400000}"/>
    <cellStyle name="Normal 5 4 2 3 3 2 3" xfId="16444" xr:uid="{00000000-0005-0000-0000-000033400000}"/>
    <cellStyle name="Normal 5 4 2 3 3 2 3 2" xfId="16445" xr:uid="{00000000-0005-0000-0000-000034400000}"/>
    <cellStyle name="Normal 5 4 2 3 3 2 3 3" xfId="16446" xr:uid="{00000000-0005-0000-0000-000035400000}"/>
    <cellStyle name="Normal 5 4 2 3 3 2 4" xfId="16447" xr:uid="{00000000-0005-0000-0000-000036400000}"/>
    <cellStyle name="Normal 5 4 2 3 3 2 5" xfId="16448" xr:uid="{00000000-0005-0000-0000-000037400000}"/>
    <cellStyle name="Normal 5 4 2 3 3 3" xfId="16449" xr:uid="{00000000-0005-0000-0000-000038400000}"/>
    <cellStyle name="Normal 5 4 2 3 3 3 2" xfId="16450" xr:uid="{00000000-0005-0000-0000-000039400000}"/>
    <cellStyle name="Normal 5 4 2 3 3 3 2 2" xfId="16451" xr:uid="{00000000-0005-0000-0000-00003A400000}"/>
    <cellStyle name="Normal 5 4 2 3 3 3 2 3" xfId="16452" xr:uid="{00000000-0005-0000-0000-00003B400000}"/>
    <cellStyle name="Normal 5 4 2 3 3 3 3" xfId="16453" xr:uid="{00000000-0005-0000-0000-00003C400000}"/>
    <cellStyle name="Normal 5 4 2 3 3 3 3 2" xfId="16454" xr:uid="{00000000-0005-0000-0000-00003D400000}"/>
    <cellStyle name="Normal 5 4 2 3 3 3 3 3" xfId="16455" xr:uid="{00000000-0005-0000-0000-00003E400000}"/>
    <cellStyle name="Normal 5 4 2 3 3 3 4" xfId="16456" xr:uid="{00000000-0005-0000-0000-00003F400000}"/>
    <cellStyle name="Normal 5 4 2 3 3 3 5" xfId="16457" xr:uid="{00000000-0005-0000-0000-000040400000}"/>
    <cellStyle name="Normal 5 4 2 3 3 4" xfId="16458" xr:uid="{00000000-0005-0000-0000-000041400000}"/>
    <cellStyle name="Normal 5 4 2 3 3 4 2" xfId="16459" xr:uid="{00000000-0005-0000-0000-000042400000}"/>
    <cellStyle name="Normal 5 4 2 3 3 4 3" xfId="16460" xr:uid="{00000000-0005-0000-0000-000043400000}"/>
    <cellStyle name="Normal 5 4 2 3 3 5" xfId="16461" xr:uid="{00000000-0005-0000-0000-000044400000}"/>
    <cellStyle name="Normal 5 4 2 3 3 5 2" xfId="16462" xr:uid="{00000000-0005-0000-0000-000045400000}"/>
    <cellStyle name="Normal 5 4 2 3 3 5 3" xfId="16463" xr:uid="{00000000-0005-0000-0000-000046400000}"/>
    <cellStyle name="Normal 5 4 2 3 3 6" xfId="16464" xr:uid="{00000000-0005-0000-0000-000047400000}"/>
    <cellStyle name="Normal 5 4 2 3 3 7" xfId="16465" xr:uid="{00000000-0005-0000-0000-000048400000}"/>
    <cellStyle name="Normal 5 4 2 3 4" xfId="16466" xr:uid="{00000000-0005-0000-0000-000049400000}"/>
    <cellStyle name="Normal 5 4 2 3 4 2" xfId="16467" xr:uid="{00000000-0005-0000-0000-00004A400000}"/>
    <cellStyle name="Normal 5 4 2 3 4 2 2" xfId="16468" xr:uid="{00000000-0005-0000-0000-00004B400000}"/>
    <cellStyle name="Normal 5 4 2 3 4 2 3" xfId="16469" xr:uid="{00000000-0005-0000-0000-00004C400000}"/>
    <cellStyle name="Normal 5 4 2 3 4 3" xfId="16470" xr:uid="{00000000-0005-0000-0000-00004D400000}"/>
    <cellStyle name="Normal 5 4 2 3 4 3 2" xfId="16471" xr:uid="{00000000-0005-0000-0000-00004E400000}"/>
    <cellStyle name="Normal 5 4 2 3 4 3 3" xfId="16472" xr:uid="{00000000-0005-0000-0000-00004F400000}"/>
    <cellStyle name="Normal 5 4 2 3 4 4" xfId="16473" xr:uid="{00000000-0005-0000-0000-000050400000}"/>
    <cellStyle name="Normal 5 4 2 3 4 5" xfId="16474" xr:uid="{00000000-0005-0000-0000-000051400000}"/>
    <cellStyle name="Normal 5 4 2 3 5" xfId="16475" xr:uid="{00000000-0005-0000-0000-000052400000}"/>
    <cellStyle name="Normal 5 4 2 3 5 2" xfId="16476" xr:uid="{00000000-0005-0000-0000-000053400000}"/>
    <cellStyle name="Normal 5 4 2 3 5 2 2" xfId="16477" xr:uid="{00000000-0005-0000-0000-000054400000}"/>
    <cellStyle name="Normal 5 4 2 3 5 2 3" xfId="16478" xr:uid="{00000000-0005-0000-0000-000055400000}"/>
    <cellStyle name="Normal 5 4 2 3 5 3" xfId="16479" xr:uid="{00000000-0005-0000-0000-000056400000}"/>
    <cellStyle name="Normal 5 4 2 3 5 3 2" xfId="16480" xr:uid="{00000000-0005-0000-0000-000057400000}"/>
    <cellStyle name="Normal 5 4 2 3 5 3 3" xfId="16481" xr:uid="{00000000-0005-0000-0000-000058400000}"/>
    <cellStyle name="Normal 5 4 2 3 5 4" xfId="16482" xr:uid="{00000000-0005-0000-0000-000059400000}"/>
    <cellStyle name="Normal 5 4 2 3 5 5" xfId="16483" xr:uid="{00000000-0005-0000-0000-00005A400000}"/>
    <cellStyle name="Normal 5 4 2 3 6" xfId="16484" xr:uid="{00000000-0005-0000-0000-00005B400000}"/>
    <cellStyle name="Normal 5 4 2 3 6 2" xfId="16485" xr:uid="{00000000-0005-0000-0000-00005C400000}"/>
    <cellStyle name="Normal 5 4 2 3 6 3" xfId="16486" xr:uid="{00000000-0005-0000-0000-00005D400000}"/>
    <cellStyle name="Normal 5 4 2 3 7" xfId="16487" xr:uid="{00000000-0005-0000-0000-00005E400000}"/>
    <cellStyle name="Normal 5 4 2 3 7 2" xfId="16488" xr:uid="{00000000-0005-0000-0000-00005F400000}"/>
    <cellStyle name="Normal 5 4 2 3 7 3" xfId="16489" xr:uid="{00000000-0005-0000-0000-000060400000}"/>
    <cellStyle name="Normal 5 4 2 3 8" xfId="16490" xr:uid="{00000000-0005-0000-0000-000061400000}"/>
    <cellStyle name="Normal 5 4 2 3 9" xfId="16491" xr:uid="{00000000-0005-0000-0000-000062400000}"/>
    <cellStyle name="Normal 5 4 2 4" xfId="16492" xr:uid="{00000000-0005-0000-0000-000063400000}"/>
    <cellStyle name="Normal 5 4 2 4 2" xfId="16493" xr:uid="{00000000-0005-0000-0000-000064400000}"/>
    <cellStyle name="Normal 5 4 2 4 2 2" xfId="16494" xr:uid="{00000000-0005-0000-0000-000065400000}"/>
    <cellStyle name="Normal 5 4 2 4 2 2 2" xfId="16495" xr:uid="{00000000-0005-0000-0000-000066400000}"/>
    <cellStyle name="Normal 5 4 2 4 2 2 2 2" xfId="16496" xr:uid="{00000000-0005-0000-0000-000067400000}"/>
    <cellStyle name="Normal 5 4 2 4 2 2 2 2 2" xfId="16497" xr:uid="{00000000-0005-0000-0000-000068400000}"/>
    <cellStyle name="Normal 5 4 2 4 2 2 2 2 3" xfId="16498" xr:uid="{00000000-0005-0000-0000-000069400000}"/>
    <cellStyle name="Normal 5 4 2 4 2 2 2 3" xfId="16499" xr:uid="{00000000-0005-0000-0000-00006A400000}"/>
    <cellStyle name="Normal 5 4 2 4 2 2 2 3 2" xfId="16500" xr:uid="{00000000-0005-0000-0000-00006B400000}"/>
    <cellStyle name="Normal 5 4 2 4 2 2 2 3 3" xfId="16501" xr:uid="{00000000-0005-0000-0000-00006C400000}"/>
    <cellStyle name="Normal 5 4 2 4 2 2 2 4" xfId="16502" xr:uid="{00000000-0005-0000-0000-00006D400000}"/>
    <cellStyle name="Normal 5 4 2 4 2 2 2 5" xfId="16503" xr:uid="{00000000-0005-0000-0000-00006E400000}"/>
    <cellStyle name="Normal 5 4 2 4 2 2 3" xfId="16504" xr:uid="{00000000-0005-0000-0000-00006F400000}"/>
    <cellStyle name="Normal 5 4 2 4 2 2 3 2" xfId="16505" xr:uid="{00000000-0005-0000-0000-000070400000}"/>
    <cellStyle name="Normal 5 4 2 4 2 2 3 2 2" xfId="16506" xr:uid="{00000000-0005-0000-0000-000071400000}"/>
    <cellStyle name="Normal 5 4 2 4 2 2 3 2 3" xfId="16507" xr:uid="{00000000-0005-0000-0000-000072400000}"/>
    <cellStyle name="Normal 5 4 2 4 2 2 3 3" xfId="16508" xr:uid="{00000000-0005-0000-0000-000073400000}"/>
    <cellStyle name="Normal 5 4 2 4 2 2 3 3 2" xfId="16509" xr:uid="{00000000-0005-0000-0000-000074400000}"/>
    <cellStyle name="Normal 5 4 2 4 2 2 3 3 3" xfId="16510" xr:uid="{00000000-0005-0000-0000-000075400000}"/>
    <cellStyle name="Normal 5 4 2 4 2 2 3 4" xfId="16511" xr:uid="{00000000-0005-0000-0000-000076400000}"/>
    <cellStyle name="Normal 5 4 2 4 2 2 3 5" xfId="16512" xr:uid="{00000000-0005-0000-0000-000077400000}"/>
    <cellStyle name="Normal 5 4 2 4 2 2 4" xfId="16513" xr:uid="{00000000-0005-0000-0000-000078400000}"/>
    <cellStyle name="Normal 5 4 2 4 2 2 4 2" xfId="16514" xr:uid="{00000000-0005-0000-0000-000079400000}"/>
    <cellStyle name="Normal 5 4 2 4 2 2 4 3" xfId="16515" xr:uid="{00000000-0005-0000-0000-00007A400000}"/>
    <cellStyle name="Normal 5 4 2 4 2 2 5" xfId="16516" xr:uid="{00000000-0005-0000-0000-00007B400000}"/>
    <cellStyle name="Normal 5 4 2 4 2 2 5 2" xfId="16517" xr:uid="{00000000-0005-0000-0000-00007C400000}"/>
    <cellStyle name="Normal 5 4 2 4 2 2 5 3" xfId="16518" xr:uid="{00000000-0005-0000-0000-00007D400000}"/>
    <cellStyle name="Normal 5 4 2 4 2 2 6" xfId="16519" xr:uid="{00000000-0005-0000-0000-00007E400000}"/>
    <cellStyle name="Normal 5 4 2 4 2 2 7" xfId="16520" xr:uid="{00000000-0005-0000-0000-00007F400000}"/>
    <cellStyle name="Normal 5 4 2 4 2 3" xfId="16521" xr:uid="{00000000-0005-0000-0000-000080400000}"/>
    <cellStyle name="Normal 5 4 2 4 2 3 2" xfId="16522" xr:uid="{00000000-0005-0000-0000-000081400000}"/>
    <cellStyle name="Normal 5 4 2 4 2 3 2 2" xfId="16523" xr:uid="{00000000-0005-0000-0000-000082400000}"/>
    <cellStyle name="Normal 5 4 2 4 2 3 2 3" xfId="16524" xr:uid="{00000000-0005-0000-0000-000083400000}"/>
    <cellStyle name="Normal 5 4 2 4 2 3 3" xfId="16525" xr:uid="{00000000-0005-0000-0000-000084400000}"/>
    <cellStyle name="Normal 5 4 2 4 2 3 3 2" xfId="16526" xr:uid="{00000000-0005-0000-0000-000085400000}"/>
    <cellStyle name="Normal 5 4 2 4 2 3 3 3" xfId="16527" xr:uid="{00000000-0005-0000-0000-000086400000}"/>
    <cellStyle name="Normal 5 4 2 4 2 3 4" xfId="16528" xr:uid="{00000000-0005-0000-0000-000087400000}"/>
    <cellStyle name="Normal 5 4 2 4 2 3 5" xfId="16529" xr:uid="{00000000-0005-0000-0000-000088400000}"/>
    <cellStyle name="Normal 5 4 2 4 2 4" xfId="16530" xr:uid="{00000000-0005-0000-0000-000089400000}"/>
    <cellStyle name="Normal 5 4 2 4 2 4 2" xfId="16531" xr:uid="{00000000-0005-0000-0000-00008A400000}"/>
    <cellStyle name="Normal 5 4 2 4 2 4 2 2" xfId="16532" xr:uid="{00000000-0005-0000-0000-00008B400000}"/>
    <cellStyle name="Normal 5 4 2 4 2 4 2 3" xfId="16533" xr:uid="{00000000-0005-0000-0000-00008C400000}"/>
    <cellStyle name="Normal 5 4 2 4 2 4 3" xfId="16534" xr:uid="{00000000-0005-0000-0000-00008D400000}"/>
    <cellStyle name="Normal 5 4 2 4 2 4 3 2" xfId="16535" xr:uid="{00000000-0005-0000-0000-00008E400000}"/>
    <cellStyle name="Normal 5 4 2 4 2 4 3 3" xfId="16536" xr:uid="{00000000-0005-0000-0000-00008F400000}"/>
    <cellStyle name="Normal 5 4 2 4 2 4 4" xfId="16537" xr:uid="{00000000-0005-0000-0000-000090400000}"/>
    <cellStyle name="Normal 5 4 2 4 2 4 5" xfId="16538" xr:uid="{00000000-0005-0000-0000-000091400000}"/>
    <cellStyle name="Normal 5 4 2 4 2 5" xfId="16539" xr:uid="{00000000-0005-0000-0000-000092400000}"/>
    <cellStyle name="Normal 5 4 2 4 2 5 2" xfId="16540" xr:uid="{00000000-0005-0000-0000-000093400000}"/>
    <cellStyle name="Normal 5 4 2 4 2 5 3" xfId="16541" xr:uid="{00000000-0005-0000-0000-000094400000}"/>
    <cellStyle name="Normal 5 4 2 4 2 6" xfId="16542" xr:uid="{00000000-0005-0000-0000-000095400000}"/>
    <cellStyle name="Normal 5 4 2 4 2 6 2" xfId="16543" xr:uid="{00000000-0005-0000-0000-000096400000}"/>
    <cellStyle name="Normal 5 4 2 4 2 6 3" xfId="16544" xr:uid="{00000000-0005-0000-0000-000097400000}"/>
    <cellStyle name="Normal 5 4 2 4 2 7" xfId="16545" xr:uid="{00000000-0005-0000-0000-000098400000}"/>
    <cellStyle name="Normal 5 4 2 4 2 8" xfId="16546" xr:uid="{00000000-0005-0000-0000-000099400000}"/>
    <cellStyle name="Normal 5 4 2 4 3" xfId="16547" xr:uid="{00000000-0005-0000-0000-00009A400000}"/>
    <cellStyle name="Normal 5 4 2 4 3 2" xfId="16548" xr:uid="{00000000-0005-0000-0000-00009B400000}"/>
    <cellStyle name="Normal 5 4 2 4 3 2 2" xfId="16549" xr:uid="{00000000-0005-0000-0000-00009C400000}"/>
    <cellStyle name="Normal 5 4 2 4 3 2 2 2" xfId="16550" xr:uid="{00000000-0005-0000-0000-00009D400000}"/>
    <cellStyle name="Normal 5 4 2 4 3 2 2 3" xfId="16551" xr:uid="{00000000-0005-0000-0000-00009E400000}"/>
    <cellStyle name="Normal 5 4 2 4 3 2 3" xfId="16552" xr:uid="{00000000-0005-0000-0000-00009F400000}"/>
    <cellStyle name="Normal 5 4 2 4 3 2 3 2" xfId="16553" xr:uid="{00000000-0005-0000-0000-0000A0400000}"/>
    <cellStyle name="Normal 5 4 2 4 3 2 3 3" xfId="16554" xr:uid="{00000000-0005-0000-0000-0000A1400000}"/>
    <cellStyle name="Normal 5 4 2 4 3 2 4" xfId="16555" xr:uid="{00000000-0005-0000-0000-0000A2400000}"/>
    <cellStyle name="Normal 5 4 2 4 3 2 5" xfId="16556" xr:uid="{00000000-0005-0000-0000-0000A3400000}"/>
    <cellStyle name="Normal 5 4 2 4 3 3" xfId="16557" xr:uid="{00000000-0005-0000-0000-0000A4400000}"/>
    <cellStyle name="Normal 5 4 2 4 3 3 2" xfId="16558" xr:uid="{00000000-0005-0000-0000-0000A5400000}"/>
    <cellStyle name="Normal 5 4 2 4 3 3 2 2" xfId="16559" xr:uid="{00000000-0005-0000-0000-0000A6400000}"/>
    <cellStyle name="Normal 5 4 2 4 3 3 2 3" xfId="16560" xr:uid="{00000000-0005-0000-0000-0000A7400000}"/>
    <cellStyle name="Normal 5 4 2 4 3 3 3" xfId="16561" xr:uid="{00000000-0005-0000-0000-0000A8400000}"/>
    <cellStyle name="Normal 5 4 2 4 3 3 3 2" xfId="16562" xr:uid="{00000000-0005-0000-0000-0000A9400000}"/>
    <cellStyle name="Normal 5 4 2 4 3 3 3 3" xfId="16563" xr:uid="{00000000-0005-0000-0000-0000AA400000}"/>
    <cellStyle name="Normal 5 4 2 4 3 3 4" xfId="16564" xr:uid="{00000000-0005-0000-0000-0000AB400000}"/>
    <cellStyle name="Normal 5 4 2 4 3 3 5" xfId="16565" xr:uid="{00000000-0005-0000-0000-0000AC400000}"/>
    <cellStyle name="Normal 5 4 2 4 3 4" xfId="16566" xr:uid="{00000000-0005-0000-0000-0000AD400000}"/>
    <cellStyle name="Normal 5 4 2 4 3 4 2" xfId="16567" xr:uid="{00000000-0005-0000-0000-0000AE400000}"/>
    <cellStyle name="Normal 5 4 2 4 3 4 3" xfId="16568" xr:uid="{00000000-0005-0000-0000-0000AF400000}"/>
    <cellStyle name="Normal 5 4 2 4 3 5" xfId="16569" xr:uid="{00000000-0005-0000-0000-0000B0400000}"/>
    <cellStyle name="Normal 5 4 2 4 3 5 2" xfId="16570" xr:uid="{00000000-0005-0000-0000-0000B1400000}"/>
    <cellStyle name="Normal 5 4 2 4 3 5 3" xfId="16571" xr:uid="{00000000-0005-0000-0000-0000B2400000}"/>
    <cellStyle name="Normal 5 4 2 4 3 6" xfId="16572" xr:uid="{00000000-0005-0000-0000-0000B3400000}"/>
    <cellStyle name="Normal 5 4 2 4 3 7" xfId="16573" xr:uid="{00000000-0005-0000-0000-0000B4400000}"/>
    <cellStyle name="Normal 5 4 2 4 4" xfId="16574" xr:uid="{00000000-0005-0000-0000-0000B5400000}"/>
    <cellStyle name="Normal 5 4 2 4 4 2" xfId="16575" xr:uid="{00000000-0005-0000-0000-0000B6400000}"/>
    <cellStyle name="Normal 5 4 2 4 4 2 2" xfId="16576" xr:uid="{00000000-0005-0000-0000-0000B7400000}"/>
    <cellStyle name="Normal 5 4 2 4 4 2 3" xfId="16577" xr:uid="{00000000-0005-0000-0000-0000B8400000}"/>
    <cellStyle name="Normal 5 4 2 4 4 3" xfId="16578" xr:uid="{00000000-0005-0000-0000-0000B9400000}"/>
    <cellStyle name="Normal 5 4 2 4 4 3 2" xfId="16579" xr:uid="{00000000-0005-0000-0000-0000BA400000}"/>
    <cellStyle name="Normal 5 4 2 4 4 3 3" xfId="16580" xr:uid="{00000000-0005-0000-0000-0000BB400000}"/>
    <cellStyle name="Normal 5 4 2 4 4 4" xfId="16581" xr:uid="{00000000-0005-0000-0000-0000BC400000}"/>
    <cellStyle name="Normal 5 4 2 4 4 5" xfId="16582" xr:uid="{00000000-0005-0000-0000-0000BD400000}"/>
    <cellStyle name="Normal 5 4 2 4 5" xfId="16583" xr:uid="{00000000-0005-0000-0000-0000BE400000}"/>
    <cellStyle name="Normal 5 4 2 4 5 2" xfId="16584" xr:uid="{00000000-0005-0000-0000-0000BF400000}"/>
    <cellStyle name="Normal 5 4 2 4 5 2 2" xfId="16585" xr:uid="{00000000-0005-0000-0000-0000C0400000}"/>
    <cellStyle name="Normal 5 4 2 4 5 2 3" xfId="16586" xr:uid="{00000000-0005-0000-0000-0000C1400000}"/>
    <cellStyle name="Normal 5 4 2 4 5 3" xfId="16587" xr:uid="{00000000-0005-0000-0000-0000C2400000}"/>
    <cellStyle name="Normal 5 4 2 4 5 3 2" xfId="16588" xr:uid="{00000000-0005-0000-0000-0000C3400000}"/>
    <cellStyle name="Normal 5 4 2 4 5 3 3" xfId="16589" xr:uid="{00000000-0005-0000-0000-0000C4400000}"/>
    <cellStyle name="Normal 5 4 2 4 5 4" xfId="16590" xr:uid="{00000000-0005-0000-0000-0000C5400000}"/>
    <cellStyle name="Normal 5 4 2 4 5 5" xfId="16591" xr:uid="{00000000-0005-0000-0000-0000C6400000}"/>
    <cellStyle name="Normal 5 4 2 4 6" xfId="16592" xr:uid="{00000000-0005-0000-0000-0000C7400000}"/>
    <cellStyle name="Normal 5 4 2 4 6 2" xfId="16593" xr:uid="{00000000-0005-0000-0000-0000C8400000}"/>
    <cellStyle name="Normal 5 4 2 4 6 3" xfId="16594" xr:uid="{00000000-0005-0000-0000-0000C9400000}"/>
    <cellStyle name="Normal 5 4 2 4 7" xfId="16595" xr:uid="{00000000-0005-0000-0000-0000CA400000}"/>
    <cellStyle name="Normal 5 4 2 4 7 2" xfId="16596" xr:uid="{00000000-0005-0000-0000-0000CB400000}"/>
    <cellStyle name="Normal 5 4 2 4 7 3" xfId="16597" xr:uid="{00000000-0005-0000-0000-0000CC400000}"/>
    <cellStyle name="Normal 5 4 2 4 8" xfId="16598" xr:uid="{00000000-0005-0000-0000-0000CD400000}"/>
    <cellStyle name="Normal 5 4 2 4 9" xfId="16599" xr:uid="{00000000-0005-0000-0000-0000CE400000}"/>
    <cellStyle name="Normal 5 4 2 5" xfId="16600" xr:uid="{00000000-0005-0000-0000-0000CF400000}"/>
    <cellStyle name="Normal 5 4 2 5 2" xfId="16601" xr:uid="{00000000-0005-0000-0000-0000D0400000}"/>
    <cellStyle name="Normal 5 4 2 5 2 2" xfId="16602" xr:uid="{00000000-0005-0000-0000-0000D1400000}"/>
    <cellStyle name="Normal 5 4 2 5 2 2 2" xfId="16603" xr:uid="{00000000-0005-0000-0000-0000D2400000}"/>
    <cellStyle name="Normal 5 4 2 5 2 2 2 2" xfId="16604" xr:uid="{00000000-0005-0000-0000-0000D3400000}"/>
    <cellStyle name="Normal 5 4 2 5 2 2 2 3" xfId="16605" xr:uid="{00000000-0005-0000-0000-0000D4400000}"/>
    <cellStyle name="Normal 5 4 2 5 2 2 3" xfId="16606" xr:uid="{00000000-0005-0000-0000-0000D5400000}"/>
    <cellStyle name="Normal 5 4 2 5 2 2 3 2" xfId="16607" xr:uid="{00000000-0005-0000-0000-0000D6400000}"/>
    <cellStyle name="Normal 5 4 2 5 2 2 3 3" xfId="16608" xr:uid="{00000000-0005-0000-0000-0000D7400000}"/>
    <cellStyle name="Normal 5 4 2 5 2 2 4" xfId="16609" xr:uid="{00000000-0005-0000-0000-0000D8400000}"/>
    <cellStyle name="Normal 5 4 2 5 2 2 5" xfId="16610" xr:uid="{00000000-0005-0000-0000-0000D9400000}"/>
    <cellStyle name="Normal 5 4 2 5 2 3" xfId="16611" xr:uid="{00000000-0005-0000-0000-0000DA400000}"/>
    <cellStyle name="Normal 5 4 2 5 2 3 2" xfId="16612" xr:uid="{00000000-0005-0000-0000-0000DB400000}"/>
    <cellStyle name="Normal 5 4 2 5 2 3 2 2" xfId="16613" xr:uid="{00000000-0005-0000-0000-0000DC400000}"/>
    <cellStyle name="Normal 5 4 2 5 2 3 2 3" xfId="16614" xr:uid="{00000000-0005-0000-0000-0000DD400000}"/>
    <cellStyle name="Normal 5 4 2 5 2 3 3" xfId="16615" xr:uid="{00000000-0005-0000-0000-0000DE400000}"/>
    <cellStyle name="Normal 5 4 2 5 2 3 3 2" xfId="16616" xr:uid="{00000000-0005-0000-0000-0000DF400000}"/>
    <cellStyle name="Normal 5 4 2 5 2 3 3 3" xfId="16617" xr:uid="{00000000-0005-0000-0000-0000E0400000}"/>
    <cellStyle name="Normal 5 4 2 5 2 3 4" xfId="16618" xr:uid="{00000000-0005-0000-0000-0000E1400000}"/>
    <cellStyle name="Normal 5 4 2 5 2 3 5" xfId="16619" xr:uid="{00000000-0005-0000-0000-0000E2400000}"/>
    <cellStyle name="Normal 5 4 2 5 2 4" xfId="16620" xr:uid="{00000000-0005-0000-0000-0000E3400000}"/>
    <cellStyle name="Normal 5 4 2 5 2 4 2" xfId="16621" xr:uid="{00000000-0005-0000-0000-0000E4400000}"/>
    <cellStyle name="Normal 5 4 2 5 2 4 3" xfId="16622" xr:uid="{00000000-0005-0000-0000-0000E5400000}"/>
    <cellStyle name="Normal 5 4 2 5 2 5" xfId="16623" xr:uid="{00000000-0005-0000-0000-0000E6400000}"/>
    <cellStyle name="Normal 5 4 2 5 2 5 2" xfId="16624" xr:uid="{00000000-0005-0000-0000-0000E7400000}"/>
    <cellStyle name="Normal 5 4 2 5 2 5 3" xfId="16625" xr:uid="{00000000-0005-0000-0000-0000E8400000}"/>
    <cellStyle name="Normal 5 4 2 5 2 6" xfId="16626" xr:uid="{00000000-0005-0000-0000-0000E9400000}"/>
    <cellStyle name="Normal 5 4 2 5 2 7" xfId="16627" xr:uid="{00000000-0005-0000-0000-0000EA400000}"/>
    <cellStyle name="Normal 5 4 2 5 3" xfId="16628" xr:uid="{00000000-0005-0000-0000-0000EB400000}"/>
    <cellStyle name="Normal 5 4 2 5 3 2" xfId="16629" xr:uid="{00000000-0005-0000-0000-0000EC400000}"/>
    <cellStyle name="Normal 5 4 2 5 3 2 2" xfId="16630" xr:uid="{00000000-0005-0000-0000-0000ED400000}"/>
    <cellStyle name="Normal 5 4 2 5 3 2 3" xfId="16631" xr:uid="{00000000-0005-0000-0000-0000EE400000}"/>
    <cellStyle name="Normal 5 4 2 5 3 3" xfId="16632" xr:uid="{00000000-0005-0000-0000-0000EF400000}"/>
    <cellStyle name="Normal 5 4 2 5 3 3 2" xfId="16633" xr:uid="{00000000-0005-0000-0000-0000F0400000}"/>
    <cellStyle name="Normal 5 4 2 5 3 3 3" xfId="16634" xr:uid="{00000000-0005-0000-0000-0000F1400000}"/>
    <cellStyle name="Normal 5 4 2 5 3 4" xfId="16635" xr:uid="{00000000-0005-0000-0000-0000F2400000}"/>
    <cellStyle name="Normal 5 4 2 5 3 5" xfId="16636" xr:uid="{00000000-0005-0000-0000-0000F3400000}"/>
    <cellStyle name="Normal 5 4 2 5 4" xfId="16637" xr:uid="{00000000-0005-0000-0000-0000F4400000}"/>
    <cellStyle name="Normal 5 4 2 5 4 2" xfId="16638" xr:uid="{00000000-0005-0000-0000-0000F5400000}"/>
    <cellStyle name="Normal 5 4 2 5 4 2 2" xfId="16639" xr:uid="{00000000-0005-0000-0000-0000F6400000}"/>
    <cellStyle name="Normal 5 4 2 5 4 2 3" xfId="16640" xr:uid="{00000000-0005-0000-0000-0000F7400000}"/>
    <cellStyle name="Normal 5 4 2 5 4 3" xfId="16641" xr:uid="{00000000-0005-0000-0000-0000F8400000}"/>
    <cellStyle name="Normal 5 4 2 5 4 3 2" xfId="16642" xr:uid="{00000000-0005-0000-0000-0000F9400000}"/>
    <cellStyle name="Normal 5 4 2 5 4 3 3" xfId="16643" xr:uid="{00000000-0005-0000-0000-0000FA400000}"/>
    <cellStyle name="Normal 5 4 2 5 4 4" xfId="16644" xr:uid="{00000000-0005-0000-0000-0000FB400000}"/>
    <cellStyle name="Normal 5 4 2 5 4 5" xfId="16645" xr:uid="{00000000-0005-0000-0000-0000FC400000}"/>
    <cellStyle name="Normal 5 4 2 5 5" xfId="16646" xr:uid="{00000000-0005-0000-0000-0000FD400000}"/>
    <cellStyle name="Normal 5 4 2 5 5 2" xfId="16647" xr:uid="{00000000-0005-0000-0000-0000FE400000}"/>
    <cellStyle name="Normal 5 4 2 5 5 3" xfId="16648" xr:uid="{00000000-0005-0000-0000-0000FF400000}"/>
    <cellStyle name="Normal 5 4 2 5 6" xfId="16649" xr:uid="{00000000-0005-0000-0000-000000410000}"/>
    <cellStyle name="Normal 5 4 2 5 6 2" xfId="16650" xr:uid="{00000000-0005-0000-0000-000001410000}"/>
    <cellStyle name="Normal 5 4 2 5 6 3" xfId="16651" xr:uid="{00000000-0005-0000-0000-000002410000}"/>
    <cellStyle name="Normal 5 4 2 5 7" xfId="16652" xr:uid="{00000000-0005-0000-0000-000003410000}"/>
    <cellStyle name="Normal 5 4 2 5 8" xfId="16653" xr:uid="{00000000-0005-0000-0000-000004410000}"/>
    <cellStyle name="Normal 5 4 2 6" xfId="16654" xr:uid="{00000000-0005-0000-0000-000005410000}"/>
    <cellStyle name="Normal 5 4 2 6 2" xfId="16655" xr:uid="{00000000-0005-0000-0000-000006410000}"/>
    <cellStyle name="Normal 5 4 2 6 2 2" xfId="16656" xr:uid="{00000000-0005-0000-0000-000007410000}"/>
    <cellStyle name="Normal 5 4 2 6 2 2 2" xfId="16657" xr:uid="{00000000-0005-0000-0000-000008410000}"/>
    <cellStyle name="Normal 5 4 2 6 2 2 3" xfId="16658" xr:uid="{00000000-0005-0000-0000-000009410000}"/>
    <cellStyle name="Normal 5 4 2 6 2 3" xfId="16659" xr:uid="{00000000-0005-0000-0000-00000A410000}"/>
    <cellStyle name="Normal 5 4 2 6 2 3 2" xfId="16660" xr:uid="{00000000-0005-0000-0000-00000B410000}"/>
    <cellStyle name="Normal 5 4 2 6 2 3 3" xfId="16661" xr:uid="{00000000-0005-0000-0000-00000C410000}"/>
    <cellStyle name="Normal 5 4 2 6 2 4" xfId="16662" xr:uid="{00000000-0005-0000-0000-00000D410000}"/>
    <cellStyle name="Normal 5 4 2 6 2 5" xfId="16663" xr:uid="{00000000-0005-0000-0000-00000E410000}"/>
    <cellStyle name="Normal 5 4 2 6 3" xfId="16664" xr:uid="{00000000-0005-0000-0000-00000F410000}"/>
    <cellStyle name="Normal 5 4 2 6 3 2" xfId="16665" xr:uid="{00000000-0005-0000-0000-000010410000}"/>
    <cellStyle name="Normal 5 4 2 6 3 2 2" xfId="16666" xr:uid="{00000000-0005-0000-0000-000011410000}"/>
    <cellStyle name="Normal 5 4 2 6 3 2 3" xfId="16667" xr:uid="{00000000-0005-0000-0000-000012410000}"/>
    <cellStyle name="Normal 5 4 2 6 3 3" xfId="16668" xr:uid="{00000000-0005-0000-0000-000013410000}"/>
    <cellStyle name="Normal 5 4 2 6 3 3 2" xfId="16669" xr:uid="{00000000-0005-0000-0000-000014410000}"/>
    <cellStyle name="Normal 5 4 2 6 3 3 3" xfId="16670" xr:uid="{00000000-0005-0000-0000-000015410000}"/>
    <cellStyle name="Normal 5 4 2 6 3 4" xfId="16671" xr:uid="{00000000-0005-0000-0000-000016410000}"/>
    <cellStyle name="Normal 5 4 2 6 3 5" xfId="16672" xr:uid="{00000000-0005-0000-0000-000017410000}"/>
    <cellStyle name="Normal 5 4 2 6 4" xfId="16673" xr:uid="{00000000-0005-0000-0000-000018410000}"/>
    <cellStyle name="Normal 5 4 2 6 4 2" xfId="16674" xr:uid="{00000000-0005-0000-0000-000019410000}"/>
    <cellStyle name="Normal 5 4 2 6 4 3" xfId="16675" xr:uid="{00000000-0005-0000-0000-00001A410000}"/>
    <cellStyle name="Normal 5 4 2 6 5" xfId="16676" xr:uid="{00000000-0005-0000-0000-00001B410000}"/>
    <cellStyle name="Normal 5 4 2 6 5 2" xfId="16677" xr:uid="{00000000-0005-0000-0000-00001C410000}"/>
    <cellStyle name="Normal 5 4 2 6 5 3" xfId="16678" xr:uid="{00000000-0005-0000-0000-00001D410000}"/>
    <cellStyle name="Normal 5 4 2 6 6" xfId="16679" xr:uid="{00000000-0005-0000-0000-00001E410000}"/>
    <cellStyle name="Normal 5 4 2 6 7" xfId="16680" xr:uid="{00000000-0005-0000-0000-00001F410000}"/>
    <cellStyle name="Normal 5 4 2 7" xfId="16681" xr:uid="{00000000-0005-0000-0000-000020410000}"/>
    <cellStyle name="Normal 5 4 2 7 2" xfId="16682" xr:uid="{00000000-0005-0000-0000-000021410000}"/>
    <cellStyle name="Normal 5 4 2 7 2 2" xfId="16683" xr:uid="{00000000-0005-0000-0000-000022410000}"/>
    <cellStyle name="Normal 5 4 2 7 2 3" xfId="16684" xr:uid="{00000000-0005-0000-0000-000023410000}"/>
    <cellStyle name="Normal 5 4 2 7 3" xfId="16685" xr:uid="{00000000-0005-0000-0000-000024410000}"/>
    <cellStyle name="Normal 5 4 2 7 3 2" xfId="16686" xr:uid="{00000000-0005-0000-0000-000025410000}"/>
    <cellStyle name="Normal 5 4 2 7 3 3" xfId="16687" xr:uid="{00000000-0005-0000-0000-000026410000}"/>
    <cellStyle name="Normal 5 4 2 7 4" xfId="16688" xr:uid="{00000000-0005-0000-0000-000027410000}"/>
    <cellStyle name="Normal 5 4 2 7 5" xfId="16689" xr:uid="{00000000-0005-0000-0000-000028410000}"/>
    <cellStyle name="Normal 5 4 2 8" xfId="16690" xr:uid="{00000000-0005-0000-0000-000029410000}"/>
    <cellStyle name="Normal 5 4 2 8 2" xfId="16691" xr:uid="{00000000-0005-0000-0000-00002A410000}"/>
    <cellStyle name="Normal 5 4 2 8 2 2" xfId="16692" xr:uid="{00000000-0005-0000-0000-00002B410000}"/>
    <cellStyle name="Normal 5 4 2 8 2 3" xfId="16693" xr:uid="{00000000-0005-0000-0000-00002C410000}"/>
    <cellStyle name="Normal 5 4 2 8 3" xfId="16694" xr:uid="{00000000-0005-0000-0000-00002D410000}"/>
    <cellStyle name="Normal 5 4 2 8 3 2" xfId="16695" xr:uid="{00000000-0005-0000-0000-00002E410000}"/>
    <cellStyle name="Normal 5 4 2 8 3 3" xfId="16696" xr:uid="{00000000-0005-0000-0000-00002F410000}"/>
    <cellStyle name="Normal 5 4 2 8 4" xfId="16697" xr:uid="{00000000-0005-0000-0000-000030410000}"/>
    <cellStyle name="Normal 5 4 2 8 5" xfId="16698" xr:uid="{00000000-0005-0000-0000-000031410000}"/>
    <cellStyle name="Normal 5 4 2 9" xfId="16699" xr:uid="{00000000-0005-0000-0000-000032410000}"/>
    <cellStyle name="Normal 5 4 2 9 2" xfId="16700" xr:uid="{00000000-0005-0000-0000-000033410000}"/>
    <cellStyle name="Normal 5 4 2 9 3" xfId="16701" xr:uid="{00000000-0005-0000-0000-000034410000}"/>
    <cellStyle name="Normal 5 4 3" xfId="16702" xr:uid="{00000000-0005-0000-0000-000035410000}"/>
    <cellStyle name="Normal 5 4 3 10" xfId="16703" xr:uid="{00000000-0005-0000-0000-000036410000}"/>
    <cellStyle name="Normal 5 4 3 10 2" xfId="16704" xr:uid="{00000000-0005-0000-0000-000037410000}"/>
    <cellStyle name="Normal 5 4 3 10 3" xfId="16705" xr:uid="{00000000-0005-0000-0000-000038410000}"/>
    <cellStyle name="Normal 5 4 3 11" xfId="16706" xr:uid="{00000000-0005-0000-0000-000039410000}"/>
    <cellStyle name="Normal 5 4 3 12" xfId="16707" xr:uid="{00000000-0005-0000-0000-00003A410000}"/>
    <cellStyle name="Normal 5 4 3 2" xfId="16708" xr:uid="{00000000-0005-0000-0000-00003B410000}"/>
    <cellStyle name="Normal 5 4 3 2 10" xfId="16709" xr:uid="{00000000-0005-0000-0000-00003C410000}"/>
    <cellStyle name="Normal 5 4 3 2 2" xfId="16710" xr:uid="{00000000-0005-0000-0000-00003D410000}"/>
    <cellStyle name="Normal 5 4 3 2 2 2" xfId="16711" xr:uid="{00000000-0005-0000-0000-00003E410000}"/>
    <cellStyle name="Normal 5 4 3 2 2 2 2" xfId="16712" xr:uid="{00000000-0005-0000-0000-00003F410000}"/>
    <cellStyle name="Normal 5 4 3 2 2 2 2 2" xfId="16713" xr:uid="{00000000-0005-0000-0000-000040410000}"/>
    <cellStyle name="Normal 5 4 3 2 2 2 2 2 2" xfId="16714" xr:uid="{00000000-0005-0000-0000-000041410000}"/>
    <cellStyle name="Normal 5 4 3 2 2 2 2 2 2 2" xfId="16715" xr:uid="{00000000-0005-0000-0000-000042410000}"/>
    <cellStyle name="Normal 5 4 3 2 2 2 2 2 2 3" xfId="16716" xr:uid="{00000000-0005-0000-0000-000043410000}"/>
    <cellStyle name="Normal 5 4 3 2 2 2 2 2 3" xfId="16717" xr:uid="{00000000-0005-0000-0000-000044410000}"/>
    <cellStyle name="Normal 5 4 3 2 2 2 2 2 3 2" xfId="16718" xr:uid="{00000000-0005-0000-0000-000045410000}"/>
    <cellStyle name="Normal 5 4 3 2 2 2 2 2 3 3" xfId="16719" xr:uid="{00000000-0005-0000-0000-000046410000}"/>
    <cellStyle name="Normal 5 4 3 2 2 2 2 2 4" xfId="16720" xr:uid="{00000000-0005-0000-0000-000047410000}"/>
    <cellStyle name="Normal 5 4 3 2 2 2 2 2 5" xfId="16721" xr:uid="{00000000-0005-0000-0000-000048410000}"/>
    <cellStyle name="Normal 5 4 3 2 2 2 2 3" xfId="16722" xr:uid="{00000000-0005-0000-0000-000049410000}"/>
    <cellStyle name="Normal 5 4 3 2 2 2 2 3 2" xfId="16723" xr:uid="{00000000-0005-0000-0000-00004A410000}"/>
    <cellStyle name="Normal 5 4 3 2 2 2 2 3 2 2" xfId="16724" xr:uid="{00000000-0005-0000-0000-00004B410000}"/>
    <cellStyle name="Normal 5 4 3 2 2 2 2 3 2 3" xfId="16725" xr:uid="{00000000-0005-0000-0000-00004C410000}"/>
    <cellStyle name="Normal 5 4 3 2 2 2 2 3 3" xfId="16726" xr:uid="{00000000-0005-0000-0000-00004D410000}"/>
    <cellStyle name="Normal 5 4 3 2 2 2 2 3 3 2" xfId="16727" xr:uid="{00000000-0005-0000-0000-00004E410000}"/>
    <cellStyle name="Normal 5 4 3 2 2 2 2 3 3 3" xfId="16728" xr:uid="{00000000-0005-0000-0000-00004F410000}"/>
    <cellStyle name="Normal 5 4 3 2 2 2 2 3 4" xfId="16729" xr:uid="{00000000-0005-0000-0000-000050410000}"/>
    <cellStyle name="Normal 5 4 3 2 2 2 2 3 5" xfId="16730" xr:uid="{00000000-0005-0000-0000-000051410000}"/>
    <cellStyle name="Normal 5 4 3 2 2 2 2 4" xfId="16731" xr:uid="{00000000-0005-0000-0000-000052410000}"/>
    <cellStyle name="Normal 5 4 3 2 2 2 2 4 2" xfId="16732" xr:uid="{00000000-0005-0000-0000-000053410000}"/>
    <cellStyle name="Normal 5 4 3 2 2 2 2 4 3" xfId="16733" xr:uid="{00000000-0005-0000-0000-000054410000}"/>
    <cellStyle name="Normal 5 4 3 2 2 2 2 5" xfId="16734" xr:uid="{00000000-0005-0000-0000-000055410000}"/>
    <cellStyle name="Normal 5 4 3 2 2 2 2 5 2" xfId="16735" xr:uid="{00000000-0005-0000-0000-000056410000}"/>
    <cellStyle name="Normal 5 4 3 2 2 2 2 5 3" xfId="16736" xr:uid="{00000000-0005-0000-0000-000057410000}"/>
    <cellStyle name="Normal 5 4 3 2 2 2 2 6" xfId="16737" xr:uid="{00000000-0005-0000-0000-000058410000}"/>
    <cellStyle name="Normal 5 4 3 2 2 2 2 7" xfId="16738" xr:uid="{00000000-0005-0000-0000-000059410000}"/>
    <cellStyle name="Normal 5 4 3 2 2 2 3" xfId="16739" xr:uid="{00000000-0005-0000-0000-00005A410000}"/>
    <cellStyle name="Normal 5 4 3 2 2 2 3 2" xfId="16740" xr:uid="{00000000-0005-0000-0000-00005B410000}"/>
    <cellStyle name="Normal 5 4 3 2 2 2 3 2 2" xfId="16741" xr:uid="{00000000-0005-0000-0000-00005C410000}"/>
    <cellStyle name="Normal 5 4 3 2 2 2 3 2 3" xfId="16742" xr:uid="{00000000-0005-0000-0000-00005D410000}"/>
    <cellStyle name="Normal 5 4 3 2 2 2 3 3" xfId="16743" xr:uid="{00000000-0005-0000-0000-00005E410000}"/>
    <cellStyle name="Normal 5 4 3 2 2 2 3 3 2" xfId="16744" xr:uid="{00000000-0005-0000-0000-00005F410000}"/>
    <cellStyle name="Normal 5 4 3 2 2 2 3 3 3" xfId="16745" xr:uid="{00000000-0005-0000-0000-000060410000}"/>
    <cellStyle name="Normal 5 4 3 2 2 2 3 4" xfId="16746" xr:uid="{00000000-0005-0000-0000-000061410000}"/>
    <cellStyle name="Normal 5 4 3 2 2 2 3 5" xfId="16747" xr:uid="{00000000-0005-0000-0000-000062410000}"/>
    <cellStyle name="Normal 5 4 3 2 2 2 4" xfId="16748" xr:uid="{00000000-0005-0000-0000-000063410000}"/>
    <cellStyle name="Normal 5 4 3 2 2 2 4 2" xfId="16749" xr:uid="{00000000-0005-0000-0000-000064410000}"/>
    <cellStyle name="Normal 5 4 3 2 2 2 4 2 2" xfId="16750" xr:uid="{00000000-0005-0000-0000-000065410000}"/>
    <cellStyle name="Normal 5 4 3 2 2 2 4 2 3" xfId="16751" xr:uid="{00000000-0005-0000-0000-000066410000}"/>
    <cellStyle name="Normal 5 4 3 2 2 2 4 3" xfId="16752" xr:uid="{00000000-0005-0000-0000-000067410000}"/>
    <cellStyle name="Normal 5 4 3 2 2 2 4 3 2" xfId="16753" xr:uid="{00000000-0005-0000-0000-000068410000}"/>
    <cellStyle name="Normal 5 4 3 2 2 2 4 3 3" xfId="16754" xr:uid="{00000000-0005-0000-0000-000069410000}"/>
    <cellStyle name="Normal 5 4 3 2 2 2 4 4" xfId="16755" xr:uid="{00000000-0005-0000-0000-00006A410000}"/>
    <cellStyle name="Normal 5 4 3 2 2 2 4 5" xfId="16756" xr:uid="{00000000-0005-0000-0000-00006B410000}"/>
    <cellStyle name="Normal 5 4 3 2 2 2 5" xfId="16757" xr:uid="{00000000-0005-0000-0000-00006C410000}"/>
    <cellStyle name="Normal 5 4 3 2 2 2 5 2" xfId="16758" xr:uid="{00000000-0005-0000-0000-00006D410000}"/>
    <cellStyle name="Normal 5 4 3 2 2 2 5 3" xfId="16759" xr:uid="{00000000-0005-0000-0000-00006E410000}"/>
    <cellStyle name="Normal 5 4 3 2 2 2 6" xfId="16760" xr:uid="{00000000-0005-0000-0000-00006F410000}"/>
    <cellStyle name="Normal 5 4 3 2 2 2 6 2" xfId="16761" xr:uid="{00000000-0005-0000-0000-000070410000}"/>
    <cellStyle name="Normal 5 4 3 2 2 2 6 3" xfId="16762" xr:uid="{00000000-0005-0000-0000-000071410000}"/>
    <cellStyle name="Normal 5 4 3 2 2 2 7" xfId="16763" xr:uid="{00000000-0005-0000-0000-000072410000}"/>
    <cellStyle name="Normal 5 4 3 2 2 2 8" xfId="16764" xr:uid="{00000000-0005-0000-0000-000073410000}"/>
    <cellStyle name="Normal 5 4 3 2 2 3" xfId="16765" xr:uid="{00000000-0005-0000-0000-000074410000}"/>
    <cellStyle name="Normal 5 4 3 2 2 3 2" xfId="16766" xr:uid="{00000000-0005-0000-0000-000075410000}"/>
    <cellStyle name="Normal 5 4 3 2 2 3 2 2" xfId="16767" xr:uid="{00000000-0005-0000-0000-000076410000}"/>
    <cellStyle name="Normal 5 4 3 2 2 3 2 2 2" xfId="16768" xr:uid="{00000000-0005-0000-0000-000077410000}"/>
    <cellStyle name="Normal 5 4 3 2 2 3 2 2 3" xfId="16769" xr:uid="{00000000-0005-0000-0000-000078410000}"/>
    <cellStyle name="Normal 5 4 3 2 2 3 2 3" xfId="16770" xr:uid="{00000000-0005-0000-0000-000079410000}"/>
    <cellStyle name="Normal 5 4 3 2 2 3 2 3 2" xfId="16771" xr:uid="{00000000-0005-0000-0000-00007A410000}"/>
    <cellStyle name="Normal 5 4 3 2 2 3 2 3 3" xfId="16772" xr:uid="{00000000-0005-0000-0000-00007B410000}"/>
    <cellStyle name="Normal 5 4 3 2 2 3 2 4" xfId="16773" xr:uid="{00000000-0005-0000-0000-00007C410000}"/>
    <cellStyle name="Normal 5 4 3 2 2 3 2 5" xfId="16774" xr:uid="{00000000-0005-0000-0000-00007D410000}"/>
    <cellStyle name="Normal 5 4 3 2 2 3 3" xfId="16775" xr:uid="{00000000-0005-0000-0000-00007E410000}"/>
    <cellStyle name="Normal 5 4 3 2 2 3 3 2" xfId="16776" xr:uid="{00000000-0005-0000-0000-00007F410000}"/>
    <cellStyle name="Normal 5 4 3 2 2 3 3 2 2" xfId="16777" xr:uid="{00000000-0005-0000-0000-000080410000}"/>
    <cellStyle name="Normal 5 4 3 2 2 3 3 2 3" xfId="16778" xr:uid="{00000000-0005-0000-0000-000081410000}"/>
    <cellStyle name="Normal 5 4 3 2 2 3 3 3" xfId="16779" xr:uid="{00000000-0005-0000-0000-000082410000}"/>
    <cellStyle name="Normal 5 4 3 2 2 3 3 3 2" xfId="16780" xr:uid="{00000000-0005-0000-0000-000083410000}"/>
    <cellStyle name="Normal 5 4 3 2 2 3 3 3 3" xfId="16781" xr:uid="{00000000-0005-0000-0000-000084410000}"/>
    <cellStyle name="Normal 5 4 3 2 2 3 3 4" xfId="16782" xr:uid="{00000000-0005-0000-0000-000085410000}"/>
    <cellStyle name="Normal 5 4 3 2 2 3 3 5" xfId="16783" xr:uid="{00000000-0005-0000-0000-000086410000}"/>
    <cellStyle name="Normal 5 4 3 2 2 3 4" xfId="16784" xr:uid="{00000000-0005-0000-0000-000087410000}"/>
    <cellStyle name="Normal 5 4 3 2 2 3 4 2" xfId="16785" xr:uid="{00000000-0005-0000-0000-000088410000}"/>
    <cellStyle name="Normal 5 4 3 2 2 3 4 3" xfId="16786" xr:uid="{00000000-0005-0000-0000-000089410000}"/>
    <cellStyle name="Normal 5 4 3 2 2 3 5" xfId="16787" xr:uid="{00000000-0005-0000-0000-00008A410000}"/>
    <cellStyle name="Normal 5 4 3 2 2 3 5 2" xfId="16788" xr:uid="{00000000-0005-0000-0000-00008B410000}"/>
    <cellStyle name="Normal 5 4 3 2 2 3 5 3" xfId="16789" xr:uid="{00000000-0005-0000-0000-00008C410000}"/>
    <cellStyle name="Normal 5 4 3 2 2 3 6" xfId="16790" xr:uid="{00000000-0005-0000-0000-00008D410000}"/>
    <cellStyle name="Normal 5 4 3 2 2 3 7" xfId="16791" xr:uid="{00000000-0005-0000-0000-00008E410000}"/>
    <cellStyle name="Normal 5 4 3 2 2 4" xfId="16792" xr:uid="{00000000-0005-0000-0000-00008F410000}"/>
    <cellStyle name="Normal 5 4 3 2 2 4 2" xfId="16793" xr:uid="{00000000-0005-0000-0000-000090410000}"/>
    <cellStyle name="Normal 5 4 3 2 2 4 2 2" xfId="16794" xr:uid="{00000000-0005-0000-0000-000091410000}"/>
    <cellStyle name="Normal 5 4 3 2 2 4 2 3" xfId="16795" xr:uid="{00000000-0005-0000-0000-000092410000}"/>
    <cellStyle name="Normal 5 4 3 2 2 4 3" xfId="16796" xr:uid="{00000000-0005-0000-0000-000093410000}"/>
    <cellStyle name="Normal 5 4 3 2 2 4 3 2" xfId="16797" xr:uid="{00000000-0005-0000-0000-000094410000}"/>
    <cellStyle name="Normal 5 4 3 2 2 4 3 3" xfId="16798" xr:uid="{00000000-0005-0000-0000-000095410000}"/>
    <cellStyle name="Normal 5 4 3 2 2 4 4" xfId="16799" xr:uid="{00000000-0005-0000-0000-000096410000}"/>
    <cellStyle name="Normal 5 4 3 2 2 4 5" xfId="16800" xr:uid="{00000000-0005-0000-0000-000097410000}"/>
    <cellStyle name="Normal 5 4 3 2 2 5" xfId="16801" xr:uid="{00000000-0005-0000-0000-000098410000}"/>
    <cellStyle name="Normal 5 4 3 2 2 5 2" xfId="16802" xr:uid="{00000000-0005-0000-0000-000099410000}"/>
    <cellStyle name="Normal 5 4 3 2 2 5 2 2" xfId="16803" xr:uid="{00000000-0005-0000-0000-00009A410000}"/>
    <cellStyle name="Normal 5 4 3 2 2 5 2 3" xfId="16804" xr:uid="{00000000-0005-0000-0000-00009B410000}"/>
    <cellStyle name="Normal 5 4 3 2 2 5 3" xfId="16805" xr:uid="{00000000-0005-0000-0000-00009C410000}"/>
    <cellStyle name="Normal 5 4 3 2 2 5 3 2" xfId="16806" xr:uid="{00000000-0005-0000-0000-00009D410000}"/>
    <cellStyle name="Normal 5 4 3 2 2 5 3 3" xfId="16807" xr:uid="{00000000-0005-0000-0000-00009E410000}"/>
    <cellStyle name="Normal 5 4 3 2 2 5 4" xfId="16808" xr:uid="{00000000-0005-0000-0000-00009F410000}"/>
    <cellStyle name="Normal 5 4 3 2 2 5 5" xfId="16809" xr:uid="{00000000-0005-0000-0000-0000A0410000}"/>
    <cellStyle name="Normal 5 4 3 2 2 6" xfId="16810" xr:uid="{00000000-0005-0000-0000-0000A1410000}"/>
    <cellStyle name="Normal 5 4 3 2 2 6 2" xfId="16811" xr:uid="{00000000-0005-0000-0000-0000A2410000}"/>
    <cellStyle name="Normal 5 4 3 2 2 6 3" xfId="16812" xr:uid="{00000000-0005-0000-0000-0000A3410000}"/>
    <cellStyle name="Normal 5 4 3 2 2 7" xfId="16813" xr:uid="{00000000-0005-0000-0000-0000A4410000}"/>
    <cellStyle name="Normal 5 4 3 2 2 7 2" xfId="16814" xr:uid="{00000000-0005-0000-0000-0000A5410000}"/>
    <cellStyle name="Normal 5 4 3 2 2 7 3" xfId="16815" xr:uid="{00000000-0005-0000-0000-0000A6410000}"/>
    <cellStyle name="Normal 5 4 3 2 2 8" xfId="16816" xr:uid="{00000000-0005-0000-0000-0000A7410000}"/>
    <cellStyle name="Normal 5 4 3 2 2 9" xfId="16817" xr:uid="{00000000-0005-0000-0000-0000A8410000}"/>
    <cellStyle name="Normal 5 4 3 2 3" xfId="16818" xr:uid="{00000000-0005-0000-0000-0000A9410000}"/>
    <cellStyle name="Normal 5 4 3 2 3 2" xfId="16819" xr:uid="{00000000-0005-0000-0000-0000AA410000}"/>
    <cellStyle name="Normal 5 4 3 2 3 2 2" xfId="16820" xr:uid="{00000000-0005-0000-0000-0000AB410000}"/>
    <cellStyle name="Normal 5 4 3 2 3 2 2 2" xfId="16821" xr:uid="{00000000-0005-0000-0000-0000AC410000}"/>
    <cellStyle name="Normal 5 4 3 2 3 2 2 2 2" xfId="16822" xr:uid="{00000000-0005-0000-0000-0000AD410000}"/>
    <cellStyle name="Normal 5 4 3 2 3 2 2 2 3" xfId="16823" xr:uid="{00000000-0005-0000-0000-0000AE410000}"/>
    <cellStyle name="Normal 5 4 3 2 3 2 2 3" xfId="16824" xr:uid="{00000000-0005-0000-0000-0000AF410000}"/>
    <cellStyle name="Normal 5 4 3 2 3 2 2 3 2" xfId="16825" xr:uid="{00000000-0005-0000-0000-0000B0410000}"/>
    <cellStyle name="Normal 5 4 3 2 3 2 2 3 3" xfId="16826" xr:uid="{00000000-0005-0000-0000-0000B1410000}"/>
    <cellStyle name="Normal 5 4 3 2 3 2 2 4" xfId="16827" xr:uid="{00000000-0005-0000-0000-0000B2410000}"/>
    <cellStyle name="Normal 5 4 3 2 3 2 2 5" xfId="16828" xr:uid="{00000000-0005-0000-0000-0000B3410000}"/>
    <cellStyle name="Normal 5 4 3 2 3 2 3" xfId="16829" xr:uid="{00000000-0005-0000-0000-0000B4410000}"/>
    <cellStyle name="Normal 5 4 3 2 3 2 3 2" xfId="16830" xr:uid="{00000000-0005-0000-0000-0000B5410000}"/>
    <cellStyle name="Normal 5 4 3 2 3 2 3 2 2" xfId="16831" xr:uid="{00000000-0005-0000-0000-0000B6410000}"/>
    <cellStyle name="Normal 5 4 3 2 3 2 3 2 3" xfId="16832" xr:uid="{00000000-0005-0000-0000-0000B7410000}"/>
    <cellStyle name="Normal 5 4 3 2 3 2 3 3" xfId="16833" xr:uid="{00000000-0005-0000-0000-0000B8410000}"/>
    <cellStyle name="Normal 5 4 3 2 3 2 3 3 2" xfId="16834" xr:uid="{00000000-0005-0000-0000-0000B9410000}"/>
    <cellStyle name="Normal 5 4 3 2 3 2 3 3 3" xfId="16835" xr:uid="{00000000-0005-0000-0000-0000BA410000}"/>
    <cellStyle name="Normal 5 4 3 2 3 2 3 4" xfId="16836" xr:uid="{00000000-0005-0000-0000-0000BB410000}"/>
    <cellStyle name="Normal 5 4 3 2 3 2 3 5" xfId="16837" xr:uid="{00000000-0005-0000-0000-0000BC410000}"/>
    <cellStyle name="Normal 5 4 3 2 3 2 4" xfId="16838" xr:uid="{00000000-0005-0000-0000-0000BD410000}"/>
    <cellStyle name="Normal 5 4 3 2 3 2 4 2" xfId="16839" xr:uid="{00000000-0005-0000-0000-0000BE410000}"/>
    <cellStyle name="Normal 5 4 3 2 3 2 4 3" xfId="16840" xr:uid="{00000000-0005-0000-0000-0000BF410000}"/>
    <cellStyle name="Normal 5 4 3 2 3 2 5" xfId="16841" xr:uid="{00000000-0005-0000-0000-0000C0410000}"/>
    <cellStyle name="Normal 5 4 3 2 3 2 5 2" xfId="16842" xr:uid="{00000000-0005-0000-0000-0000C1410000}"/>
    <cellStyle name="Normal 5 4 3 2 3 2 5 3" xfId="16843" xr:uid="{00000000-0005-0000-0000-0000C2410000}"/>
    <cellStyle name="Normal 5 4 3 2 3 2 6" xfId="16844" xr:uid="{00000000-0005-0000-0000-0000C3410000}"/>
    <cellStyle name="Normal 5 4 3 2 3 2 7" xfId="16845" xr:uid="{00000000-0005-0000-0000-0000C4410000}"/>
    <cellStyle name="Normal 5 4 3 2 3 3" xfId="16846" xr:uid="{00000000-0005-0000-0000-0000C5410000}"/>
    <cellStyle name="Normal 5 4 3 2 3 3 2" xfId="16847" xr:uid="{00000000-0005-0000-0000-0000C6410000}"/>
    <cellStyle name="Normal 5 4 3 2 3 3 2 2" xfId="16848" xr:uid="{00000000-0005-0000-0000-0000C7410000}"/>
    <cellStyle name="Normal 5 4 3 2 3 3 2 3" xfId="16849" xr:uid="{00000000-0005-0000-0000-0000C8410000}"/>
    <cellStyle name="Normal 5 4 3 2 3 3 3" xfId="16850" xr:uid="{00000000-0005-0000-0000-0000C9410000}"/>
    <cellStyle name="Normal 5 4 3 2 3 3 3 2" xfId="16851" xr:uid="{00000000-0005-0000-0000-0000CA410000}"/>
    <cellStyle name="Normal 5 4 3 2 3 3 3 3" xfId="16852" xr:uid="{00000000-0005-0000-0000-0000CB410000}"/>
    <cellStyle name="Normal 5 4 3 2 3 3 4" xfId="16853" xr:uid="{00000000-0005-0000-0000-0000CC410000}"/>
    <cellStyle name="Normal 5 4 3 2 3 3 5" xfId="16854" xr:uid="{00000000-0005-0000-0000-0000CD410000}"/>
    <cellStyle name="Normal 5 4 3 2 3 4" xfId="16855" xr:uid="{00000000-0005-0000-0000-0000CE410000}"/>
    <cellStyle name="Normal 5 4 3 2 3 4 2" xfId="16856" xr:uid="{00000000-0005-0000-0000-0000CF410000}"/>
    <cellStyle name="Normal 5 4 3 2 3 4 2 2" xfId="16857" xr:uid="{00000000-0005-0000-0000-0000D0410000}"/>
    <cellStyle name="Normal 5 4 3 2 3 4 2 3" xfId="16858" xr:uid="{00000000-0005-0000-0000-0000D1410000}"/>
    <cellStyle name="Normal 5 4 3 2 3 4 3" xfId="16859" xr:uid="{00000000-0005-0000-0000-0000D2410000}"/>
    <cellStyle name="Normal 5 4 3 2 3 4 3 2" xfId="16860" xr:uid="{00000000-0005-0000-0000-0000D3410000}"/>
    <cellStyle name="Normal 5 4 3 2 3 4 3 3" xfId="16861" xr:uid="{00000000-0005-0000-0000-0000D4410000}"/>
    <cellStyle name="Normal 5 4 3 2 3 4 4" xfId="16862" xr:uid="{00000000-0005-0000-0000-0000D5410000}"/>
    <cellStyle name="Normal 5 4 3 2 3 4 5" xfId="16863" xr:uid="{00000000-0005-0000-0000-0000D6410000}"/>
    <cellStyle name="Normal 5 4 3 2 3 5" xfId="16864" xr:uid="{00000000-0005-0000-0000-0000D7410000}"/>
    <cellStyle name="Normal 5 4 3 2 3 5 2" xfId="16865" xr:uid="{00000000-0005-0000-0000-0000D8410000}"/>
    <cellStyle name="Normal 5 4 3 2 3 5 3" xfId="16866" xr:uid="{00000000-0005-0000-0000-0000D9410000}"/>
    <cellStyle name="Normal 5 4 3 2 3 6" xfId="16867" xr:uid="{00000000-0005-0000-0000-0000DA410000}"/>
    <cellStyle name="Normal 5 4 3 2 3 6 2" xfId="16868" xr:uid="{00000000-0005-0000-0000-0000DB410000}"/>
    <cellStyle name="Normal 5 4 3 2 3 6 3" xfId="16869" xr:uid="{00000000-0005-0000-0000-0000DC410000}"/>
    <cellStyle name="Normal 5 4 3 2 3 7" xfId="16870" xr:uid="{00000000-0005-0000-0000-0000DD410000}"/>
    <cellStyle name="Normal 5 4 3 2 3 8" xfId="16871" xr:uid="{00000000-0005-0000-0000-0000DE410000}"/>
    <cellStyle name="Normal 5 4 3 2 4" xfId="16872" xr:uid="{00000000-0005-0000-0000-0000DF410000}"/>
    <cellStyle name="Normal 5 4 3 2 4 2" xfId="16873" xr:uid="{00000000-0005-0000-0000-0000E0410000}"/>
    <cellStyle name="Normal 5 4 3 2 4 2 2" xfId="16874" xr:uid="{00000000-0005-0000-0000-0000E1410000}"/>
    <cellStyle name="Normal 5 4 3 2 4 2 2 2" xfId="16875" xr:uid="{00000000-0005-0000-0000-0000E2410000}"/>
    <cellStyle name="Normal 5 4 3 2 4 2 2 3" xfId="16876" xr:uid="{00000000-0005-0000-0000-0000E3410000}"/>
    <cellStyle name="Normal 5 4 3 2 4 2 3" xfId="16877" xr:uid="{00000000-0005-0000-0000-0000E4410000}"/>
    <cellStyle name="Normal 5 4 3 2 4 2 3 2" xfId="16878" xr:uid="{00000000-0005-0000-0000-0000E5410000}"/>
    <cellStyle name="Normal 5 4 3 2 4 2 3 3" xfId="16879" xr:uid="{00000000-0005-0000-0000-0000E6410000}"/>
    <cellStyle name="Normal 5 4 3 2 4 2 4" xfId="16880" xr:uid="{00000000-0005-0000-0000-0000E7410000}"/>
    <cellStyle name="Normal 5 4 3 2 4 2 5" xfId="16881" xr:uid="{00000000-0005-0000-0000-0000E8410000}"/>
    <cellStyle name="Normal 5 4 3 2 4 3" xfId="16882" xr:uid="{00000000-0005-0000-0000-0000E9410000}"/>
    <cellStyle name="Normal 5 4 3 2 4 3 2" xfId="16883" xr:uid="{00000000-0005-0000-0000-0000EA410000}"/>
    <cellStyle name="Normal 5 4 3 2 4 3 2 2" xfId="16884" xr:uid="{00000000-0005-0000-0000-0000EB410000}"/>
    <cellStyle name="Normal 5 4 3 2 4 3 2 3" xfId="16885" xr:uid="{00000000-0005-0000-0000-0000EC410000}"/>
    <cellStyle name="Normal 5 4 3 2 4 3 3" xfId="16886" xr:uid="{00000000-0005-0000-0000-0000ED410000}"/>
    <cellStyle name="Normal 5 4 3 2 4 3 3 2" xfId="16887" xr:uid="{00000000-0005-0000-0000-0000EE410000}"/>
    <cellStyle name="Normal 5 4 3 2 4 3 3 3" xfId="16888" xr:uid="{00000000-0005-0000-0000-0000EF410000}"/>
    <cellStyle name="Normal 5 4 3 2 4 3 4" xfId="16889" xr:uid="{00000000-0005-0000-0000-0000F0410000}"/>
    <cellStyle name="Normal 5 4 3 2 4 3 5" xfId="16890" xr:uid="{00000000-0005-0000-0000-0000F1410000}"/>
    <cellStyle name="Normal 5 4 3 2 4 4" xfId="16891" xr:uid="{00000000-0005-0000-0000-0000F2410000}"/>
    <cellStyle name="Normal 5 4 3 2 4 4 2" xfId="16892" xr:uid="{00000000-0005-0000-0000-0000F3410000}"/>
    <cellStyle name="Normal 5 4 3 2 4 4 3" xfId="16893" xr:uid="{00000000-0005-0000-0000-0000F4410000}"/>
    <cellStyle name="Normal 5 4 3 2 4 5" xfId="16894" xr:uid="{00000000-0005-0000-0000-0000F5410000}"/>
    <cellStyle name="Normal 5 4 3 2 4 5 2" xfId="16895" xr:uid="{00000000-0005-0000-0000-0000F6410000}"/>
    <cellStyle name="Normal 5 4 3 2 4 5 3" xfId="16896" xr:uid="{00000000-0005-0000-0000-0000F7410000}"/>
    <cellStyle name="Normal 5 4 3 2 4 6" xfId="16897" xr:uid="{00000000-0005-0000-0000-0000F8410000}"/>
    <cellStyle name="Normal 5 4 3 2 4 7" xfId="16898" xr:uid="{00000000-0005-0000-0000-0000F9410000}"/>
    <cellStyle name="Normal 5 4 3 2 5" xfId="16899" xr:uid="{00000000-0005-0000-0000-0000FA410000}"/>
    <cellStyle name="Normal 5 4 3 2 5 2" xfId="16900" xr:uid="{00000000-0005-0000-0000-0000FB410000}"/>
    <cellStyle name="Normal 5 4 3 2 5 2 2" xfId="16901" xr:uid="{00000000-0005-0000-0000-0000FC410000}"/>
    <cellStyle name="Normal 5 4 3 2 5 2 3" xfId="16902" xr:uid="{00000000-0005-0000-0000-0000FD410000}"/>
    <cellStyle name="Normal 5 4 3 2 5 3" xfId="16903" xr:uid="{00000000-0005-0000-0000-0000FE410000}"/>
    <cellStyle name="Normal 5 4 3 2 5 3 2" xfId="16904" xr:uid="{00000000-0005-0000-0000-0000FF410000}"/>
    <cellStyle name="Normal 5 4 3 2 5 3 3" xfId="16905" xr:uid="{00000000-0005-0000-0000-000000420000}"/>
    <cellStyle name="Normal 5 4 3 2 5 4" xfId="16906" xr:uid="{00000000-0005-0000-0000-000001420000}"/>
    <cellStyle name="Normal 5 4 3 2 5 5" xfId="16907" xr:uid="{00000000-0005-0000-0000-000002420000}"/>
    <cellStyle name="Normal 5 4 3 2 6" xfId="16908" xr:uid="{00000000-0005-0000-0000-000003420000}"/>
    <cellStyle name="Normal 5 4 3 2 6 2" xfId="16909" xr:uid="{00000000-0005-0000-0000-000004420000}"/>
    <cellStyle name="Normal 5 4 3 2 6 2 2" xfId="16910" xr:uid="{00000000-0005-0000-0000-000005420000}"/>
    <cellStyle name="Normal 5 4 3 2 6 2 3" xfId="16911" xr:uid="{00000000-0005-0000-0000-000006420000}"/>
    <cellStyle name="Normal 5 4 3 2 6 3" xfId="16912" xr:uid="{00000000-0005-0000-0000-000007420000}"/>
    <cellStyle name="Normal 5 4 3 2 6 3 2" xfId="16913" xr:uid="{00000000-0005-0000-0000-000008420000}"/>
    <cellStyle name="Normal 5 4 3 2 6 3 3" xfId="16914" xr:uid="{00000000-0005-0000-0000-000009420000}"/>
    <cellStyle name="Normal 5 4 3 2 6 4" xfId="16915" xr:uid="{00000000-0005-0000-0000-00000A420000}"/>
    <cellStyle name="Normal 5 4 3 2 6 5" xfId="16916" xr:uid="{00000000-0005-0000-0000-00000B420000}"/>
    <cellStyle name="Normal 5 4 3 2 7" xfId="16917" xr:uid="{00000000-0005-0000-0000-00000C420000}"/>
    <cellStyle name="Normal 5 4 3 2 7 2" xfId="16918" xr:uid="{00000000-0005-0000-0000-00000D420000}"/>
    <cellStyle name="Normal 5 4 3 2 7 3" xfId="16919" xr:uid="{00000000-0005-0000-0000-00000E420000}"/>
    <cellStyle name="Normal 5 4 3 2 8" xfId="16920" xr:uid="{00000000-0005-0000-0000-00000F420000}"/>
    <cellStyle name="Normal 5 4 3 2 8 2" xfId="16921" xr:uid="{00000000-0005-0000-0000-000010420000}"/>
    <cellStyle name="Normal 5 4 3 2 8 3" xfId="16922" xr:uid="{00000000-0005-0000-0000-000011420000}"/>
    <cellStyle name="Normal 5 4 3 2 9" xfId="16923" xr:uid="{00000000-0005-0000-0000-000012420000}"/>
    <cellStyle name="Normal 5 4 3 3" xfId="16924" xr:uid="{00000000-0005-0000-0000-000013420000}"/>
    <cellStyle name="Normal 5 4 3 3 2" xfId="16925" xr:uid="{00000000-0005-0000-0000-000014420000}"/>
    <cellStyle name="Normal 5 4 3 3 2 2" xfId="16926" xr:uid="{00000000-0005-0000-0000-000015420000}"/>
    <cellStyle name="Normal 5 4 3 3 2 2 2" xfId="16927" xr:uid="{00000000-0005-0000-0000-000016420000}"/>
    <cellStyle name="Normal 5 4 3 3 2 2 2 2" xfId="16928" xr:uid="{00000000-0005-0000-0000-000017420000}"/>
    <cellStyle name="Normal 5 4 3 3 2 2 2 2 2" xfId="16929" xr:uid="{00000000-0005-0000-0000-000018420000}"/>
    <cellStyle name="Normal 5 4 3 3 2 2 2 2 3" xfId="16930" xr:uid="{00000000-0005-0000-0000-000019420000}"/>
    <cellStyle name="Normal 5 4 3 3 2 2 2 3" xfId="16931" xr:uid="{00000000-0005-0000-0000-00001A420000}"/>
    <cellStyle name="Normal 5 4 3 3 2 2 2 3 2" xfId="16932" xr:uid="{00000000-0005-0000-0000-00001B420000}"/>
    <cellStyle name="Normal 5 4 3 3 2 2 2 3 3" xfId="16933" xr:uid="{00000000-0005-0000-0000-00001C420000}"/>
    <cellStyle name="Normal 5 4 3 3 2 2 2 4" xfId="16934" xr:uid="{00000000-0005-0000-0000-00001D420000}"/>
    <cellStyle name="Normal 5 4 3 3 2 2 2 5" xfId="16935" xr:uid="{00000000-0005-0000-0000-00001E420000}"/>
    <cellStyle name="Normal 5 4 3 3 2 2 3" xfId="16936" xr:uid="{00000000-0005-0000-0000-00001F420000}"/>
    <cellStyle name="Normal 5 4 3 3 2 2 3 2" xfId="16937" xr:uid="{00000000-0005-0000-0000-000020420000}"/>
    <cellStyle name="Normal 5 4 3 3 2 2 3 2 2" xfId="16938" xr:uid="{00000000-0005-0000-0000-000021420000}"/>
    <cellStyle name="Normal 5 4 3 3 2 2 3 2 3" xfId="16939" xr:uid="{00000000-0005-0000-0000-000022420000}"/>
    <cellStyle name="Normal 5 4 3 3 2 2 3 3" xfId="16940" xr:uid="{00000000-0005-0000-0000-000023420000}"/>
    <cellStyle name="Normal 5 4 3 3 2 2 3 3 2" xfId="16941" xr:uid="{00000000-0005-0000-0000-000024420000}"/>
    <cellStyle name="Normal 5 4 3 3 2 2 3 3 3" xfId="16942" xr:uid="{00000000-0005-0000-0000-000025420000}"/>
    <cellStyle name="Normal 5 4 3 3 2 2 3 4" xfId="16943" xr:uid="{00000000-0005-0000-0000-000026420000}"/>
    <cellStyle name="Normal 5 4 3 3 2 2 3 5" xfId="16944" xr:uid="{00000000-0005-0000-0000-000027420000}"/>
    <cellStyle name="Normal 5 4 3 3 2 2 4" xfId="16945" xr:uid="{00000000-0005-0000-0000-000028420000}"/>
    <cellStyle name="Normal 5 4 3 3 2 2 4 2" xfId="16946" xr:uid="{00000000-0005-0000-0000-000029420000}"/>
    <cellStyle name="Normal 5 4 3 3 2 2 4 3" xfId="16947" xr:uid="{00000000-0005-0000-0000-00002A420000}"/>
    <cellStyle name="Normal 5 4 3 3 2 2 5" xfId="16948" xr:uid="{00000000-0005-0000-0000-00002B420000}"/>
    <cellStyle name="Normal 5 4 3 3 2 2 5 2" xfId="16949" xr:uid="{00000000-0005-0000-0000-00002C420000}"/>
    <cellStyle name="Normal 5 4 3 3 2 2 5 3" xfId="16950" xr:uid="{00000000-0005-0000-0000-00002D420000}"/>
    <cellStyle name="Normal 5 4 3 3 2 2 6" xfId="16951" xr:uid="{00000000-0005-0000-0000-00002E420000}"/>
    <cellStyle name="Normal 5 4 3 3 2 2 7" xfId="16952" xr:uid="{00000000-0005-0000-0000-00002F420000}"/>
    <cellStyle name="Normal 5 4 3 3 2 3" xfId="16953" xr:uid="{00000000-0005-0000-0000-000030420000}"/>
    <cellStyle name="Normal 5 4 3 3 2 3 2" xfId="16954" xr:uid="{00000000-0005-0000-0000-000031420000}"/>
    <cellStyle name="Normal 5 4 3 3 2 3 2 2" xfId="16955" xr:uid="{00000000-0005-0000-0000-000032420000}"/>
    <cellStyle name="Normal 5 4 3 3 2 3 2 2 2" xfId="16956" xr:uid="{00000000-0005-0000-0000-000033420000}"/>
    <cellStyle name="Normal 5 4 3 3 2 3 2 2 3" xfId="16957" xr:uid="{00000000-0005-0000-0000-000034420000}"/>
    <cellStyle name="Normal 5 4 3 3 2 3 2 3" xfId="16958" xr:uid="{00000000-0005-0000-0000-000035420000}"/>
    <cellStyle name="Normal 5 4 3 3 2 3 2 3 2" xfId="16959" xr:uid="{00000000-0005-0000-0000-000036420000}"/>
    <cellStyle name="Normal 5 4 3 3 2 3 2 3 3" xfId="16960" xr:uid="{00000000-0005-0000-0000-000037420000}"/>
    <cellStyle name="Normal 5 4 3 3 2 3 2 4" xfId="16961" xr:uid="{00000000-0005-0000-0000-000038420000}"/>
    <cellStyle name="Normal 5 4 3 3 2 3 2 5" xfId="16962" xr:uid="{00000000-0005-0000-0000-000039420000}"/>
    <cellStyle name="Normal 5 4 3 3 2 3 3" xfId="16963" xr:uid="{00000000-0005-0000-0000-00003A420000}"/>
    <cellStyle name="Normal 5 4 3 3 2 3 3 2" xfId="16964" xr:uid="{00000000-0005-0000-0000-00003B420000}"/>
    <cellStyle name="Normal 5 4 3 3 2 3 3 3" xfId="16965" xr:uid="{00000000-0005-0000-0000-00003C420000}"/>
    <cellStyle name="Normal 5 4 3 3 2 3 4" xfId="16966" xr:uid="{00000000-0005-0000-0000-00003D420000}"/>
    <cellStyle name="Normal 5 4 3 3 2 3 4 2" xfId="16967" xr:uid="{00000000-0005-0000-0000-00003E420000}"/>
    <cellStyle name="Normal 5 4 3 3 2 3 4 3" xfId="16968" xr:uid="{00000000-0005-0000-0000-00003F420000}"/>
    <cellStyle name="Normal 5 4 3 3 2 3 5" xfId="16969" xr:uid="{00000000-0005-0000-0000-000040420000}"/>
    <cellStyle name="Normal 5 4 3 3 2 3 6" xfId="16970" xr:uid="{00000000-0005-0000-0000-000041420000}"/>
    <cellStyle name="Normal 5 4 3 3 2 4" xfId="16971" xr:uid="{00000000-0005-0000-0000-000042420000}"/>
    <cellStyle name="Normal 5 4 3 3 2 4 2" xfId="16972" xr:uid="{00000000-0005-0000-0000-000043420000}"/>
    <cellStyle name="Normal 5 4 3 3 2 4 2 2" xfId="16973" xr:uid="{00000000-0005-0000-0000-000044420000}"/>
    <cellStyle name="Normal 5 4 3 3 2 4 2 3" xfId="16974" xr:uid="{00000000-0005-0000-0000-000045420000}"/>
    <cellStyle name="Normal 5 4 3 3 2 4 3" xfId="16975" xr:uid="{00000000-0005-0000-0000-000046420000}"/>
    <cellStyle name="Normal 5 4 3 3 2 4 3 2" xfId="16976" xr:uid="{00000000-0005-0000-0000-000047420000}"/>
    <cellStyle name="Normal 5 4 3 3 2 4 3 3" xfId="16977" xr:uid="{00000000-0005-0000-0000-000048420000}"/>
    <cellStyle name="Normal 5 4 3 3 2 4 4" xfId="16978" xr:uid="{00000000-0005-0000-0000-000049420000}"/>
    <cellStyle name="Normal 5 4 3 3 2 4 5" xfId="16979" xr:uid="{00000000-0005-0000-0000-00004A420000}"/>
    <cellStyle name="Normal 5 4 3 3 2 5" xfId="16980" xr:uid="{00000000-0005-0000-0000-00004B420000}"/>
    <cellStyle name="Normal 5 4 3 3 2 6" xfId="16981" xr:uid="{00000000-0005-0000-0000-00004C420000}"/>
    <cellStyle name="Normal 5 4 3 3 2 6 2" xfId="16982" xr:uid="{00000000-0005-0000-0000-00004D420000}"/>
    <cellStyle name="Normal 5 4 3 3 2 6 3" xfId="16983" xr:uid="{00000000-0005-0000-0000-00004E420000}"/>
    <cellStyle name="Normal 5 4 3 3 2 7" xfId="16984" xr:uid="{00000000-0005-0000-0000-00004F420000}"/>
    <cellStyle name="Normal 5 4 3 3 2 8" xfId="16985" xr:uid="{00000000-0005-0000-0000-000050420000}"/>
    <cellStyle name="Normal 5 4 3 3 3" xfId="16986" xr:uid="{00000000-0005-0000-0000-000051420000}"/>
    <cellStyle name="Normal 5 4 3 3 3 2" xfId="16987" xr:uid="{00000000-0005-0000-0000-000052420000}"/>
    <cellStyle name="Normal 5 4 3 3 3 2 2" xfId="16988" xr:uid="{00000000-0005-0000-0000-000053420000}"/>
    <cellStyle name="Normal 5 4 3 3 3 2 2 2" xfId="16989" xr:uid="{00000000-0005-0000-0000-000054420000}"/>
    <cellStyle name="Normal 5 4 3 3 3 2 2 3" xfId="16990" xr:uid="{00000000-0005-0000-0000-000055420000}"/>
    <cellStyle name="Normal 5 4 3 3 3 2 3" xfId="16991" xr:uid="{00000000-0005-0000-0000-000056420000}"/>
    <cellStyle name="Normal 5 4 3 3 3 2 3 2" xfId="16992" xr:uid="{00000000-0005-0000-0000-000057420000}"/>
    <cellStyle name="Normal 5 4 3 3 3 2 3 3" xfId="16993" xr:uid="{00000000-0005-0000-0000-000058420000}"/>
    <cellStyle name="Normal 5 4 3 3 3 2 4" xfId="16994" xr:uid="{00000000-0005-0000-0000-000059420000}"/>
    <cellStyle name="Normal 5 4 3 3 3 2 5" xfId="16995" xr:uid="{00000000-0005-0000-0000-00005A420000}"/>
    <cellStyle name="Normal 5 4 3 3 3 3" xfId="16996" xr:uid="{00000000-0005-0000-0000-00005B420000}"/>
    <cellStyle name="Normal 5 4 3 3 3 3 2" xfId="16997" xr:uid="{00000000-0005-0000-0000-00005C420000}"/>
    <cellStyle name="Normal 5 4 3 3 3 3 2 2" xfId="16998" xr:uid="{00000000-0005-0000-0000-00005D420000}"/>
    <cellStyle name="Normal 5 4 3 3 3 3 2 3" xfId="16999" xr:uid="{00000000-0005-0000-0000-00005E420000}"/>
    <cellStyle name="Normal 5 4 3 3 3 3 3" xfId="17000" xr:uid="{00000000-0005-0000-0000-00005F420000}"/>
    <cellStyle name="Normal 5 4 3 3 3 3 3 2" xfId="17001" xr:uid="{00000000-0005-0000-0000-000060420000}"/>
    <cellStyle name="Normal 5 4 3 3 3 3 3 3" xfId="17002" xr:uid="{00000000-0005-0000-0000-000061420000}"/>
    <cellStyle name="Normal 5 4 3 3 3 3 4" xfId="17003" xr:uid="{00000000-0005-0000-0000-000062420000}"/>
    <cellStyle name="Normal 5 4 3 3 3 3 5" xfId="17004" xr:uid="{00000000-0005-0000-0000-000063420000}"/>
    <cellStyle name="Normal 5 4 3 3 3 4" xfId="17005" xr:uid="{00000000-0005-0000-0000-000064420000}"/>
    <cellStyle name="Normal 5 4 3 3 3 4 2" xfId="17006" xr:uid="{00000000-0005-0000-0000-000065420000}"/>
    <cellStyle name="Normal 5 4 3 3 3 4 3" xfId="17007" xr:uid="{00000000-0005-0000-0000-000066420000}"/>
    <cellStyle name="Normal 5 4 3 3 3 5" xfId="17008" xr:uid="{00000000-0005-0000-0000-000067420000}"/>
    <cellStyle name="Normal 5 4 3 3 3 5 2" xfId="17009" xr:uid="{00000000-0005-0000-0000-000068420000}"/>
    <cellStyle name="Normal 5 4 3 3 3 5 3" xfId="17010" xr:uid="{00000000-0005-0000-0000-000069420000}"/>
    <cellStyle name="Normal 5 4 3 3 3 6" xfId="17011" xr:uid="{00000000-0005-0000-0000-00006A420000}"/>
    <cellStyle name="Normal 5 4 3 3 3 7" xfId="17012" xr:uid="{00000000-0005-0000-0000-00006B420000}"/>
    <cellStyle name="Normal 5 4 3 3 4" xfId="17013" xr:uid="{00000000-0005-0000-0000-00006C420000}"/>
    <cellStyle name="Normal 5 4 3 3 4 2" xfId="17014" xr:uid="{00000000-0005-0000-0000-00006D420000}"/>
    <cellStyle name="Normal 5 4 3 3 4 2 2" xfId="17015" xr:uid="{00000000-0005-0000-0000-00006E420000}"/>
    <cellStyle name="Normal 5 4 3 3 4 2 3" xfId="17016" xr:uid="{00000000-0005-0000-0000-00006F420000}"/>
    <cellStyle name="Normal 5 4 3 3 4 3" xfId="17017" xr:uid="{00000000-0005-0000-0000-000070420000}"/>
    <cellStyle name="Normal 5 4 3 3 4 3 2" xfId="17018" xr:uid="{00000000-0005-0000-0000-000071420000}"/>
    <cellStyle name="Normal 5 4 3 3 4 3 3" xfId="17019" xr:uid="{00000000-0005-0000-0000-000072420000}"/>
    <cellStyle name="Normal 5 4 3 3 4 4" xfId="17020" xr:uid="{00000000-0005-0000-0000-000073420000}"/>
    <cellStyle name="Normal 5 4 3 3 4 5" xfId="17021" xr:uid="{00000000-0005-0000-0000-000074420000}"/>
    <cellStyle name="Normal 5 4 3 3 5" xfId="17022" xr:uid="{00000000-0005-0000-0000-000075420000}"/>
    <cellStyle name="Normal 5 4 3 3 5 2" xfId="17023" xr:uid="{00000000-0005-0000-0000-000076420000}"/>
    <cellStyle name="Normal 5 4 3 3 5 2 2" xfId="17024" xr:uid="{00000000-0005-0000-0000-000077420000}"/>
    <cellStyle name="Normal 5 4 3 3 5 2 3" xfId="17025" xr:uid="{00000000-0005-0000-0000-000078420000}"/>
    <cellStyle name="Normal 5 4 3 3 5 3" xfId="17026" xr:uid="{00000000-0005-0000-0000-000079420000}"/>
    <cellStyle name="Normal 5 4 3 3 5 3 2" xfId="17027" xr:uid="{00000000-0005-0000-0000-00007A420000}"/>
    <cellStyle name="Normal 5 4 3 3 5 3 3" xfId="17028" xr:uid="{00000000-0005-0000-0000-00007B420000}"/>
    <cellStyle name="Normal 5 4 3 3 5 4" xfId="17029" xr:uid="{00000000-0005-0000-0000-00007C420000}"/>
    <cellStyle name="Normal 5 4 3 3 5 5" xfId="17030" xr:uid="{00000000-0005-0000-0000-00007D420000}"/>
    <cellStyle name="Normal 5 4 3 3 6" xfId="17031" xr:uid="{00000000-0005-0000-0000-00007E420000}"/>
    <cellStyle name="Normal 5 4 3 3 6 2" xfId="17032" xr:uid="{00000000-0005-0000-0000-00007F420000}"/>
    <cellStyle name="Normal 5 4 3 3 6 3" xfId="17033" xr:uid="{00000000-0005-0000-0000-000080420000}"/>
    <cellStyle name="Normal 5 4 3 3 7" xfId="17034" xr:uid="{00000000-0005-0000-0000-000081420000}"/>
    <cellStyle name="Normal 5 4 3 3 7 2" xfId="17035" xr:uid="{00000000-0005-0000-0000-000082420000}"/>
    <cellStyle name="Normal 5 4 3 3 7 3" xfId="17036" xr:uid="{00000000-0005-0000-0000-000083420000}"/>
    <cellStyle name="Normal 5 4 3 3 8" xfId="17037" xr:uid="{00000000-0005-0000-0000-000084420000}"/>
    <cellStyle name="Normal 5 4 3 3 9" xfId="17038" xr:uid="{00000000-0005-0000-0000-000085420000}"/>
    <cellStyle name="Normal 5 4 3 4" xfId="17039" xr:uid="{00000000-0005-0000-0000-000086420000}"/>
    <cellStyle name="Normal 5 4 3 4 2" xfId="17040" xr:uid="{00000000-0005-0000-0000-000087420000}"/>
    <cellStyle name="Normal 5 4 3 4 2 2" xfId="17041" xr:uid="{00000000-0005-0000-0000-000088420000}"/>
    <cellStyle name="Normal 5 4 3 4 3" xfId="17042" xr:uid="{00000000-0005-0000-0000-000089420000}"/>
    <cellStyle name="Normal 5 4 3 4 3 2" xfId="17043" xr:uid="{00000000-0005-0000-0000-00008A420000}"/>
    <cellStyle name="Normal 5 4 3 4 3 3" xfId="17044" xr:uid="{00000000-0005-0000-0000-00008B420000}"/>
    <cellStyle name="Normal 5 4 3 4 4" xfId="17045" xr:uid="{00000000-0005-0000-0000-00008C420000}"/>
    <cellStyle name="Normal 5 4 3 5" xfId="17046" xr:uid="{00000000-0005-0000-0000-00008D420000}"/>
    <cellStyle name="Normal 5 4 3 5 2" xfId="17047" xr:uid="{00000000-0005-0000-0000-00008E420000}"/>
    <cellStyle name="Normal 5 4 3 6" xfId="17048" xr:uid="{00000000-0005-0000-0000-00008F420000}"/>
    <cellStyle name="Normal 5 4 3 6 2" xfId="17049" xr:uid="{00000000-0005-0000-0000-000090420000}"/>
    <cellStyle name="Normal 5 4 3 6 2 2" xfId="17050" xr:uid="{00000000-0005-0000-0000-000091420000}"/>
    <cellStyle name="Normal 5 4 3 6 2 2 2" xfId="17051" xr:uid="{00000000-0005-0000-0000-000092420000}"/>
    <cellStyle name="Normal 5 4 3 6 2 2 3" xfId="17052" xr:uid="{00000000-0005-0000-0000-000093420000}"/>
    <cellStyle name="Normal 5 4 3 6 2 3" xfId="17053" xr:uid="{00000000-0005-0000-0000-000094420000}"/>
    <cellStyle name="Normal 5 4 3 6 2 3 2" xfId="17054" xr:uid="{00000000-0005-0000-0000-000095420000}"/>
    <cellStyle name="Normal 5 4 3 6 2 3 3" xfId="17055" xr:uid="{00000000-0005-0000-0000-000096420000}"/>
    <cellStyle name="Normal 5 4 3 6 2 4" xfId="17056" xr:uid="{00000000-0005-0000-0000-000097420000}"/>
    <cellStyle name="Normal 5 4 3 6 2 5" xfId="17057" xr:uid="{00000000-0005-0000-0000-000098420000}"/>
    <cellStyle name="Normal 5 4 3 6 3" xfId="17058" xr:uid="{00000000-0005-0000-0000-000099420000}"/>
    <cellStyle name="Normal 5 4 3 6 3 2" xfId="17059" xr:uid="{00000000-0005-0000-0000-00009A420000}"/>
    <cellStyle name="Normal 5 4 3 6 3 2 2" xfId="17060" xr:uid="{00000000-0005-0000-0000-00009B420000}"/>
    <cellStyle name="Normal 5 4 3 6 3 2 3" xfId="17061" xr:uid="{00000000-0005-0000-0000-00009C420000}"/>
    <cellStyle name="Normal 5 4 3 6 3 3" xfId="17062" xr:uid="{00000000-0005-0000-0000-00009D420000}"/>
    <cellStyle name="Normal 5 4 3 6 3 3 2" xfId="17063" xr:uid="{00000000-0005-0000-0000-00009E420000}"/>
    <cellStyle name="Normal 5 4 3 6 3 3 3" xfId="17064" xr:uid="{00000000-0005-0000-0000-00009F420000}"/>
    <cellStyle name="Normal 5 4 3 6 3 4" xfId="17065" xr:uid="{00000000-0005-0000-0000-0000A0420000}"/>
    <cellStyle name="Normal 5 4 3 6 3 5" xfId="17066" xr:uid="{00000000-0005-0000-0000-0000A1420000}"/>
    <cellStyle name="Normal 5 4 3 6 4" xfId="17067" xr:uid="{00000000-0005-0000-0000-0000A2420000}"/>
    <cellStyle name="Normal 5 4 3 6 4 2" xfId="17068" xr:uid="{00000000-0005-0000-0000-0000A3420000}"/>
    <cellStyle name="Normal 5 4 3 6 4 3" xfId="17069" xr:uid="{00000000-0005-0000-0000-0000A4420000}"/>
    <cellStyle name="Normal 5 4 3 6 5" xfId="17070" xr:uid="{00000000-0005-0000-0000-0000A5420000}"/>
    <cellStyle name="Normal 5 4 3 6 5 2" xfId="17071" xr:uid="{00000000-0005-0000-0000-0000A6420000}"/>
    <cellStyle name="Normal 5 4 3 6 5 3" xfId="17072" xr:uid="{00000000-0005-0000-0000-0000A7420000}"/>
    <cellStyle name="Normal 5 4 3 6 6" xfId="17073" xr:uid="{00000000-0005-0000-0000-0000A8420000}"/>
    <cellStyle name="Normal 5 4 3 6 7" xfId="17074" xr:uid="{00000000-0005-0000-0000-0000A9420000}"/>
    <cellStyle name="Normal 5 4 3 7" xfId="17075" xr:uid="{00000000-0005-0000-0000-0000AA420000}"/>
    <cellStyle name="Normal 5 4 3 7 2" xfId="17076" xr:uid="{00000000-0005-0000-0000-0000AB420000}"/>
    <cellStyle name="Normal 5 4 3 7 2 2" xfId="17077" xr:uid="{00000000-0005-0000-0000-0000AC420000}"/>
    <cellStyle name="Normal 5 4 3 7 2 3" xfId="17078" xr:uid="{00000000-0005-0000-0000-0000AD420000}"/>
    <cellStyle name="Normal 5 4 3 7 3" xfId="17079" xr:uid="{00000000-0005-0000-0000-0000AE420000}"/>
    <cellStyle name="Normal 5 4 3 7 3 2" xfId="17080" xr:uid="{00000000-0005-0000-0000-0000AF420000}"/>
    <cellStyle name="Normal 5 4 3 7 3 3" xfId="17081" xr:uid="{00000000-0005-0000-0000-0000B0420000}"/>
    <cellStyle name="Normal 5 4 3 7 4" xfId="17082" xr:uid="{00000000-0005-0000-0000-0000B1420000}"/>
    <cellStyle name="Normal 5 4 3 7 5" xfId="17083" xr:uid="{00000000-0005-0000-0000-0000B2420000}"/>
    <cellStyle name="Normal 5 4 3 8" xfId="17084" xr:uid="{00000000-0005-0000-0000-0000B3420000}"/>
    <cellStyle name="Normal 5 4 3 8 2" xfId="17085" xr:uid="{00000000-0005-0000-0000-0000B4420000}"/>
    <cellStyle name="Normal 5 4 3 8 2 2" xfId="17086" xr:uid="{00000000-0005-0000-0000-0000B5420000}"/>
    <cellStyle name="Normal 5 4 3 8 2 3" xfId="17087" xr:uid="{00000000-0005-0000-0000-0000B6420000}"/>
    <cellStyle name="Normal 5 4 3 8 3" xfId="17088" xr:uid="{00000000-0005-0000-0000-0000B7420000}"/>
    <cellStyle name="Normal 5 4 3 8 3 2" xfId="17089" xr:uid="{00000000-0005-0000-0000-0000B8420000}"/>
    <cellStyle name="Normal 5 4 3 8 3 3" xfId="17090" xr:uid="{00000000-0005-0000-0000-0000B9420000}"/>
    <cellStyle name="Normal 5 4 3 8 4" xfId="17091" xr:uid="{00000000-0005-0000-0000-0000BA420000}"/>
    <cellStyle name="Normal 5 4 3 8 5" xfId="17092" xr:uid="{00000000-0005-0000-0000-0000BB420000}"/>
    <cellStyle name="Normal 5 4 3 9" xfId="17093" xr:uid="{00000000-0005-0000-0000-0000BC420000}"/>
    <cellStyle name="Normal 5 4 3 9 2" xfId="17094" xr:uid="{00000000-0005-0000-0000-0000BD420000}"/>
    <cellStyle name="Normal 5 4 3 9 3" xfId="17095" xr:uid="{00000000-0005-0000-0000-0000BE420000}"/>
    <cellStyle name="Normal 5 4 4" xfId="17096" xr:uid="{00000000-0005-0000-0000-0000BF420000}"/>
    <cellStyle name="Normal 5 4 4 2" xfId="17097" xr:uid="{00000000-0005-0000-0000-0000C0420000}"/>
    <cellStyle name="Normal 5 4 4 2 2" xfId="17098" xr:uid="{00000000-0005-0000-0000-0000C1420000}"/>
    <cellStyle name="Normal 5 4 4 2 2 2" xfId="17099" xr:uid="{00000000-0005-0000-0000-0000C2420000}"/>
    <cellStyle name="Normal 5 4 4 2 3" xfId="17100" xr:uid="{00000000-0005-0000-0000-0000C3420000}"/>
    <cellStyle name="Normal 5 4 4 2 3 2" xfId="17101" xr:uid="{00000000-0005-0000-0000-0000C4420000}"/>
    <cellStyle name="Normal 5 4 4 2 3 3" xfId="17102" xr:uid="{00000000-0005-0000-0000-0000C5420000}"/>
    <cellStyle name="Normal 5 4 4 2 4" xfId="17103" xr:uid="{00000000-0005-0000-0000-0000C6420000}"/>
    <cellStyle name="Normal 5 4 4 3" xfId="17104" xr:uid="{00000000-0005-0000-0000-0000C7420000}"/>
    <cellStyle name="Normal 5 4 4 3 2" xfId="17105" xr:uid="{00000000-0005-0000-0000-0000C8420000}"/>
    <cellStyle name="Normal 5 4 4 4" xfId="17106" xr:uid="{00000000-0005-0000-0000-0000C9420000}"/>
    <cellStyle name="Normal 5 4 4 4 2" xfId="17107" xr:uid="{00000000-0005-0000-0000-0000CA420000}"/>
    <cellStyle name="Normal 5 4 4 4 3" xfId="17108" xr:uid="{00000000-0005-0000-0000-0000CB420000}"/>
    <cellStyle name="Normal 5 4 4 5" xfId="17109" xr:uid="{00000000-0005-0000-0000-0000CC420000}"/>
    <cellStyle name="Normal 5 4 5" xfId="17110" xr:uid="{00000000-0005-0000-0000-0000CD420000}"/>
    <cellStyle name="Normal 5 4 5 2" xfId="17111" xr:uid="{00000000-0005-0000-0000-0000CE420000}"/>
    <cellStyle name="Normal 5 4 5 2 2" xfId="17112" xr:uid="{00000000-0005-0000-0000-0000CF420000}"/>
    <cellStyle name="Normal 5 4 5 3" xfId="17113" xr:uid="{00000000-0005-0000-0000-0000D0420000}"/>
    <cellStyle name="Normal 5 4 5 3 2" xfId="17114" xr:uid="{00000000-0005-0000-0000-0000D1420000}"/>
    <cellStyle name="Normal 5 4 5 3 3" xfId="17115" xr:uid="{00000000-0005-0000-0000-0000D2420000}"/>
    <cellStyle name="Normal 5 4 5 4" xfId="17116" xr:uid="{00000000-0005-0000-0000-0000D3420000}"/>
    <cellStyle name="Normal 5 4 6" xfId="17117" xr:uid="{00000000-0005-0000-0000-0000D4420000}"/>
    <cellStyle name="Normal 5 4 6 2" xfId="17118" xr:uid="{00000000-0005-0000-0000-0000D5420000}"/>
    <cellStyle name="Normal 5 4 6 2 2" xfId="17119" xr:uid="{00000000-0005-0000-0000-0000D6420000}"/>
    <cellStyle name="Normal 5 4 6 3" xfId="17120" xr:uid="{00000000-0005-0000-0000-0000D7420000}"/>
    <cellStyle name="Normal 5 4 6 3 2" xfId="17121" xr:uid="{00000000-0005-0000-0000-0000D8420000}"/>
    <cellStyle name="Normal 5 4 6 3 3" xfId="17122" xr:uid="{00000000-0005-0000-0000-0000D9420000}"/>
    <cellStyle name="Normal 5 4 6 4" xfId="17123" xr:uid="{00000000-0005-0000-0000-0000DA420000}"/>
    <cellStyle name="Normal 5 4 7" xfId="17124" xr:uid="{00000000-0005-0000-0000-0000DB420000}"/>
    <cellStyle name="Normal 5 4 7 2" xfId="17125" xr:uid="{00000000-0005-0000-0000-0000DC420000}"/>
    <cellStyle name="Normal 5 4 8" xfId="17126" xr:uid="{00000000-0005-0000-0000-0000DD420000}"/>
    <cellStyle name="Normal 5 4 8 2" xfId="17127" xr:uid="{00000000-0005-0000-0000-0000DE420000}"/>
    <cellStyle name="Normal 5 4 8 2 2" xfId="17128" xr:uid="{00000000-0005-0000-0000-0000DF420000}"/>
    <cellStyle name="Normal 5 4 8 2 2 2" xfId="17129" xr:uid="{00000000-0005-0000-0000-0000E0420000}"/>
    <cellStyle name="Normal 5 4 8 2 2 3" xfId="17130" xr:uid="{00000000-0005-0000-0000-0000E1420000}"/>
    <cellStyle name="Normal 5 4 8 2 3" xfId="17131" xr:uid="{00000000-0005-0000-0000-0000E2420000}"/>
    <cellStyle name="Normal 5 4 8 2 3 2" xfId="17132" xr:uid="{00000000-0005-0000-0000-0000E3420000}"/>
    <cellStyle name="Normal 5 4 8 2 3 3" xfId="17133" xr:uid="{00000000-0005-0000-0000-0000E4420000}"/>
    <cellStyle name="Normal 5 4 8 2 4" xfId="17134" xr:uid="{00000000-0005-0000-0000-0000E5420000}"/>
    <cellStyle name="Normal 5 4 8 2 5" xfId="17135" xr:uid="{00000000-0005-0000-0000-0000E6420000}"/>
    <cellStyle name="Normal 5 4 8 3" xfId="17136" xr:uid="{00000000-0005-0000-0000-0000E7420000}"/>
    <cellStyle name="Normal 5 4 8 3 2" xfId="17137" xr:uid="{00000000-0005-0000-0000-0000E8420000}"/>
    <cellStyle name="Normal 5 4 8 3 2 2" xfId="17138" xr:uid="{00000000-0005-0000-0000-0000E9420000}"/>
    <cellStyle name="Normal 5 4 8 3 2 3" xfId="17139" xr:uid="{00000000-0005-0000-0000-0000EA420000}"/>
    <cellStyle name="Normal 5 4 8 3 3" xfId="17140" xr:uid="{00000000-0005-0000-0000-0000EB420000}"/>
    <cellStyle name="Normal 5 4 8 3 3 2" xfId="17141" xr:uid="{00000000-0005-0000-0000-0000EC420000}"/>
    <cellStyle name="Normal 5 4 8 3 3 3" xfId="17142" xr:uid="{00000000-0005-0000-0000-0000ED420000}"/>
    <cellStyle name="Normal 5 4 8 3 4" xfId="17143" xr:uid="{00000000-0005-0000-0000-0000EE420000}"/>
    <cellStyle name="Normal 5 4 8 3 5" xfId="17144" xr:uid="{00000000-0005-0000-0000-0000EF420000}"/>
    <cellStyle name="Normal 5 4 8 4" xfId="17145" xr:uid="{00000000-0005-0000-0000-0000F0420000}"/>
    <cellStyle name="Normal 5 4 8 4 2" xfId="17146" xr:uid="{00000000-0005-0000-0000-0000F1420000}"/>
    <cellStyle name="Normal 5 4 8 4 3" xfId="17147" xr:uid="{00000000-0005-0000-0000-0000F2420000}"/>
    <cellStyle name="Normal 5 4 8 5" xfId="17148" xr:uid="{00000000-0005-0000-0000-0000F3420000}"/>
    <cellStyle name="Normal 5 4 8 5 2" xfId="17149" xr:uid="{00000000-0005-0000-0000-0000F4420000}"/>
    <cellStyle name="Normal 5 4 8 5 3" xfId="17150" xr:uid="{00000000-0005-0000-0000-0000F5420000}"/>
    <cellStyle name="Normal 5 4 8 6" xfId="17151" xr:uid="{00000000-0005-0000-0000-0000F6420000}"/>
    <cellStyle name="Normal 5 4 8 7" xfId="17152" xr:uid="{00000000-0005-0000-0000-0000F7420000}"/>
    <cellStyle name="Normal 5 4 9" xfId="17153" xr:uid="{00000000-0005-0000-0000-0000F8420000}"/>
    <cellStyle name="Normal 5 4 9 2" xfId="17154" xr:uid="{00000000-0005-0000-0000-0000F9420000}"/>
    <cellStyle name="Normal 5 4 9 2 2" xfId="17155" xr:uid="{00000000-0005-0000-0000-0000FA420000}"/>
    <cellStyle name="Normal 5 4 9 2 3" xfId="17156" xr:uid="{00000000-0005-0000-0000-0000FB420000}"/>
    <cellStyle name="Normal 5 4 9 3" xfId="17157" xr:uid="{00000000-0005-0000-0000-0000FC420000}"/>
    <cellStyle name="Normal 5 4 9 3 2" xfId="17158" xr:uid="{00000000-0005-0000-0000-0000FD420000}"/>
    <cellStyle name="Normal 5 4 9 3 3" xfId="17159" xr:uid="{00000000-0005-0000-0000-0000FE420000}"/>
    <cellStyle name="Normal 5 4 9 4" xfId="17160" xr:uid="{00000000-0005-0000-0000-0000FF420000}"/>
    <cellStyle name="Normal 5 4 9 5" xfId="17161" xr:uid="{00000000-0005-0000-0000-000000430000}"/>
    <cellStyle name="Normal 5 5" xfId="17162" xr:uid="{00000000-0005-0000-0000-000001430000}"/>
    <cellStyle name="Normal 5 5 2" xfId="17163" xr:uid="{00000000-0005-0000-0000-000002430000}"/>
    <cellStyle name="Normal 5 5 3" xfId="17164" xr:uid="{00000000-0005-0000-0000-000003430000}"/>
    <cellStyle name="Normal 5 6" xfId="17165" xr:uid="{00000000-0005-0000-0000-000004430000}"/>
    <cellStyle name="Normal 5 6 2" xfId="17166" xr:uid="{00000000-0005-0000-0000-000005430000}"/>
    <cellStyle name="Normal 5 6 3" xfId="17167" xr:uid="{00000000-0005-0000-0000-000006430000}"/>
    <cellStyle name="Normal 5 7" xfId="17168" xr:uid="{00000000-0005-0000-0000-000007430000}"/>
    <cellStyle name="Normal 5 7 2" xfId="17169" xr:uid="{00000000-0005-0000-0000-000008430000}"/>
    <cellStyle name="Normal 5 7 3" xfId="17170" xr:uid="{00000000-0005-0000-0000-000009430000}"/>
    <cellStyle name="Normal 5 8" xfId="17171" xr:uid="{00000000-0005-0000-0000-00000A430000}"/>
    <cellStyle name="Normal 5 8 2" xfId="17172" xr:uid="{00000000-0005-0000-0000-00000B430000}"/>
    <cellStyle name="Normal 5 8 3" xfId="17173" xr:uid="{00000000-0005-0000-0000-00000C430000}"/>
    <cellStyle name="Normal 5 9" xfId="17174" xr:uid="{00000000-0005-0000-0000-00000D430000}"/>
    <cellStyle name="Normal 5 9 2" xfId="17175" xr:uid="{00000000-0005-0000-0000-00000E430000}"/>
    <cellStyle name="Normal 5 9 3" xfId="17176" xr:uid="{00000000-0005-0000-0000-00000F430000}"/>
    <cellStyle name="Normal 50" xfId="17177" xr:uid="{00000000-0005-0000-0000-000010430000}"/>
    <cellStyle name="Normal 50 2" xfId="17178" xr:uid="{00000000-0005-0000-0000-000011430000}"/>
    <cellStyle name="Normal 50 2 2" xfId="17179" xr:uid="{00000000-0005-0000-0000-000012430000}"/>
    <cellStyle name="Normal 50 3" xfId="17180" xr:uid="{00000000-0005-0000-0000-000013430000}"/>
    <cellStyle name="Normal 51" xfId="17181" xr:uid="{00000000-0005-0000-0000-000014430000}"/>
    <cellStyle name="Normal 51 2" xfId="17182" xr:uid="{00000000-0005-0000-0000-000015430000}"/>
    <cellStyle name="Normal 51 2 2" xfId="17183" xr:uid="{00000000-0005-0000-0000-000016430000}"/>
    <cellStyle name="Normal 51 3" xfId="17184" xr:uid="{00000000-0005-0000-0000-000017430000}"/>
    <cellStyle name="Normal 52" xfId="17185" xr:uid="{00000000-0005-0000-0000-000018430000}"/>
    <cellStyle name="Normal 52 2" xfId="17186" xr:uid="{00000000-0005-0000-0000-000019430000}"/>
    <cellStyle name="Normal 52 2 2" xfId="17187" xr:uid="{00000000-0005-0000-0000-00001A430000}"/>
    <cellStyle name="Normal 52 3" xfId="17188" xr:uid="{00000000-0005-0000-0000-00001B430000}"/>
    <cellStyle name="Normal 53" xfId="17189" xr:uid="{00000000-0005-0000-0000-00001C430000}"/>
    <cellStyle name="Normal 53 2" xfId="17190" xr:uid="{00000000-0005-0000-0000-00001D430000}"/>
    <cellStyle name="Normal 53 2 2" xfId="17191" xr:uid="{00000000-0005-0000-0000-00001E430000}"/>
    <cellStyle name="Normal 53 3" xfId="17192" xr:uid="{00000000-0005-0000-0000-00001F430000}"/>
    <cellStyle name="Normal 54" xfId="17193" xr:uid="{00000000-0005-0000-0000-000020430000}"/>
    <cellStyle name="Normal 54 2" xfId="17194" xr:uid="{00000000-0005-0000-0000-000021430000}"/>
    <cellStyle name="Normal 54 2 2" xfId="17195" xr:uid="{00000000-0005-0000-0000-000022430000}"/>
    <cellStyle name="Normal 54 3" xfId="17196" xr:uid="{00000000-0005-0000-0000-000023430000}"/>
    <cellStyle name="Normal 55" xfId="17197" xr:uid="{00000000-0005-0000-0000-000024430000}"/>
    <cellStyle name="Normal 56" xfId="17198" xr:uid="{00000000-0005-0000-0000-000025430000}"/>
    <cellStyle name="Normal 56 2" xfId="17199" xr:uid="{00000000-0005-0000-0000-000026430000}"/>
    <cellStyle name="Normal 56 2 2" xfId="17200" xr:uid="{00000000-0005-0000-0000-000027430000}"/>
    <cellStyle name="Normal 56 3" xfId="17201" xr:uid="{00000000-0005-0000-0000-000028430000}"/>
    <cellStyle name="Normal 57" xfId="17202" xr:uid="{00000000-0005-0000-0000-000029430000}"/>
    <cellStyle name="Normal 57 2" xfId="17203" xr:uid="{00000000-0005-0000-0000-00002A430000}"/>
    <cellStyle name="Normal 57 2 2" xfId="17204" xr:uid="{00000000-0005-0000-0000-00002B430000}"/>
    <cellStyle name="Normal 57 3" xfId="17205" xr:uid="{00000000-0005-0000-0000-00002C430000}"/>
    <cellStyle name="Normal 58" xfId="17206" xr:uid="{00000000-0005-0000-0000-00002D430000}"/>
    <cellStyle name="Normal 58 2" xfId="17207" xr:uid="{00000000-0005-0000-0000-00002E430000}"/>
    <cellStyle name="Normal 58 2 2" xfId="17208" xr:uid="{00000000-0005-0000-0000-00002F430000}"/>
    <cellStyle name="Normal 58 3" xfId="17209" xr:uid="{00000000-0005-0000-0000-000030430000}"/>
    <cellStyle name="Normal 59" xfId="17210" xr:uid="{00000000-0005-0000-0000-000031430000}"/>
    <cellStyle name="Normal 59 2" xfId="17211" xr:uid="{00000000-0005-0000-0000-000032430000}"/>
    <cellStyle name="Normal 59 2 2" xfId="17212" xr:uid="{00000000-0005-0000-0000-000033430000}"/>
    <cellStyle name="Normal 59 3" xfId="17213" xr:uid="{00000000-0005-0000-0000-000034430000}"/>
    <cellStyle name="Normal 6" xfId="17214" xr:uid="{00000000-0005-0000-0000-000035430000}"/>
    <cellStyle name="normal 6 10" xfId="17215" xr:uid="{00000000-0005-0000-0000-000036430000}"/>
    <cellStyle name="Normal 6 2" xfId="17216" xr:uid="{00000000-0005-0000-0000-000037430000}"/>
    <cellStyle name="Normal 6 2 2" xfId="17217" xr:uid="{00000000-0005-0000-0000-000038430000}"/>
    <cellStyle name="Normal 6 2 3" xfId="17218" xr:uid="{00000000-0005-0000-0000-000039430000}"/>
    <cellStyle name="normal 6 3" xfId="17219" xr:uid="{00000000-0005-0000-0000-00003A430000}"/>
    <cellStyle name="normal 6 3 2" xfId="17220" xr:uid="{00000000-0005-0000-0000-00003B430000}"/>
    <cellStyle name="normal 6 4" xfId="17221" xr:uid="{00000000-0005-0000-0000-00003C430000}"/>
    <cellStyle name="normal 6 4 2" xfId="17222" xr:uid="{00000000-0005-0000-0000-00003D430000}"/>
    <cellStyle name="normal 6 5" xfId="17223" xr:uid="{00000000-0005-0000-0000-00003E430000}"/>
    <cellStyle name="normal 6 5 2" xfId="17224" xr:uid="{00000000-0005-0000-0000-00003F430000}"/>
    <cellStyle name="normal 6 6" xfId="17225" xr:uid="{00000000-0005-0000-0000-000040430000}"/>
    <cellStyle name="normal 6 6 2" xfId="17226" xr:uid="{00000000-0005-0000-0000-000041430000}"/>
    <cellStyle name="normal 6 7" xfId="17227" xr:uid="{00000000-0005-0000-0000-000042430000}"/>
    <cellStyle name="normal 6 7 2" xfId="17228" xr:uid="{00000000-0005-0000-0000-000043430000}"/>
    <cellStyle name="normal 6 8" xfId="17229" xr:uid="{00000000-0005-0000-0000-000044430000}"/>
    <cellStyle name="normal 6 9" xfId="17230" xr:uid="{00000000-0005-0000-0000-000045430000}"/>
    <cellStyle name="Normal 60" xfId="17231" xr:uid="{00000000-0005-0000-0000-000046430000}"/>
    <cellStyle name="Normal 60 2" xfId="17232" xr:uid="{00000000-0005-0000-0000-000047430000}"/>
    <cellStyle name="Normal 60 2 2" xfId="17233" xr:uid="{00000000-0005-0000-0000-000048430000}"/>
    <cellStyle name="Normal 60 3" xfId="17234" xr:uid="{00000000-0005-0000-0000-000049430000}"/>
    <cellStyle name="Normal 61" xfId="17235" xr:uid="{00000000-0005-0000-0000-00004A430000}"/>
    <cellStyle name="Normal 61 2" xfId="17236" xr:uid="{00000000-0005-0000-0000-00004B430000}"/>
    <cellStyle name="Normal 61 2 2" xfId="17237" xr:uid="{00000000-0005-0000-0000-00004C430000}"/>
    <cellStyle name="Normal 61 3" xfId="17238" xr:uid="{00000000-0005-0000-0000-00004D430000}"/>
    <cellStyle name="Normal 62" xfId="17239" xr:uid="{00000000-0005-0000-0000-00004E430000}"/>
    <cellStyle name="Normal 62 2" xfId="17240" xr:uid="{00000000-0005-0000-0000-00004F430000}"/>
    <cellStyle name="Normal 62 2 2" xfId="17241" xr:uid="{00000000-0005-0000-0000-000050430000}"/>
    <cellStyle name="Normal 62 3" xfId="17242" xr:uid="{00000000-0005-0000-0000-000051430000}"/>
    <cellStyle name="Normal 63" xfId="17243" xr:uid="{00000000-0005-0000-0000-000052430000}"/>
    <cellStyle name="Normal 63 2" xfId="17244" xr:uid="{00000000-0005-0000-0000-000053430000}"/>
    <cellStyle name="Normal 63 2 2" xfId="17245" xr:uid="{00000000-0005-0000-0000-000054430000}"/>
    <cellStyle name="Normal 63 2 2 2" xfId="17246" xr:uid="{00000000-0005-0000-0000-000055430000}"/>
    <cellStyle name="Normal 63 2 3" xfId="17247" xr:uid="{00000000-0005-0000-0000-000056430000}"/>
    <cellStyle name="Normal 63 3" xfId="17248" xr:uid="{00000000-0005-0000-0000-000057430000}"/>
    <cellStyle name="Normal 64" xfId="17249" xr:uid="{00000000-0005-0000-0000-000058430000}"/>
    <cellStyle name="Normal 64 2" xfId="17250" xr:uid="{00000000-0005-0000-0000-000059430000}"/>
    <cellStyle name="Normal 64 2 2" xfId="17251" xr:uid="{00000000-0005-0000-0000-00005A430000}"/>
    <cellStyle name="Normal 64 3" xfId="17252" xr:uid="{00000000-0005-0000-0000-00005B430000}"/>
    <cellStyle name="Normal 65" xfId="17253" xr:uid="{00000000-0005-0000-0000-00005C430000}"/>
    <cellStyle name="Normal 65 2" xfId="17254" xr:uid="{00000000-0005-0000-0000-00005D430000}"/>
    <cellStyle name="Normal 65 2 2" xfId="17255" xr:uid="{00000000-0005-0000-0000-00005E430000}"/>
    <cellStyle name="Normal 65 3" xfId="17256" xr:uid="{00000000-0005-0000-0000-00005F430000}"/>
    <cellStyle name="Normal 66" xfId="17257" xr:uid="{00000000-0005-0000-0000-000060430000}"/>
    <cellStyle name="Normal 66 2" xfId="17258" xr:uid="{00000000-0005-0000-0000-000061430000}"/>
    <cellStyle name="Normal 66 2 2" xfId="17259" xr:uid="{00000000-0005-0000-0000-000062430000}"/>
    <cellStyle name="Normal 66 3" xfId="17260" xr:uid="{00000000-0005-0000-0000-000063430000}"/>
    <cellStyle name="Normal 67" xfId="17261" xr:uid="{00000000-0005-0000-0000-000064430000}"/>
    <cellStyle name="Normal 67 2" xfId="17262" xr:uid="{00000000-0005-0000-0000-000065430000}"/>
    <cellStyle name="Normal 67 2 2" xfId="17263" xr:uid="{00000000-0005-0000-0000-000066430000}"/>
    <cellStyle name="Normal 67 3" xfId="17264" xr:uid="{00000000-0005-0000-0000-000067430000}"/>
    <cellStyle name="Normal 68" xfId="17265" xr:uid="{00000000-0005-0000-0000-000068430000}"/>
    <cellStyle name="Normal 68 2" xfId="17266" xr:uid="{00000000-0005-0000-0000-000069430000}"/>
    <cellStyle name="Normal 68 2 2" xfId="17267" xr:uid="{00000000-0005-0000-0000-00006A430000}"/>
    <cellStyle name="Normal 68 3" xfId="17268" xr:uid="{00000000-0005-0000-0000-00006B430000}"/>
    <cellStyle name="Normal 69" xfId="17269" xr:uid="{00000000-0005-0000-0000-00006C430000}"/>
    <cellStyle name="Normal 69 2" xfId="17270" xr:uid="{00000000-0005-0000-0000-00006D430000}"/>
    <cellStyle name="Normal 69 2 2" xfId="17271" xr:uid="{00000000-0005-0000-0000-00006E430000}"/>
    <cellStyle name="Normal 69 3" xfId="17272" xr:uid="{00000000-0005-0000-0000-00006F430000}"/>
    <cellStyle name="Normal 7" xfId="17273" xr:uid="{00000000-0005-0000-0000-000070430000}"/>
    <cellStyle name="Normal 7 10" xfId="17274" xr:uid="{00000000-0005-0000-0000-000071430000}"/>
    <cellStyle name="Normal 7 11" xfId="17275" xr:uid="{00000000-0005-0000-0000-000072430000}"/>
    <cellStyle name="Normal 7 2" xfId="17276" xr:uid="{00000000-0005-0000-0000-000073430000}"/>
    <cellStyle name="Normal 7 2 2" xfId="17277" xr:uid="{00000000-0005-0000-0000-000074430000}"/>
    <cellStyle name="Normal 7 2 2 2" xfId="17278" xr:uid="{00000000-0005-0000-0000-000075430000}"/>
    <cellStyle name="Normal 7 2 2 3" xfId="17279" xr:uid="{00000000-0005-0000-0000-000076430000}"/>
    <cellStyle name="Normal 7 2 3" xfId="17280" xr:uid="{00000000-0005-0000-0000-000077430000}"/>
    <cellStyle name="Normal 7 2 4" xfId="17281" xr:uid="{00000000-0005-0000-0000-000078430000}"/>
    <cellStyle name="Normal 7 2 5" xfId="17282" xr:uid="{00000000-0005-0000-0000-000079430000}"/>
    <cellStyle name="Normal 7 3" xfId="17283" xr:uid="{00000000-0005-0000-0000-00007A430000}"/>
    <cellStyle name="Normal 7 3 2" xfId="17284" xr:uid="{00000000-0005-0000-0000-00007B430000}"/>
    <cellStyle name="Normal 7 3 2 2" xfId="17285" xr:uid="{00000000-0005-0000-0000-00007C430000}"/>
    <cellStyle name="Normal 7 3 2 3" xfId="17286" xr:uid="{00000000-0005-0000-0000-00007D430000}"/>
    <cellStyle name="Normal 7 3 3" xfId="17287" xr:uid="{00000000-0005-0000-0000-00007E430000}"/>
    <cellStyle name="Normal 7 3 4" xfId="17288" xr:uid="{00000000-0005-0000-0000-00007F430000}"/>
    <cellStyle name="Normal 7 3 5" xfId="17289" xr:uid="{00000000-0005-0000-0000-000080430000}"/>
    <cellStyle name="Normal 7 4" xfId="17290" xr:uid="{00000000-0005-0000-0000-000081430000}"/>
    <cellStyle name="Normal 7 4 2" xfId="17291" xr:uid="{00000000-0005-0000-0000-000082430000}"/>
    <cellStyle name="Normal 7 4 2 2" xfId="17292" xr:uid="{00000000-0005-0000-0000-000083430000}"/>
    <cellStyle name="Normal 7 4 2 3" xfId="17293" xr:uid="{00000000-0005-0000-0000-000084430000}"/>
    <cellStyle name="Normal 7 4 3" xfId="17294" xr:uid="{00000000-0005-0000-0000-000085430000}"/>
    <cellStyle name="Normal 7 4 4" xfId="17295" xr:uid="{00000000-0005-0000-0000-000086430000}"/>
    <cellStyle name="Normal 7 4 5" xfId="17296" xr:uid="{00000000-0005-0000-0000-000087430000}"/>
    <cellStyle name="Normal 7 5" xfId="17297" xr:uid="{00000000-0005-0000-0000-000088430000}"/>
    <cellStyle name="Normal 7 5 2" xfId="17298" xr:uid="{00000000-0005-0000-0000-000089430000}"/>
    <cellStyle name="Normal 7 5 2 2" xfId="17299" xr:uid="{00000000-0005-0000-0000-00008A430000}"/>
    <cellStyle name="Normal 7 5 2 3" xfId="17300" xr:uid="{00000000-0005-0000-0000-00008B430000}"/>
    <cellStyle name="Normal 7 5 3" xfId="17301" xr:uid="{00000000-0005-0000-0000-00008C430000}"/>
    <cellStyle name="Normal 7 5 4" xfId="17302" xr:uid="{00000000-0005-0000-0000-00008D430000}"/>
    <cellStyle name="Normal 7 5 5" xfId="17303" xr:uid="{00000000-0005-0000-0000-00008E430000}"/>
    <cellStyle name="Normal 7 6" xfId="17304" xr:uid="{00000000-0005-0000-0000-00008F430000}"/>
    <cellStyle name="Normal 7 6 2" xfId="17305" xr:uid="{00000000-0005-0000-0000-000090430000}"/>
    <cellStyle name="Normal 7 6 2 2" xfId="17306" xr:uid="{00000000-0005-0000-0000-000091430000}"/>
    <cellStyle name="Normal 7 6 2 3" xfId="17307" xr:uid="{00000000-0005-0000-0000-000092430000}"/>
    <cellStyle name="Normal 7 6 3" xfId="17308" xr:uid="{00000000-0005-0000-0000-000093430000}"/>
    <cellStyle name="Normal 7 6 4" xfId="17309" xr:uid="{00000000-0005-0000-0000-000094430000}"/>
    <cellStyle name="Normal 7 6 5" xfId="17310" xr:uid="{00000000-0005-0000-0000-000095430000}"/>
    <cellStyle name="Normal 7 7" xfId="17311" xr:uid="{00000000-0005-0000-0000-000096430000}"/>
    <cellStyle name="Normal 7 7 2" xfId="17312" xr:uid="{00000000-0005-0000-0000-000097430000}"/>
    <cellStyle name="Normal 7 7 2 2" xfId="17313" xr:uid="{00000000-0005-0000-0000-000098430000}"/>
    <cellStyle name="Normal 7 7 2 3" xfId="17314" xr:uid="{00000000-0005-0000-0000-000099430000}"/>
    <cellStyle name="Normal 7 7 3" xfId="17315" xr:uid="{00000000-0005-0000-0000-00009A430000}"/>
    <cellStyle name="Normal 7 7 4" xfId="17316" xr:uid="{00000000-0005-0000-0000-00009B430000}"/>
    <cellStyle name="Normal 7 7 5" xfId="17317" xr:uid="{00000000-0005-0000-0000-00009C430000}"/>
    <cellStyle name="Normal 7 8" xfId="17318" xr:uid="{00000000-0005-0000-0000-00009D430000}"/>
    <cellStyle name="Normal 7 8 2" xfId="17319" xr:uid="{00000000-0005-0000-0000-00009E430000}"/>
    <cellStyle name="Normal 7 8 2 2" xfId="17320" xr:uid="{00000000-0005-0000-0000-00009F430000}"/>
    <cellStyle name="Normal 7 8 3" xfId="17321" xr:uid="{00000000-0005-0000-0000-0000A0430000}"/>
    <cellStyle name="Normal 7 8 4" xfId="17322" xr:uid="{00000000-0005-0000-0000-0000A1430000}"/>
    <cellStyle name="Normal 7 9" xfId="17323" xr:uid="{00000000-0005-0000-0000-0000A2430000}"/>
    <cellStyle name="Normal 7 9 2" xfId="17324" xr:uid="{00000000-0005-0000-0000-0000A3430000}"/>
    <cellStyle name="Normal 70" xfId="17325" xr:uid="{00000000-0005-0000-0000-0000A4430000}"/>
    <cellStyle name="Normal 70 2" xfId="17326" xr:uid="{00000000-0005-0000-0000-0000A5430000}"/>
    <cellStyle name="Normal 70 2 2" xfId="17327" xr:uid="{00000000-0005-0000-0000-0000A6430000}"/>
    <cellStyle name="Normal 70 3" xfId="17328" xr:uid="{00000000-0005-0000-0000-0000A7430000}"/>
    <cellStyle name="Normal 71" xfId="17329" xr:uid="{00000000-0005-0000-0000-0000A8430000}"/>
    <cellStyle name="Normal 71 2" xfId="17330" xr:uid="{00000000-0005-0000-0000-0000A9430000}"/>
    <cellStyle name="Normal 71 2 2" xfId="17331" xr:uid="{00000000-0005-0000-0000-0000AA430000}"/>
    <cellStyle name="Normal 71 3" xfId="17332" xr:uid="{00000000-0005-0000-0000-0000AB430000}"/>
    <cellStyle name="Normal 72" xfId="17333" xr:uid="{00000000-0005-0000-0000-0000AC430000}"/>
    <cellStyle name="Normal 72 2" xfId="17334" xr:uid="{00000000-0005-0000-0000-0000AD430000}"/>
    <cellStyle name="Normal 72 2 2" xfId="17335" xr:uid="{00000000-0005-0000-0000-0000AE430000}"/>
    <cellStyle name="Normal 72 3" xfId="17336" xr:uid="{00000000-0005-0000-0000-0000AF430000}"/>
    <cellStyle name="Normal 73" xfId="17337" xr:uid="{00000000-0005-0000-0000-0000B0430000}"/>
    <cellStyle name="Normal 73 2" xfId="17338" xr:uid="{00000000-0005-0000-0000-0000B1430000}"/>
    <cellStyle name="Normal 73 2 2" xfId="17339" xr:uid="{00000000-0005-0000-0000-0000B2430000}"/>
    <cellStyle name="Normal 73 3" xfId="17340" xr:uid="{00000000-0005-0000-0000-0000B3430000}"/>
    <cellStyle name="Normal 74" xfId="17341" xr:uid="{00000000-0005-0000-0000-0000B4430000}"/>
    <cellStyle name="Normal 74 2" xfId="17342" xr:uid="{00000000-0005-0000-0000-0000B5430000}"/>
    <cellStyle name="Normal 74 2 2" xfId="17343" xr:uid="{00000000-0005-0000-0000-0000B6430000}"/>
    <cellStyle name="Normal 74 3" xfId="17344" xr:uid="{00000000-0005-0000-0000-0000B7430000}"/>
    <cellStyle name="Normal 75" xfId="17345" xr:uid="{00000000-0005-0000-0000-0000B8430000}"/>
    <cellStyle name="Normal 76" xfId="17346" xr:uid="{00000000-0005-0000-0000-0000B9430000}"/>
    <cellStyle name="Normal 76 2" xfId="17347" xr:uid="{00000000-0005-0000-0000-0000BA430000}"/>
    <cellStyle name="Normal 76 2 2" xfId="17348" xr:uid="{00000000-0005-0000-0000-0000BB430000}"/>
    <cellStyle name="Normal 76 3" xfId="17349" xr:uid="{00000000-0005-0000-0000-0000BC430000}"/>
    <cellStyle name="Normal 77" xfId="17350" xr:uid="{00000000-0005-0000-0000-0000BD430000}"/>
    <cellStyle name="Normal 77 2" xfId="17351" xr:uid="{00000000-0005-0000-0000-0000BE430000}"/>
    <cellStyle name="Normal 77 2 2" xfId="17352" xr:uid="{00000000-0005-0000-0000-0000BF430000}"/>
    <cellStyle name="Normal 77 3" xfId="17353" xr:uid="{00000000-0005-0000-0000-0000C0430000}"/>
    <cellStyle name="Normal 78" xfId="17354" xr:uid="{00000000-0005-0000-0000-0000C1430000}"/>
    <cellStyle name="Normal 78 2" xfId="17355" xr:uid="{00000000-0005-0000-0000-0000C2430000}"/>
    <cellStyle name="Normal 78 2 2" xfId="17356" xr:uid="{00000000-0005-0000-0000-0000C3430000}"/>
    <cellStyle name="Normal 78 3" xfId="17357" xr:uid="{00000000-0005-0000-0000-0000C4430000}"/>
    <cellStyle name="Normal 79" xfId="17358" xr:uid="{00000000-0005-0000-0000-0000C5430000}"/>
    <cellStyle name="Normal 79 2" xfId="17359" xr:uid="{00000000-0005-0000-0000-0000C6430000}"/>
    <cellStyle name="Normal 79 2 2" xfId="17360" xr:uid="{00000000-0005-0000-0000-0000C7430000}"/>
    <cellStyle name="Normal 79 3" xfId="17361" xr:uid="{00000000-0005-0000-0000-0000C8430000}"/>
    <cellStyle name="Normal 8" xfId="17362" xr:uid="{00000000-0005-0000-0000-0000C9430000}"/>
    <cellStyle name="Normal 8 2" xfId="17363" xr:uid="{00000000-0005-0000-0000-0000CA430000}"/>
    <cellStyle name="Normal 8 2 2" xfId="17364" xr:uid="{00000000-0005-0000-0000-0000CB430000}"/>
    <cellStyle name="Normal 8 2 2 2" xfId="17365" xr:uid="{00000000-0005-0000-0000-0000CC430000}"/>
    <cellStyle name="Normal 8 2 3" xfId="17366" xr:uid="{00000000-0005-0000-0000-0000CD430000}"/>
    <cellStyle name="Normal 8 2 4" xfId="17367" xr:uid="{00000000-0005-0000-0000-0000CE430000}"/>
    <cellStyle name="Normal 8 3" xfId="17368" xr:uid="{00000000-0005-0000-0000-0000CF430000}"/>
    <cellStyle name="Normal 8 3 2" xfId="17369" xr:uid="{00000000-0005-0000-0000-0000D0430000}"/>
    <cellStyle name="Normal 8 4" xfId="17370" xr:uid="{00000000-0005-0000-0000-0000D1430000}"/>
    <cellStyle name="Normal 8 5" xfId="17371" xr:uid="{00000000-0005-0000-0000-0000D2430000}"/>
    <cellStyle name="Normal 80" xfId="17372" xr:uid="{00000000-0005-0000-0000-0000D3430000}"/>
    <cellStyle name="Normal 80 2" xfId="17373" xr:uid="{00000000-0005-0000-0000-0000D4430000}"/>
    <cellStyle name="Normal 80 2 2" xfId="17374" xr:uid="{00000000-0005-0000-0000-0000D5430000}"/>
    <cellStyle name="Normal 80 3" xfId="17375" xr:uid="{00000000-0005-0000-0000-0000D6430000}"/>
    <cellStyle name="Normal 81" xfId="17376" xr:uid="{00000000-0005-0000-0000-0000D7430000}"/>
    <cellStyle name="Normal 81 2" xfId="17377" xr:uid="{00000000-0005-0000-0000-0000D8430000}"/>
    <cellStyle name="Normal 81 2 2" xfId="17378" xr:uid="{00000000-0005-0000-0000-0000D9430000}"/>
    <cellStyle name="Normal 81 3" xfId="17379" xr:uid="{00000000-0005-0000-0000-0000DA430000}"/>
    <cellStyle name="Normal 82" xfId="17380" xr:uid="{00000000-0005-0000-0000-0000DB430000}"/>
    <cellStyle name="Normal 82 2" xfId="17381" xr:uid="{00000000-0005-0000-0000-0000DC430000}"/>
    <cellStyle name="Normal 82 2 2" xfId="17382" xr:uid="{00000000-0005-0000-0000-0000DD430000}"/>
    <cellStyle name="Normal 82 3" xfId="17383" xr:uid="{00000000-0005-0000-0000-0000DE430000}"/>
    <cellStyle name="Normal 83" xfId="17384" xr:uid="{00000000-0005-0000-0000-0000DF430000}"/>
    <cellStyle name="Normal 83 2" xfId="17385" xr:uid="{00000000-0005-0000-0000-0000E0430000}"/>
    <cellStyle name="Normal 83 2 2" xfId="17386" xr:uid="{00000000-0005-0000-0000-0000E1430000}"/>
    <cellStyle name="Normal 83 3" xfId="17387" xr:uid="{00000000-0005-0000-0000-0000E2430000}"/>
    <cellStyle name="Normal 84" xfId="17388" xr:uid="{00000000-0005-0000-0000-0000E3430000}"/>
    <cellStyle name="Normal 84 2" xfId="17389" xr:uid="{00000000-0005-0000-0000-0000E4430000}"/>
    <cellStyle name="Normal 84 2 2" xfId="17390" xr:uid="{00000000-0005-0000-0000-0000E5430000}"/>
    <cellStyle name="Normal 84 3" xfId="17391" xr:uid="{00000000-0005-0000-0000-0000E6430000}"/>
    <cellStyle name="Normal 85" xfId="17392" xr:uid="{00000000-0005-0000-0000-0000E7430000}"/>
    <cellStyle name="Normal 85 2" xfId="17393" xr:uid="{00000000-0005-0000-0000-0000E8430000}"/>
    <cellStyle name="Normal 85 2 2" xfId="17394" xr:uid="{00000000-0005-0000-0000-0000E9430000}"/>
    <cellStyle name="Normal 85 3" xfId="17395" xr:uid="{00000000-0005-0000-0000-0000EA430000}"/>
    <cellStyle name="Normal 86" xfId="17396" xr:uid="{00000000-0005-0000-0000-0000EB430000}"/>
    <cellStyle name="Normal 86 2" xfId="17397" xr:uid="{00000000-0005-0000-0000-0000EC430000}"/>
    <cellStyle name="Normal 86 2 2" xfId="17398" xr:uid="{00000000-0005-0000-0000-0000ED430000}"/>
    <cellStyle name="Normal 86 3" xfId="17399" xr:uid="{00000000-0005-0000-0000-0000EE430000}"/>
    <cellStyle name="Normal 87" xfId="17400" xr:uid="{00000000-0005-0000-0000-0000EF430000}"/>
    <cellStyle name="Normal 87 2" xfId="17401" xr:uid="{00000000-0005-0000-0000-0000F0430000}"/>
    <cellStyle name="Normal 87 2 2" xfId="17402" xr:uid="{00000000-0005-0000-0000-0000F1430000}"/>
    <cellStyle name="Normal 87 3" xfId="17403" xr:uid="{00000000-0005-0000-0000-0000F2430000}"/>
    <cellStyle name="Normal 88" xfId="17404" xr:uid="{00000000-0005-0000-0000-0000F3430000}"/>
    <cellStyle name="Normal 88 2" xfId="17405" xr:uid="{00000000-0005-0000-0000-0000F4430000}"/>
    <cellStyle name="Normal 88 2 2" xfId="17406" xr:uid="{00000000-0005-0000-0000-0000F5430000}"/>
    <cellStyle name="Normal 88 3" xfId="17407" xr:uid="{00000000-0005-0000-0000-0000F6430000}"/>
    <cellStyle name="Normal 89" xfId="17408" xr:uid="{00000000-0005-0000-0000-0000F7430000}"/>
    <cellStyle name="Normal 89 2" xfId="17409" xr:uid="{00000000-0005-0000-0000-0000F8430000}"/>
    <cellStyle name="Normal 89 2 2" xfId="17410" xr:uid="{00000000-0005-0000-0000-0000F9430000}"/>
    <cellStyle name="Normal 89 3" xfId="17411" xr:uid="{00000000-0005-0000-0000-0000FA430000}"/>
    <cellStyle name="Normal 9" xfId="17412" xr:uid="{00000000-0005-0000-0000-0000FB430000}"/>
    <cellStyle name="Normal 9 2" xfId="17413" xr:uid="{00000000-0005-0000-0000-0000FC430000}"/>
    <cellStyle name="Normal 9 2 2" xfId="17414" xr:uid="{00000000-0005-0000-0000-0000FD430000}"/>
    <cellStyle name="Normal 9 2 2 2" xfId="17415" xr:uid="{00000000-0005-0000-0000-0000FE430000}"/>
    <cellStyle name="Normal 9 2 3" xfId="17416" xr:uid="{00000000-0005-0000-0000-0000FF430000}"/>
    <cellStyle name="Normal 9 2 4" xfId="17417" xr:uid="{00000000-0005-0000-0000-000000440000}"/>
    <cellStyle name="Normal 9 3" xfId="17418" xr:uid="{00000000-0005-0000-0000-000001440000}"/>
    <cellStyle name="Normal 9 3 2" xfId="17419" xr:uid="{00000000-0005-0000-0000-000002440000}"/>
    <cellStyle name="Normal 9 4" xfId="17420" xr:uid="{00000000-0005-0000-0000-000003440000}"/>
    <cellStyle name="Normal 9 5" xfId="17421" xr:uid="{00000000-0005-0000-0000-000004440000}"/>
    <cellStyle name="Normal 90" xfId="17422" xr:uid="{00000000-0005-0000-0000-000005440000}"/>
    <cellStyle name="Normal 90 2" xfId="17423" xr:uid="{00000000-0005-0000-0000-000006440000}"/>
    <cellStyle name="Normal 90 2 2" xfId="17424" xr:uid="{00000000-0005-0000-0000-000007440000}"/>
    <cellStyle name="Normal 90 3" xfId="17425" xr:uid="{00000000-0005-0000-0000-000008440000}"/>
    <cellStyle name="Normal 91" xfId="17426" xr:uid="{00000000-0005-0000-0000-000009440000}"/>
    <cellStyle name="Normal 91 2" xfId="17427" xr:uid="{00000000-0005-0000-0000-00000A440000}"/>
    <cellStyle name="Normal 91 2 2" xfId="17428" xr:uid="{00000000-0005-0000-0000-00000B440000}"/>
    <cellStyle name="Normal 91 3" xfId="17429" xr:uid="{00000000-0005-0000-0000-00000C440000}"/>
    <cellStyle name="Normal 92" xfId="17430" xr:uid="{00000000-0005-0000-0000-00000D440000}"/>
    <cellStyle name="Normal 92 2" xfId="17431" xr:uid="{00000000-0005-0000-0000-00000E440000}"/>
    <cellStyle name="Normal 92 2 2" xfId="17432" xr:uid="{00000000-0005-0000-0000-00000F440000}"/>
    <cellStyle name="Normal 92 3" xfId="17433" xr:uid="{00000000-0005-0000-0000-000010440000}"/>
    <cellStyle name="Normal 93" xfId="17434" xr:uid="{00000000-0005-0000-0000-000011440000}"/>
    <cellStyle name="Normal 93 2" xfId="17435" xr:uid="{00000000-0005-0000-0000-000012440000}"/>
    <cellStyle name="Normal 93 2 2" xfId="17436" xr:uid="{00000000-0005-0000-0000-000013440000}"/>
    <cellStyle name="Normal 93 3" xfId="17437" xr:uid="{00000000-0005-0000-0000-000014440000}"/>
    <cellStyle name="Normal 94" xfId="17438" xr:uid="{00000000-0005-0000-0000-000015440000}"/>
    <cellStyle name="Normal 94 2" xfId="17439" xr:uid="{00000000-0005-0000-0000-000016440000}"/>
    <cellStyle name="Normal 94 2 2" xfId="17440" xr:uid="{00000000-0005-0000-0000-000017440000}"/>
    <cellStyle name="Normal 94 3" xfId="17441" xr:uid="{00000000-0005-0000-0000-000018440000}"/>
    <cellStyle name="Normal 95" xfId="17442" xr:uid="{00000000-0005-0000-0000-000019440000}"/>
    <cellStyle name="Normal 95 2" xfId="17443" xr:uid="{00000000-0005-0000-0000-00001A440000}"/>
    <cellStyle name="Normal 95 2 2" xfId="17444" xr:uid="{00000000-0005-0000-0000-00001B440000}"/>
    <cellStyle name="Normal 95 3" xfId="17445" xr:uid="{00000000-0005-0000-0000-00001C440000}"/>
    <cellStyle name="Normal 96" xfId="17446" xr:uid="{00000000-0005-0000-0000-00001D440000}"/>
    <cellStyle name="Normal 96 2" xfId="17447" xr:uid="{00000000-0005-0000-0000-00001E440000}"/>
    <cellStyle name="Normal 96 2 2" xfId="17448" xr:uid="{00000000-0005-0000-0000-00001F440000}"/>
    <cellStyle name="Normal 96 3" xfId="17449" xr:uid="{00000000-0005-0000-0000-000020440000}"/>
    <cellStyle name="Normal 97" xfId="17450" xr:uid="{00000000-0005-0000-0000-000021440000}"/>
    <cellStyle name="Normal 97 2" xfId="17451" xr:uid="{00000000-0005-0000-0000-000022440000}"/>
    <cellStyle name="Normal 97 2 2" xfId="17452" xr:uid="{00000000-0005-0000-0000-000023440000}"/>
    <cellStyle name="Normal 97 3" xfId="17453" xr:uid="{00000000-0005-0000-0000-000024440000}"/>
    <cellStyle name="Normal 98" xfId="17454" xr:uid="{00000000-0005-0000-0000-000025440000}"/>
    <cellStyle name="Normal 98 2" xfId="17455" xr:uid="{00000000-0005-0000-0000-000026440000}"/>
    <cellStyle name="Normal 98 2 2" xfId="17456" xr:uid="{00000000-0005-0000-0000-000027440000}"/>
    <cellStyle name="Normal 98 3" xfId="17457" xr:uid="{00000000-0005-0000-0000-000028440000}"/>
    <cellStyle name="Normal 99" xfId="17458" xr:uid="{00000000-0005-0000-0000-000029440000}"/>
    <cellStyle name="Normal 99 2" xfId="17459" xr:uid="{00000000-0005-0000-0000-00002A440000}"/>
    <cellStyle name="Normal 99 2 2" xfId="17460" xr:uid="{00000000-0005-0000-0000-00002B440000}"/>
    <cellStyle name="Normal 99 3" xfId="17461" xr:uid="{00000000-0005-0000-0000-00002C440000}"/>
    <cellStyle name="Normal_08-010-000105-TP" xfId="17462" xr:uid="{00000000-0005-0000-0000-00002D440000}"/>
    <cellStyle name="Normale_CCTV Price List Jan-Jun 2005" xfId="17463" xr:uid="{00000000-0005-0000-0000-00002E440000}"/>
    <cellStyle name="Note" xfId="17464" xr:uid="{00000000-0005-0000-0000-00002F440000}"/>
    <cellStyle name="Note 2" xfId="17465" xr:uid="{00000000-0005-0000-0000-000030440000}"/>
    <cellStyle name="Note 2 2" xfId="17466" xr:uid="{00000000-0005-0000-0000-000031440000}"/>
    <cellStyle name="Note 2 2 2" xfId="17467" xr:uid="{00000000-0005-0000-0000-000032440000}"/>
    <cellStyle name="Note 2 2 2 2" xfId="17468" xr:uid="{00000000-0005-0000-0000-000033440000}"/>
    <cellStyle name="Note 2 2 2 2 2" xfId="17469" xr:uid="{00000000-0005-0000-0000-000034440000}"/>
    <cellStyle name="Note 2 2 2 3" xfId="17470" xr:uid="{00000000-0005-0000-0000-000035440000}"/>
    <cellStyle name="Note 2 2 2 4" xfId="17471" xr:uid="{00000000-0005-0000-0000-000036440000}"/>
    <cellStyle name="Note 2 2 3" xfId="17472" xr:uid="{00000000-0005-0000-0000-000037440000}"/>
    <cellStyle name="Note 2 2 3 2" xfId="17473" xr:uid="{00000000-0005-0000-0000-000038440000}"/>
    <cellStyle name="Note 2 2 4" xfId="17474" xr:uid="{00000000-0005-0000-0000-000039440000}"/>
    <cellStyle name="Note 2 2 5" xfId="17475" xr:uid="{00000000-0005-0000-0000-00003A440000}"/>
    <cellStyle name="Note 2 3" xfId="17476" xr:uid="{00000000-0005-0000-0000-00003B440000}"/>
    <cellStyle name="Note 2 3 2" xfId="17477" xr:uid="{00000000-0005-0000-0000-00003C440000}"/>
    <cellStyle name="Note 2 3 2 2" xfId="17478" xr:uid="{00000000-0005-0000-0000-00003D440000}"/>
    <cellStyle name="Note 2 3 2 2 2" xfId="17479" xr:uid="{00000000-0005-0000-0000-00003E440000}"/>
    <cellStyle name="Note 2 3 2 3" xfId="17480" xr:uid="{00000000-0005-0000-0000-00003F440000}"/>
    <cellStyle name="Note 2 3 2 4" xfId="17481" xr:uid="{00000000-0005-0000-0000-000040440000}"/>
    <cellStyle name="Note 2 3 3" xfId="17482" xr:uid="{00000000-0005-0000-0000-000041440000}"/>
    <cellStyle name="Note 2 3 3 2" xfId="17483" xr:uid="{00000000-0005-0000-0000-000042440000}"/>
    <cellStyle name="Note 2 3 4" xfId="17484" xr:uid="{00000000-0005-0000-0000-000043440000}"/>
    <cellStyle name="Note 2 3 5" xfId="17485" xr:uid="{00000000-0005-0000-0000-000044440000}"/>
    <cellStyle name="Note 2 4" xfId="17486" xr:uid="{00000000-0005-0000-0000-000045440000}"/>
    <cellStyle name="Note 2 4 2" xfId="17487" xr:uid="{00000000-0005-0000-0000-000046440000}"/>
    <cellStyle name="Note 2 4 2 2" xfId="17488" xr:uid="{00000000-0005-0000-0000-000047440000}"/>
    <cellStyle name="Note 2 4 3" xfId="17489" xr:uid="{00000000-0005-0000-0000-000048440000}"/>
    <cellStyle name="Note 2 4 4" xfId="17490" xr:uid="{00000000-0005-0000-0000-000049440000}"/>
    <cellStyle name="Note 2 5" xfId="17491" xr:uid="{00000000-0005-0000-0000-00004A440000}"/>
    <cellStyle name="Note 2 5 2" xfId="17492" xr:uid="{00000000-0005-0000-0000-00004B440000}"/>
    <cellStyle name="Note 2 6" xfId="17493" xr:uid="{00000000-0005-0000-0000-00004C440000}"/>
    <cellStyle name="Note 2 7" xfId="17494" xr:uid="{00000000-0005-0000-0000-00004D440000}"/>
    <cellStyle name="Note 3" xfId="17495" xr:uid="{00000000-0005-0000-0000-00004E440000}"/>
    <cellStyle name="Note 3 2" xfId="17496" xr:uid="{00000000-0005-0000-0000-00004F440000}"/>
    <cellStyle name="Note 3 2 2" xfId="17497" xr:uid="{00000000-0005-0000-0000-000050440000}"/>
    <cellStyle name="Note 3 2 2 2" xfId="17498" xr:uid="{00000000-0005-0000-0000-000051440000}"/>
    <cellStyle name="Note 3 2 2 2 2" xfId="17499" xr:uid="{00000000-0005-0000-0000-000052440000}"/>
    <cellStyle name="Note 3 2 2 3" xfId="17500" xr:uid="{00000000-0005-0000-0000-000053440000}"/>
    <cellStyle name="Note 3 2 2 4" xfId="17501" xr:uid="{00000000-0005-0000-0000-000054440000}"/>
    <cellStyle name="Note 3 2 3" xfId="17502" xr:uid="{00000000-0005-0000-0000-000055440000}"/>
    <cellStyle name="Note 3 2 3 2" xfId="17503" xr:uid="{00000000-0005-0000-0000-000056440000}"/>
    <cellStyle name="Note 3 2 4" xfId="17504" xr:uid="{00000000-0005-0000-0000-000057440000}"/>
    <cellStyle name="Note 3 2 5" xfId="17505" xr:uid="{00000000-0005-0000-0000-000058440000}"/>
    <cellStyle name="Note 3 3" xfId="17506" xr:uid="{00000000-0005-0000-0000-000059440000}"/>
    <cellStyle name="Note 3 3 2" xfId="17507" xr:uid="{00000000-0005-0000-0000-00005A440000}"/>
    <cellStyle name="Note 3 3 2 2" xfId="17508" xr:uid="{00000000-0005-0000-0000-00005B440000}"/>
    <cellStyle name="Note 3 3 2 2 2" xfId="17509" xr:uid="{00000000-0005-0000-0000-00005C440000}"/>
    <cellStyle name="Note 3 3 2 3" xfId="17510" xr:uid="{00000000-0005-0000-0000-00005D440000}"/>
    <cellStyle name="Note 3 3 2 4" xfId="17511" xr:uid="{00000000-0005-0000-0000-00005E440000}"/>
    <cellStyle name="Note 3 3 3" xfId="17512" xr:uid="{00000000-0005-0000-0000-00005F440000}"/>
    <cellStyle name="Note 3 3 3 2" xfId="17513" xr:uid="{00000000-0005-0000-0000-000060440000}"/>
    <cellStyle name="Note 3 3 4" xfId="17514" xr:uid="{00000000-0005-0000-0000-000061440000}"/>
    <cellStyle name="Note 3 3 5" xfId="17515" xr:uid="{00000000-0005-0000-0000-000062440000}"/>
    <cellStyle name="Note 3 4" xfId="17516" xr:uid="{00000000-0005-0000-0000-000063440000}"/>
    <cellStyle name="Note 3 4 2" xfId="17517" xr:uid="{00000000-0005-0000-0000-000064440000}"/>
    <cellStyle name="Note 3 5" xfId="17518" xr:uid="{00000000-0005-0000-0000-000065440000}"/>
    <cellStyle name="Note 3 6" xfId="17519" xr:uid="{00000000-0005-0000-0000-000066440000}"/>
    <cellStyle name="Note 4" xfId="17520" xr:uid="{00000000-0005-0000-0000-000067440000}"/>
    <cellStyle name="Note 4 2" xfId="17521" xr:uid="{00000000-0005-0000-0000-000068440000}"/>
    <cellStyle name="Note 4 2 2" xfId="17522" xr:uid="{00000000-0005-0000-0000-000069440000}"/>
    <cellStyle name="Note 4 2 2 2" xfId="17523" xr:uid="{00000000-0005-0000-0000-00006A440000}"/>
    <cellStyle name="Note 4 2 2 2 2" xfId="17524" xr:uid="{00000000-0005-0000-0000-00006B440000}"/>
    <cellStyle name="Note 4 2 2 3" xfId="17525" xr:uid="{00000000-0005-0000-0000-00006C440000}"/>
    <cellStyle name="Note 4 2 2 4" xfId="17526" xr:uid="{00000000-0005-0000-0000-00006D440000}"/>
    <cellStyle name="Note 4 2 3" xfId="17527" xr:uid="{00000000-0005-0000-0000-00006E440000}"/>
    <cellStyle name="Note 4 2 3 2" xfId="17528" xr:uid="{00000000-0005-0000-0000-00006F440000}"/>
    <cellStyle name="Note 4 2 4" xfId="17529" xr:uid="{00000000-0005-0000-0000-000070440000}"/>
    <cellStyle name="Note 4 2 5" xfId="17530" xr:uid="{00000000-0005-0000-0000-000071440000}"/>
    <cellStyle name="Note 4 3" xfId="17531" xr:uid="{00000000-0005-0000-0000-000072440000}"/>
    <cellStyle name="Note 4 3 2" xfId="17532" xr:uid="{00000000-0005-0000-0000-000073440000}"/>
    <cellStyle name="Note 4 3 2 2" xfId="17533" xr:uid="{00000000-0005-0000-0000-000074440000}"/>
    <cellStyle name="Note 4 3 2 2 2" xfId="17534" xr:uid="{00000000-0005-0000-0000-000075440000}"/>
    <cellStyle name="Note 4 3 2 3" xfId="17535" xr:uid="{00000000-0005-0000-0000-000076440000}"/>
    <cellStyle name="Note 4 3 2 4" xfId="17536" xr:uid="{00000000-0005-0000-0000-000077440000}"/>
    <cellStyle name="Note 4 3 3" xfId="17537" xr:uid="{00000000-0005-0000-0000-000078440000}"/>
    <cellStyle name="Note 4 3 3 2" xfId="17538" xr:uid="{00000000-0005-0000-0000-000079440000}"/>
    <cellStyle name="Note 4 3 4" xfId="17539" xr:uid="{00000000-0005-0000-0000-00007A440000}"/>
    <cellStyle name="Note 4 3 5" xfId="17540" xr:uid="{00000000-0005-0000-0000-00007B440000}"/>
    <cellStyle name="Note 4 4" xfId="17541" xr:uid="{00000000-0005-0000-0000-00007C440000}"/>
    <cellStyle name="Note 4 5" xfId="17542" xr:uid="{00000000-0005-0000-0000-00007D440000}"/>
    <cellStyle name="Note 5" xfId="17543" xr:uid="{00000000-0005-0000-0000-00007E440000}"/>
    <cellStyle name="Note 5 2" xfId="17544" xr:uid="{00000000-0005-0000-0000-00007F440000}"/>
    <cellStyle name="Note 5 2 2" xfId="17545" xr:uid="{00000000-0005-0000-0000-000080440000}"/>
    <cellStyle name="Note 5 2 2 2" xfId="17546" xr:uid="{00000000-0005-0000-0000-000081440000}"/>
    <cellStyle name="Note 5 2 2 2 2" xfId="17547" xr:uid="{00000000-0005-0000-0000-000082440000}"/>
    <cellStyle name="Note 5 2 2 3" xfId="17548" xr:uid="{00000000-0005-0000-0000-000083440000}"/>
    <cellStyle name="Note 5 2 2 4" xfId="17549" xr:uid="{00000000-0005-0000-0000-000084440000}"/>
    <cellStyle name="Note 5 2 3" xfId="17550" xr:uid="{00000000-0005-0000-0000-000085440000}"/>
    <cellStyle name="Note 5 2 3 2" xfId="17551" xr:uid="{00000000-0005-0000-0000-000086440000}"/>
    <cellStyle name="Note 5 2 4" xfId="17552" xr:uid="{00000000-0005-0000-0000-000087440000}"/>
    <cellStyle name="Note 5 2 5" xfId="17553" xr:uid="{00000000-0005-0000-0000-000088440000}"/>
    <cellStyle name="Note 5 3" xfId="17554" xr:uid="{00000000-0005-0000-0000-000089440000}"/>
    <cellStyle name="Note 5 3 2" xfId="17555" xr:uid="{00000000-0005-0000-0000-00008A440000}"/>
    <cellStyle name="Note 5 3 2 2" xfId="17556" xr:uid="{00000000-0005-0000-0000-00008B440000}"/>
    <cellStyle name="Note 5 3 2 2 2" xfId="17557" xr:uid="{00000000-0005-0000-0000-00008C440000}"/>
    <cellStyle name="Note 5 3 2 3" xfId="17558" xr:uid="{00000000-0005-0000-0000-00008D440000}"/>
    <cellStyle name="Note 5 3 2 4" xfId="17559" xr:uid="{00000000-0005-0000-0000-00008E440000}"/>
    <cellStyle name="Note 5 3 3" xfId="17560" xr:uid="{00000000-0005-0000-0000-00008F440000}"/>
    <cellStyle name="Note 5 3 3 2" xfId="17561" xr:uid="{00000000-0005-0000-0000-000090440000}"/>
    <cellStyle name="Note 5 3 4" xfId="17562" xr:uid="{00000000-0005-0000-0000-000091440000}"/>
    <cellStyle name="Note 5 3 5" xfId="17563" xr:uid="{00000000-0005-0000-0000-000092440000}"/>
    <cellStyle name="Note 5 4" xfId="17564" xr:uid="{00000000-0005-0000-0000-000093440000}"/>
    <cellStyle name="Note 6" xfId="17565" xr:uid="{00000000-0005-0000-0000-000094440000}"/>
    <cellStyle name="Note 6 2" xfId="17566" xr:uid="{00000000-0005-0000-0000-000095440000}"/>
    <cellStyle name="Note 7" xfId="17567" xr:uid="{00000000-0005-0000-0000-000096440000}"/>
    <cellStyle name="Note 8" xfId="17568" xr:uid="{00000000-0005-0000-0000-000097440000}"/>
    <cellStyle name="Odstotek 2" xfId="17569" xr:uid="{00000000-0005-0000-0000-000098440000}"/>
    <cellStyle name="Odstotek 2 2" xfId="17570" xr:uid="{00000000-0005-0000-0000-000099440000}"/>
    <cellStyle name="Odstotek 2 2 2" xfId="17571" xr:uid="{00000000-0005-0000-0000-00009A440000}"/>
    <cellStyle name="Odstotek 2 2 2 2" xfId="17572" xr:uid="{00000000-0005-0000-0000-00009B440000}"/>
    <cellStyle name="Odstotek 2 2 2 3" xfId="17573" xr:uid="{00000000-0005-0000-0000-00009C440000}"/>
    <cellStyle name="Odstotek 2 2 3" xfId="17574" xr:uid="{00000000-0005-0000-0000-00009D440000}"/>
    <cellStyle name="Odstotek 2 2 3 2" xfId="17575" xr:uid="{00000000-0005-0000-0000-00009E440000}"/>
    <cellStyle name="Odstotek 2 2 3 3" xfId="17576" xr:uid="{00000000-0005-0000-0000-00009F440000}"/>
    <cellStyle name="Odstotek 2 2 4" xfId="17577" xr:uid="{00000000-0005-0000-0000-0000A0440000}"/>
    <cellStyle name="Odstotek 2 2 5" xfId="17578" xr:uid="{00000000-0005-0000-0000-0000A1440000}"/>
    <cellStyle name="Odstotek 2 3" xfId="17579" xr:uid="{00000000-0005-0000-0000-0000A2440000}"/>
    <cellStyle name="Odstotek 2 3 2" xfId="17580" xr:uid="{00000000-0005-0000-0000-0000A3440000}"/>
    <cellStyle name="Odstotek 2 3 3" xfId="17581" xr:uid="{00000000-0005-0000-0000-0000A4440000}"/>
    <cellStyle name="Odstotek 2 4" xfId="17582" xr:uid="{00000000-0005-0000-0000-0000A5440000}"/>
    <cellStyle name="Odstotek 2 4 2" xfId="17583" xr:uid="{00000000-0005-0000-0000-0000A6440000}"/>
    <cellStyle name="Odstotek 2 5" xfId="17584" xr:uid="{00000000-0005-0000-0000-0000A7440000}"/>
    <cellStyle name="Odstotek 2 6" xfId="17585" xr:uid="{00000000-0005-0000-0000-0000A8440000}"/>
    <cellStyle name="Odstotek 3" xfId="17586" xr:uid="{00000000-0005-0000-0000-0000A9440000}"/>
    <cellStyle name="Odstotek 3 2" xfId="17587" xr:uid="{00000000-0005-0000-0000-0000AA440000}"/>
    <cellStyle name="Odstotek 3 2 2" xfId="17588" xr:uid="{00000000-0005-0000-0000-0000AB440000}"/>
    <cellStyle name="Odstotek 3 2 3" xfId="17589" xr:uid="{00000000-0005-0000-0000-0000AC440000}"/>
    <cellStyle name="Odstotek 3 3" xfId="17590" xr:uid="{00000000-0005-0000-0000-0000AD440000}"/>
    <cellStyle name="Odstotek 3 4" xfId="17591" xr:uid="{00000000-0005-0000-0000-0000AE440000}"/>
    <cellStyle name="Odstotek 4" xfId="17592" xr:uid="{00000000-0005-0000-0000-0000AF440000}"/>
    <cellStyle name="Odstotek 4 2" xfId="17593" xr:uid="{00000000-0005-0000-0000-0000B0440000}"/>
    <cellStyle name="Opomba 2" xfId="17594" xr:uid="{00000000-0005-0000-0000-0000B1440000}"/>
    <cellStyle name="Opomba 2 2" xfId="17595" xr:uid="{00000000-0005-0000-0000-0000B2440000}"/>
    <cellStyle name="Opomba 2 2 2" xfId="17596" xr:uid="{00000000-0005-0000-0000-0000B3440000}"/>
    <cellStyle name="Opomba 2 2 2 2" xfId="17597" xr:uid="{00000000-0005-0000-0000-0000B4440000}"/>
    <cellStyle name="Opomba 2 2 2 3" xfId="17598" xr:uid="{00000000-0005-0000-0000-0000B5440000}"/>
    <cellStyle name="Opomba 2 2 3" xfId="17599" xr:uid="{00000000-0005-0000-0000-0000B6440000}"/>
    <cellStyle name="Opomba 2 2 3 2" xfId="17600" xr:uid="{00000000-0005-0000-0000-0000B7440000}"/>
    <cellStyle name="Opomba 2 2 4" xfId="17601" xr:uid="{00000000-0005-0000-0000-0000B8440000}"/>
    <cellStyle name="Opomba 2 3" xfId="17602" xr:uid="{00000000-0005-0000-0000-0000B9440000}"/>
    <cellStyle name="Opomba 2 3 2" xfId="17603" xr:uid="{00000000-0005-0000-0000-0000BA440000}"/>
    <cellStyle name="Opomba 2 3 2 2" xfId="17604" xr:uid="{00000000-0005-0000-0000-0000BB440000}"/>
    <cellStyle name="Opomba 2 3 2 3" xfId="17605" xr:uid="{00000000-0005-0000-0000-0000BC440000}"/>
    <cellStyle name="Opomba 2 3 3" xfId="17606" xr:uid="{00000000-0005-0000-0000-0000BD440000}"/>
    <cellStyle name="Opomba 2 3 3 2" xfId="17607" xr:uid="{00000000-0005-0000-0000-0000BE440000}"/>
    <cellStyle name="Opomba 2 3 4" xfId="17608" xr:uid="{00000000-0005-0000-0000-0000BF440000}"/>
    <cellStyle name="Opomba 2 3 5" xfId="17609" xr:uid="{00000000-0005-0000-0000-0000C0440000}"/>
    <cellStyle name="Opomba 2 4" xfId="17610" xr:uid="{00000000-0005-0000-0000-0000C1440000}"/>
    <cellStyle name="Opomba 2 4 2" xfId="17611" xr:uid="{00000000-0005-0000-0000-0000C2440000}"/>
    <cellStyle name="Opomba 2 4 3" xfId="17612" xr:uid="{00000000-0005-0000-0000-0000C3440000}"/>
    <cellStyle name="Opomba 2 5" xfId="17613" xr:uid="{00000000-0005-0000-0000-0000C4440000}"/>
    <cellStyle name="Opomba 2 5 2" xfId="17614" xr:uid="{00000000-0005-0000-0000-0000C5440000}"/>
    <cellStyle name="Opomba 2 6" xfId="17615" xr:uid="{00000000-0005-0000-0000-0000C6440000}"/>
    <cellStyle name="Opomba 2 7" xfId="17616" xr:uid="{00000000-0005-0000-0000-0000C7440000}"/>
    <cellStyle name="Opomba 3" xfId="17617" xr:uid="{00000000-0005-0000-0000-0000C8440000}"/>
    <cellStyle name="Opomba 3 2" xfId="17618" xr:uid="{00000000-0005-0000-0000-0000C9440000}"/>
    <cellStyle name="Opomba 3 2 2" xfId="17619" xr:uid="{00000000-0005-0000-0000-0000CA440000}"/>
    <cellStyle name="Opomba 3 2 3" xfId="17620" xr:uid="{00000000-0005-0000-0000-0000CB440000}"/>
    <cellStyle name="Opomba 3 2 4" xfId="17621" xr:uid="{00000000-0005-0000-0000-0000CC440000}"/>
    <cellStyle name="Opomba 3 2 5" xfId="17622" xr:uid="{00000000-0005-0000-0000-0000CD440000}"/>
    <cellStyle name="Opomba 3 3" xfId="17623" xr:uid="{00000000-0005-0000-0000-0000CE440000}"/>
    <cellStyle name="Opomba 3 3 2" xfId="17624" xr:uid="{00000000-0005-0000-0000-0000CF440000}"/>
    <cellStyle name="Opomba 3 3 3" xfId="17625" xr:uid="{00000000-0005-0000-0000-0000D0440000}"/>
    <cellStyle name="Opomba 3 4" xfId="17626" xr:uid="{00000000-0005-0000-0000-0000D1440000}"/>
    <cellStyle name="Opomba 3 5" xfId="17627" xr:uid="{00000000-0005-0000-0000-0000D2440000}"/>
    <cellStyle name="Opomba 3 6" xfId="17628" xr:uid="{00000000-0005-0000-0000-0000D3440000}"/>
    <cellStyle name="Opomba 3 7" xfId="17629" xr:uid="{00000000-0005-0000-0000-0000D4440000}"/>
    <cellStyle name="Opomba 4" xfId="17630" xr:uid="{00000000-0005-0000-0000-0000D5440000}"/>
    <cellStyle name="Opomba 4 2" xfId="17631" xr:uid="{00000000-0005-0000-0000-0000D6440000}"/>
    <cellStyle name="Opomba 4 2 2" xfId="17632" xr:uid="{00000000-0005-0000-0000-0000D7440000}"/>
    <cellStyle name="Opomba 4 2 3" xfId="17633" xr:uid="{00000000-0005-0000-0000-0000D8440000}"/>
    <cellStyle name="Opomba 4 3" xfId="17634" xr:uid="{00000000-0005-0000-0000-0000D9440000}"/>
    <cellStyle name="Opomba 4 3 2" xfId="17635" xr:uid="{00000000-0005-0000-0000-0000DA440000}"/>
    <cellStyle name="Opomba 4 4" xfId="17636" xr:uid="{00000000-0005-0000-0000-0000DB440000}"/>
    <cellStyle name="Opomba 5" xfId="17637" xr:uid="{00000000-0005-0000-0000-0000DC440000}"/>
    <cellStyle name="Opomba 5 2" xfId="17638" xr:uid="{00000000-0005-0000-0000-0000DD440000}"/>
    <cellStyle name="Opomba 5 3" xfId="17639" xr:uid="{00000000-0005-0000-0000-0000DE440000}"/>
    <cellStyle name="Opomba 6" xfId="17640" xr:uid="{00000000-0005-0000-0000-0000DF440000}"/>
    <cellStyle name="Opozorilo 2" xfId="17641" xr:uid="{00000000-0005-0000-0000-0000E0440000}"/>
    <cellStyle name="Opozorilo 2 2" xfId="17642" xr:uid="{00000000-0005-0000-0000-0000E1440000}"/>
    <cellStyle name="Opozorilo 2 2 2" xfId="17643" xr:uid="{00000000-0005-0000-0000-0000E2440000}"/>
    <cellStyle name="Opozorilo 2 2 2 2" xfId="17644" xr:uid="{00000000-0005-0000-0000-0000E3440000}"/>
    <cellStyle name="Opozorilo 2 2 3" xfId="17645" xr:uid="{00000000-0005-0000-0000-0000E4440000}"/>
    <cellStyle name="Opozorilo 2 2 4" xfId="17646" xr:uid="{00000000-0005-0000-0000-0000E5440000}"/>
    <cellStyle name="Opozorilo 2 3" xfId="17647" xr:uid="{00000000-0005-0000-0000-0000E6440000}"/>
    <cellStyle name="Opozorilo 2 3 2" xfId="17648" xr:uid="{00000000-0005-0000-0000-0000E7440000}"/>
    <cellStyle name="Opozorilo 2 3 3" xfId="17649" xr:uid="{00000000-0005-0000-0000-0000E8440000}"/>
    <cellStyle name="Opozorilo 2 4" xfId="17650" xr:uid="{00000000-0005-0000-0000-0000E9440000}"/>
    <cellStyle name="Opozorilo 2 5" xfId="17651" xr:uid="{00000000-0005-0000-0000-0000EA440000}"/>
    <cellStyle name="Opozorilo 3" xfId="17652" xr:uid="{00000000-0005-0000-0000-0000EB440000}"/>
    <cellStyle name="Opozorilo 3 2" xfId="17653" xr:uid="{00000000-0005-0000-0000-0000EC440000}"/>
    <cellStyle name="Opozorilo 3 3" xfId="17654" xr:uid="{00000000-0005-0000-0000-0000ED440000}"/>
    <cellStyle name="Opozorilo 4" xfId="17655" xr:uid="{00000000-0005-0000-0000-0000EE440000}"/>
    <cellStyle name="Opozorilo 4 2" xfId="17656" xr:uid="{00000000-0005-0000-0000-0000EF440000}"/>
    <cellStyle name="Opozorilo 4 3" xfId="17657" xr:uid="{00000000-0005-0000-0000-0000F0440000}"/>
    <cellStyle name="Opozorilo 5" xfId="17658" xr:uid="{00000000-0005-0000-0000-0000F1440000}"/>
    <cellStyle name="Opozorilo 5 2" xfId="17659" xr:uid="{00000000-0005-0000-0000-0000F2440000}"/>
    <cellStyle name="Opozorilo 5 3" xfId="17660" xr:uid="{00000000-0005-0000-0000-0000F3440000}"/>
    <cellStyle name="Opozorilo 6" xfId="17661" xr:uid="{00000000-0005-0000-0000-0000F4440000}"/>
    <cellStyle name="Output" xfId="17662" xr:uid="{00000000-0005-0000-0000-0000F5440000}"/>
    <cellStyle name="Output 2" xfId="17663" xr:uid="{00000000-0005-0000-0000-0000F6440000}"/>
    <cellStyle name="Output 2 2" xfId="17664" xr:uid="{00000000-0005-0000-0000-0000F7440000}"/>
    <cellStyle name="Output 2 2 2" xfId="17665" xr:uid="{00000000-0005-0000-0000-0000F8440000}"/>
    <cellStyle name="Output 2 2 2 2" xfId="17666" xr:uid="{00000000-0005-0000-0000-0000F9440000}"/>
    <cellStyle name="Output 2 2 2 2 2" xfId="17667" xr:uid="{00000000-0005-0000-0000-0000FA440000}"/>
    <cellStyle name="Output 2 2 2 3" xfId="17668" xr:uid="{00000000-0005-0000-0000-0000FB440000}"/>
    <cellStyle name="Output 2 2 2 4" xfId="17669" xr:uid="{00000000-0005-0000-0000-0000FC440000}"/>
    <cellStyle name="Output 2 2 3" xfId="17670" xr:uid="{00000000-0005-0000-0000-0000FD440000}"/>
    <cellStyle name="Output 2 2 3 2" xfId="17671" xr:uid="{00000000-0005-0000-0000-0000FE440000}"/>
    <cellStyle name="Output 2 2 4" xfId="17672" xr:uid="{00000000-0005-0000-0000-0000FF440000}"/>
    <cellStyle name="Output 2 2 5" xfId="17673" xr:uid="{00000000-0005-0000-0000-000000450000}"/>
    <cellStyle name="Output 2 3" xfId="17674" xr:uid="{00000000-0005-0000-0000-000001450000}"/>
    <cellStyle name="Output 2 3 2" xfId="17675" xr:uid="{00000000-0005-0000-0000-000002450000}"/>
    <cellStyle name="Output 2 3 2 2" xfId="17676" xr:uid="{00000000-0005-0000-0000-000003450000}"/>
    <cellStyle name="Output 2 3 2 2 2" xfId="17677" xr:uid="{00000000-0005-0000-0000-000004450000}"/>
    <cellStyle name="Output 2 3 2 3" xfId="17678" xr:uid="{00000000-0005-0000-0000-000005450000}"/>
    <cellStyle name="Output 2 3 2 4" xfId="17679" xr:uid="{00000000-0005-0000-0000-000006450000}"/>
    <cellStyle name="Output 2 3 3" xfId="17680" xr:uid="{00000000-0005-0000-0000-000007450000}"/>
    <cellStyle name="Output 2 3 3 2" xfId="17681" xr:uid="{00000000-0005-0000-0000-000008450000}"/>
    <cellStyle name="Output 2 3 4" xfId="17682" xr:uid="{00000000-0005-0000-0000-000009450000}"/>
    <cellStyle name="Output 2 3 5" xfId="17683" xr:uid="{00000000-0005-0000-0000-00000A450000}"/>
    <cellStyle name="Output 2 4" xfId="17684" xr:uid="{00000000-0005-0000-0000-00000B450000}"/>
    <cellStyle name="Output 2 4 2" xfId="17685" xr:uid="{00000000-0005-0000-0000-00000C450000}"/>
    <cellStyle name="Output 2 5" xfId="17686" xr:uid="{00000000-0005-0000-0000-00000D450000}"/>
    <cellStyle name="Output 2 6" xfId="17687" xr:uid="{00000000-0005-0000-0000-00000E450000}"/>
    <cellStyle name="Output 3" xfId="17688" xr:uid="{00000000-0005-0000-0000-00000F450000}"/>
    <cellStyle name="Output 3 2" xfId="17689" xr:uid="{00000000-0005-0000-0000-000010450000}"/>
    <cellStyle name="Output 3 2 2" xfId="17690" xr:uid="{00000000-0005-0000-0000-000011450000}"/>
    <cellStyle name="Output 3 2 2 2" xfId="17691" xr:uid="{00000000-0005-0000-0000-000012450000}"/>
    <cellStyle name="Output 3 2 2 2 2" xfId="17692" xr:uid="{00000000-0005-0000-0000-000013450000}"/>
    <cellStyle name="Output 3 2 2 3" xfId="17693" xr:uid="{00000000-0005-0000-0000-000014450000}"/>
    <cellStyle name="Output 3 2 2 4" xfId="17694" xr:uid="{00000000-0005-0000-0000-000015450000}"/>
    <cellStyle name="Output 3 2 3" xfId="17695" xr:uid="{00000000-0005-0000-0000-000016450000}"/>
    <cellStyle name="Output 3 2 3 2" xfId="17696" xr:uid="{00000000-0005-0000-0000-000017450000}"/>
    <cellStyle name="Output 3 2 4" xfId="17697" xr:uid="{00000000-0005-0000-0000-000018450000}"/>
    <cellStyle name="Output 3 2 5" xfId="17698" xr:uid="{00000000-0005-0000-0000-000019450000}"/>
    <cellStyle name="Output 3 3" xfId="17699" xr:uid="{00000000-0005-0000-0000-00001A450000}"/>
    <cellStyle name="Output 3 3 2" xfId="17700" xr:uid="{00000000-0005-0000-0000-00001B450000}"/>
    <cellStyle name="Output 3 3 2 2" xfId="17701" xr:uid="{00000000-0005-0000-0000-00001C450000}"/>
    <cellStyle name="Output 3 3 2 2 2" xfId="17702" xr:uid="{00000000-0005-0000-0000-00001D450000}"/>
    <cellStyle name="Output 3 3 2 3" xfId="17703" xr:uid="{00000000-0005-0000-0000-00001E450000}"/>
    <cellStyle name="Output 3 3 2 4" xfId="17704" xr:uid="{00000000-0005-0000-0000-00001F450000}"/>
    <cellStyle name="Output 3 3 3" xfId="17705" xr:uid="{00000000-0005-0000-0000-000020450000}"/>
    <cellStyle name="Output 3 3 3 2" xfId="17706" xr:uid="{00000000-0005-0000-0000-000021450000}"/>
    <cellStyle name="Output 3 3 4" xfId="17707" xr:uid="{00000000-0005-0000-0000-000022450000}"/>
    <cellStyle name="Output 3 3 5" xfId="17708" xr:uid="{00000000-0005-0000-0000-000023450000}"/>
    <cellStyle name="Output 3 4" xfId="17709" xr:uid="{00000000-0005-0000-0000-000024450000}"/>
    <cellStyle name="Output 3 5" xfId="17710" xr:uid="{00000000-0005-0000-0000-000025450000}"/>
    <cellStyle name="Output 4" xfId="17711" xr:uid="{00000000-0005-0000-0000-000026450000}"/>
    <cellStyle name="Output 4 2" xfId="17712" xr:uid="{00000000-0005-0000-0000-000027450000}"/>
    <cellStyle name="Output 4 2 2" xfId="17713" xr:uid="{00000000-0005-0000-0000-000028450000}"/>
    <cellStyle name="Output 4 2 2 2" xfId="17714" xr:uid="{00000000-0005-0000-0000-000029450000}"/>
    <cellStyle name="Output 4 2 2 2 2" xfId="17715" xr:uid="{00000000-0005-0000-0000-00002A450000}"/>
    <cellStyle name="Output 4 2 2 3" xfId="17716" xr:uid="{00000000-0005-0000-0000-00002B450000}"/>
    <cellStyle name="Output 4 2 2 4" xfId="17717" xr:uid="{00000000-0005-0000-0000-00002C450000}"/>
    <cellStyle name="Output 4 2 3" xfId="17718" xr:uid="{00000000-0005-0000-0000-00002D450000}"/>
    <cellStyle name="Output 4 2 3 2" xfId="17719" xr:uid="{00000000-0005-0000-0000-00002E450000}"/>
    <cellStyle name="Output 4 2 4" xfId="17720" xr:uid="{00000000-0005-0000-0000-00002F450000}"/>
    <cellStyle name="Output 4 2 5" xfId="17721" xr:uid="{00000000-0005-0000-0000-000030450000}"/>
    <cellStyle name="Output 4 3" xfId="17722" xr:uid="{00000000-0005-0000-0000-000031450000}"/>
    <cellStyle name="Output 4 3 2" xfId="17723" xr:uid="{00000000-0005-0000-0000-000032450000}"/>
    <cellStyle name="Output 4 3 2 2" xfId="17724" xr:uid="{00000000-0005-0000-0000-000033450000}"/>
    <cellStyle name="Output 4 3 2 2 2" xfId="17725" xr:uid="{00000000-0005-0000-0000-000034450000}"/>
    <cellStyle name="Output 4 3 2 3" xfId="17726" xr:uid="{00000000-0005-0000-0000-000035450000}"/>
    <cellStyle name="Output 4 3 2 4" xfId="17727" xr:uid="{00000000-0005-0000-0000-000036450000}"/>
    <cellStyle name="Output 4 3 3" xfId="17728" xr:uid="{00000000-0005-0000-0000-000037450000}"/>
    <cellStyle name="Output 4 3 3 2" xfId="17729" xr:uid="{00000000-0005-0000-0000-000038450000}"/>
    <cellStyle name="Output 4 3 4" xfId="17730" xr:uid="{00000000-0005-0000-0000-000039450000}"/>
    <cellStyle name="Output 4 3 5" xfId="17731" xr:uid="{00000000-0005-0000-0000-00003A450000}"/>
    <cellStyle name="Output 5" xfId="17732" xr:uid="{00000000-0005-0000-0000-00003B450000}"/>
    <cellStyle name="Output 5 2" xfId="17733" xr:uid="{00000000-0005-0000-0000-00003C450000}"/>
    <cellStyle name="Output 5 2 2" xfId="17734" xr:uid="{00000000-0005-0000-0000-00003D450000}"/>
    <cellStyle name="Output 5 2 2 2" xfId="17735" xr:uid="{00000000-0005-0000-0000-00003E450000}"/>
    <cellStyle name="Output 5 2 2 2 2" xfId="17736" xr:uid="{00000000-0005-0000-0000-00003F450000}"/>
    <cellStyle name="Output 5 2 2 3" xfId="17737" xr:uid="{00000000-0005-0000-0000-000040450000}"/>
    <cellStyle name="Output 5 2 2 4" xfId="17738" xr:uid="{00000000-0005-0000-0000-000041450000}"/>
    <cellStyle name="Output 5 2 3" xfId="17739" xr:uid="{00000000-0005-0000-0000-000042450000}"/>
    <cellStyle name="Output 5 2 3 2" xfId="17740" xr:uid="{00000000-0005-0000-0000-000043450000}"/>
    <cellStyle name="Output 5 2 4" xfId="17741" xr:uid="{00000000-0005-0000-0000-000044450000}"/>
    <cellStyle name="Output 5 2 5" xfId="17742" xr:uid="{00000000-0005-0000-0000-000045450000}"/>
    <cellStyle name="Output 5 3" xfId="17743" xr:uid="{00000000-0005-0000-0000-000046450000}"/>
    <cellStyle name="Output 5 3 2" xfId="17744" xr:uid="{00000000-0005-0000-0000-000047450000}"/>
    <cellStyle name="Output 5 3 2 2" xfId="17745" xr:uid="{00000000-0005-0000-0000-000048450000}"/>
    <cellStyle name="Output 5 3 2 2 2" xfId="17746" xr:uid="{00000000-0005-0000-0000-000049450000}"/>
    <cellStyle name="Output 5 3 2 3" xfId="17747" xr:uid="{00000000-0005-0000-0000-00004A450000}"/>
    <cellStyle name="Output 5 3 2 4" xfId="17748" xr:uid="{00000000-0005-0000-0000-00004B450000}"/>
    <cellStyle name="Output 5 3 3" xfId="17749" xr:uid="{00000000-0005-0000-0000-00004C450000}"/>
    <cellStyle name="Output 5 3 3 2" xfId="17750" xr:uid="{00000000-0005-0000-0000-00004D450000}"/>
    <cellStyle name="Output 5 3 4" xfId="17751" xr:uid="{00000000-0005-0000-0000-00004E450000}"/>
    <cellStyle name="Output 5 3 5" xfId="17752" xr:uid="{00000000-0005-0000-0000-00004F450000}"/>
    <cellStyle name="Output 6" xfId="17753" xr:uid="{00000000-0005-0000-0000-000050450000}"/>
    <cellStyle name="Percent" xfId="17754" xr:uid="{00000000-0005-0000-0000-000051450000}"/>
    <cellStyle name="Percent 2" xfId="17755" xr:uid="{00000000-0005-0000-0000-000052450000}"/>
    <cellStyle name="Percent 2 2" xfId="17756" xr:uid="{00000000-0005-0000-0000-000053450000}"/>
    <cellStyle name="Percent 2 2 2" xfId="17757" xr:uid="{00000000-0005-0000-0000-000054450000}"/>
    <cellStyle name="Percent 2 2 3" xfId="17758" xr:uid="{00000000-0005-0000-0000-000055450000}"/>
    <cellStyle name="Percent 2 3" xfId="17759" xr:uid="{00000000-0005-0000-0000-000056450000}"/>
    <cellStyle name="Percent 2 4" xfId="17760" xr:uid="{00000000-0005-0000-0000-000057450000}"/>
    <cellStyle name="Percent 3" xfId="17761" xr:uid="{00000000-0005-0000-0000-000058450000}"/>
    <cellStyle name="Percent 3 2" xfId="17762" xr:uid="{00000000-0005-0000-0000-000059450000}"/>
    <cellStyle name="Percent 3 2 2" xfId="17763" xr:uid="{00000000-0005-0000-0000-00005A450000}"/>
    <cellStyle name="Percent 3 2 3" xfId="17764" xr:uid="{00000000-0005-0000-0000-00005B450000}"/>
    <cellStyle name="Percent 3 3" xfId="17765" xr:uid="{00000000-0005-0000-0000-00005C450000}"/>
    <cellStyle name="Percent 3 4" xfId="17766" xr:uid="{00000000-0005-0000-0000-00005D450000}"/>
    <cellStyle name="Percent_ENOCEV" xfId="17767" xr:uid="{00000000-0005-0000-0000-00005E450000}"/>
    <cellStyle name="Pojasnjevalno besedilo 2" xfId="17768" xr:uid="{00000000-0005-0000-0000-00005F450000}"/>
    <cellStyle name="Pojasnjevalno besedilo 2 2" xfId="17769" xr:uid="{00000000-0005-0000-0000-000060450000}"/>
    <cellStyle name="Pojasnjevalno besedilo 2 2 2" xfId="17770" xr:uid="{00000000-0005-0000-0000-000061450000}"/>
    <cellStyle name="Pojasnjevalno besedilo 2 2 3" xfId="17771" xr:uid="{00000000-0005-0000-0000-000062450000}"/>
    <cellStyle name="Pojasnjevalno besedilo 2 3" xfId="17772" xr:uid="{00000000-0005-0000-0000-000063450000}"/>
    <cellStyle name="Pojasnjevalno besedilo 2 4" xfId="17773" xr:uid="{00000000-0005-0000-0000-000064450000}"/>
    <cellStyle name="Pojasnjevalno besedilo 3" xfId="17774" xr:uid="{00000000-0005-0000-0000-000065450000}"/>
    <cellStyle name="Pojasnjevalno besedilo 3 2" xfId="17775" xr:uid="{00000000-0005-0000-0000-000066450000}"/>
    <cellStyle name="Pojasnjevalno besedilo 3 3" xfId="17776" xr:uid="{00000000-0005-0000-0000-000067450000}"/>
    <cellStyle name="Pojasnjevalno besedilo 4" xfId="17777" xr:uid="{00000000-0005-0000-0000-000068450000}"/>
    <cellStyle name="Pojasnjevalno besedilo 4 2" xfId="17778" xr:uid="{00000000-0005-0000-0000-000069450000}"/>
    <cellStyle name="Pojasnjevalno besedilo 4 3" xfId="17779" xr:uid="{00000000-0005-0000-0000-00006A450000}"/>
    <cellStyle name="Pojasnjevalno besedilo 5" xfId="17780" xr:uid="{00000000-0005-0000-0000-00006B450000}"/>
    <cellStyle name="Pojasnjevalno besedilo 5 2" xfId="17781" xr:uid="{00000000-0005-0000-0000-00006C450000}"/>
    <cellStyle name="Pojasnjevalno besedilo 5 3" xfId="17782" xr:uid="{00000000-0005-0000-0000-00006D450000}"/>
    <cellStyle name="Pojasnjevalno besedilo 6" xfId="17783" xr:uid="{00000000-0005-0000-0000-00006E450000}"/>
    <cellStyle name="Pomoc" xfId="17784" xr:uid="{00000000-0005-0000-0000-00006F450000}"/>
    <cellStyle name="Pomoc 2" xfId="17785" xr:uid="{00000000-0005-0000-0000-000070450000}"/>
    <cellStyle name="Pomoc 3" xfId="17786" xr:uid="{00000000-0005-0000-0000-000071450000}"/>
    <cellStyle name="Popis Evo" xfId="17787" xr:uid="{00000000-0005-0000-0000-000072450000}"/>
    <cellStyle name="Popis Evo 2" xfId="17788" xr:uid="{00000000-0005-0000-0000-000073450000}"/>
    <cellStyle name="Popis Evo 2 2" xfId="17789" xr:uid="{00000000-0005-0000-0000-000074450000}"/>
    <cellStyle name="Popis Evo 2 2 2" xfId="17790" xr:uid="{00000000-0005-0000-0000-000075450000}"/>
    <cellStyle name="Popis Evo 2 3" xfId="17791" xr:uid="{00000000-0005-0000-0000-000076450000}"/>
    <cellStyle name="Popis Evo 2 4" xfId="17792" xr:uid="{00000000-0005-0000-0000-000077450000}"/>
    <cellStyle name="Popis Evo 3" xfId="17793" xr:uid="{00000000-0005-0000-0000-000078450000}"/>
    <cellStyle name="Popis Evo 3 2" xfId="17794" xr:uid="{00000000-0005-0000-0000-000079450000}"/>
    <cellStyle name="Popis Evo 4" xfId="17795" xr:uid="{00000000-0005-0000-0000-00007A450000}"/>
    <cellStyle name="Popis Evo 5" xfId="17796" xr:uid="{00000000-0005-0000-0000-00007B450000}"/>
    <cellStyle name="Poudarek1 2" xfId="17797" xr:uid="{00000000-0005-0000-0000-00007C450000}"/>
    <cellStyle name="Poudarek1 2 2" xfId="17798" xr:uid="{00000000-0005-0000-0000-00007D450000}"/>
    <cellStyle name="Poudarek1 2 2 2" xfId="17799" xr:uid="{00000000-0005-0000-0000-00007E450000}"/>
    <cellStyle name="Poudarek1 2 2 2 2" xfId="17800" xr:uid="{00000000-0005-0000-0000-00007F450000}"/>
    <cellStyle name="Poudarek1 2 2 3" xfId="17801" xr:uid="{00000000-0005-0000-0000-000080450000}"/>
    <cellStyle name="Poudarek1 2 2 4" xfId="17802" xr:uid="{00000000-0005-0000-0000-000081450000}"/>
    <cellStyle name="Poudarek1 2 3" xfId="17803" xr:uid="{00000000-0005-0000-0000-000082450000}"/>
    <cellStyle name="Poudarek1 2 3 2" xfId="17804" xr:uid="{00000000-0005-0000-0000-000083450000}"/>
    <cellStyle name="Poudarek1 2 3 2 2" xfId="17805" xr:uid="{00000000-0005-0000-0000-000084450000}"/>
    <cellStyle name="Poudarek1 2 3 3" xfId="17806" xr:uid="{00000000-0005-0000-0000-000085450000}"/>
    <cellStyle name="Poudarek1 2 3 3 2" xfId="17807" xr:uid="{00000000-0005-0000-0000-000086450000}"/>
    <cellStyle name="Poudarek1 2 3 4" xfId="17808" xr:uid="{00000000-0005-0000-0000-000087450000}"/>
    <cellStyle name="Poudarek1 2 4" xfId="17809" xr:uid="{00000000-0005-0000-0000-000088450000}"/>
    <cellStyle name="Poudarek1 2 4 2" xfId="17810" xr:uid="{00000000-0005-0000-0000-000089450000}"/>
    <cellStyle name="Poudarek1 2 4 3" xfId="17811" xr:uid="{00000000-0005-0000-0000-00008A450000}"/>
    <cellStyle name="Poudarek1 2 5" xfId="17812" xr:uid="{00000000-0005-0000-0000-00008B450000}"/>
    <cellStyle name="Poudarek1 2 6" xfId="17813" xr:uid="{00000000-0005-0000-0000-00008C450000}"/>
    <cellStyle name="Poudarek1 2_VODOVODNA INSTALACIJA" xfId="17814" xr:uid="{00000000-0005-0000-0000-00008D450000}"/>
    <cellStyle name="Poudarek1 3" xfId="17815" xr:uid="{00000000-0005-0000-0000-00008E450000}"/>
    <cellStyle name="Poudarek1 3 2" xfId="17816" xr:uid="{00000000-0005-0000-0000-00008F450000}"/>
    <cellStyle name="Poudarek1 3 3" xfId="17817" xr:uid="{00000000-0005-0000-0000-000090450000}"/>
    <cellStyle name="Poudarek1 3_VODOVODNA INSTALACIJA" xfId="17818" xr:uid="{00000000-0005-0000-0000-000091450000}"/>
    <cellStyle name="Poudarek1 4" xfId="17819" xr:uid="{00000000-0005-0000-0000-000092450000}"/>
    <cellStyle name="Poudarek1 4 2" xfId="17820" xr:uid="{00000000-0005-0000-0000-000093450000}"/>
    <cellStyle name="Poudarek1 4 3" xfId="17821" xr:uid="{00000000-0005-0000-0000-000094450000}"/>
    <cellStyle name="Poudarek1 4_VODOVODNA INSTALACIJA" xfId="17822" xr:uid="{00000000-0005-0000-0000-000095450000}"/>
    <cellStyle name="Poudarek1 5" xfId="17823" xr:uid="{00000000-0005-0000-0000-000096450000}"/>
    <cellStyle name="Poudarek1 5 2" xfId="17824" xr:uid="{00000000-0005-0000-0000-000097450000}"/>
    <cellStyle name="Poudarek1 5 3" xfId="17825" xr:uid="{00000000-0005-0000-0000-000098450000}"/>
    <cellStyle name="Poudarek1 6" xfId="17826" xr:uid="{00000000-0005-0000-0000-000099450000}"/>
    <cellStyle name="Poudarek2 2" xfId="17827" xr:uid="{00000000-0005-0000-0000-00009A450000}"/>
    <cellStyle name="Poudarek2 2 2" xfId="17828" xr:uid="{00000000-0005-0000-0000-00009B450000}"/>
    <cellStyle name="Poudarek2 2 2 2" xfId="17829" xr:uid="{00000000-0005-0000-0000-00009C450000}"/>
    <cellStyle name="Poudarek2 2 2 2 2" xfId="17830" xr:uid="{00000000-0005-0000-0000-00009D450000}"/>
    <cellStyle name="Poudarek2 2 2 3" xfId="17831" xr:uid="{00000000-0005-0000-0000-00009E450000}"/>
    <cellStyle name="Poudarek2 2 2 4" xfId="17832" xr:uid="{00000000-0005-0000-0000-00009F450000}"/>
    <cellStyle name="Poudarek2 2 3" xfId="17833" xr:uid="{00000000-0005-0000-0000-0000A0450000}"/>
    <cellStyle name="Poudarek2 2 3 2" xfId="17834" xr:uid="{00000000-0005-0000-0000-0000A1450000}"/>
    <cellStyle name="Poudarek2 2 3 2 2" xfId="17835" xr:uid="{00000000-0005-0000-0000-0000A2450000}"/>
    <cellStyle name="Poudarek2 2 3 3" xfId="17836" xr:uid="{00000000-0005-0000-0000-0000A3450000}"/>
    <cellStyle name="Poudarek2 2 3 3 2" xfId="17837" xr:uid="{00000000-0005-0000-0000-0000A4450000}"/>
    <cellStyle name="Poudarek2 2 3 4" xfId="17838" xr:uid="{00000000-0005-0000-0000-0000A5450000}"/>
    <cellStyle name="Poudarek2 2 4" xfId="17839" xr:uid="{00000000-0005-0000-0000-0000A6450000}"/>
    <cellStyle name="Poudarek2 2 4 2" xfId="17840" xr:uid="{00000000-0005-0000-0000-0000A7450000}"/>
    <cellStyle name="Poudarek2 2 4 3" xfId="17841" xr:uid="{00000000-0005-0000-0000-0000A8450000}"/>
    <cellStyle name="Poudarek2 2 5" xfId="17842" xr:uid="{00000000-0005-0000-0000-0000A9450000}"/>
    <cellStyle name="Poudarek2 2 6" xfId="17843" xr:uid="{00000000-0005-0000-0000-0000AA450000}"/>
    <cellStyle name="Poudarek2 2_VODOVODNA INSTALACIJA" xfId="17844" xr:uid="{00000000-0005-0000-0000-0000AB450000}"/>
    <cellStyle name="Poudarek2 3" xfId="17845" xr:uid="{00000000-0005-0000-0000-0000AC450000}"/>
    <cellStyle name="Poudarek2 3 2" xfId="17846" xr:uid="{00000000-0005-0000-0000-0000AD450000}"/>
    <cellStyle name="Poudarek2 3 3" xfId="17847" xr:uid="{00000000-0005-0000-0000-0000AE450000}"/>
    <cellStyle name="Poudarek2 3_VODOVODNA INSTALACIJA" xfId="17848" xr:uid="{00000000-0005-0000-0000-0000AF450000}"/>
    <cellStyle name="Poudarek2 4" xfId="17849" xr:uid="{00000000-0005-0000-0000-0000B0450000}"/>
    <cellStyle name="Poudarek2 4 2" xfId="17850" xr:uid="{00000000-0005-0000-0000-0000B1450000}"/>
    <cellStyle name="Poudarek2 4 3" xfId="17851" xr:uid="{00000000-0005-0000-0000-0000B2450000}"/>
    <cellStyle name="Poudarek2 4_VODOVODNA INSTALACIJA" xfId="17852" xr:uid="{00000000-0005-0000-0000-0000B3450000}"/>
    <cellStyle name="Poudarek2 5" xfId="17853" xr:uid="{00000000-0005-0000-0000-0000B4450000}"/>
    <cellStyle name="Poudarek2 5 2" xfId="17854" xr:uid="{00000000-0005-0000-0000-0000B5450000}"/>
    <cellStyle name="Poudarek2 5 3" xfId="17855" xr:uid="{00000000-0005-0000-0000-0000B6450000}"/>
    <cellStyle name="Poudarek2 6" xfId="17856" xr:uid="{00000000-0005-0000-0000-0000B7450000}"/>
    <cellStyle name="Poudarek3 2" xfId="17857" xr:uid="{00000000-0005-0000-0000-0000B8450000}"/>
    <cellStyle name="Poudarek3 2 2" xfId="17858" xr:uid="{00000000-0005-0000-0000-0000B9450000}"/>
    <cellStyle name="Poudarek3 2 2 2" xfId="17859" xr:uid="{00000000-0005-0000-0000-0000BA450000}"/>
    <cellStyle name="Poudarek3 2 2 2 2" xfId="17860" xr:uid="{00000000-0005-0000-0000-0000BB450000}"/>
    <cellStyle name="Poudarek3 2 2 3" xfId="17861" xr:uid="{00000000-0005-0000-0000-0000BC450000}"/>
    <cellStyle name="Poudarek3 2 2 4" xfId="17862" xr:uid="{00000000-0005-0000-0000-0000BD450000}"/>
    <cellStyle name="Poudarek3 2 3" xfId="17863" xr:uid="{00000000-0005-0000-0000-0000BE450000}"/>
    <cellStyle name="Poudarek3 2 3 2" xfId="17864" xr:uid="{00000000-0005-0000-0000-0000BF450000}"/>
    <cellStyle name="Poudarek3 2 3 2 2" xfId="17865" xr:uid="{00000000-0005-0000-0000-0000C0450000}"/>
    <cellStyle name="Poudarek3 2 3 3" xfId="17866" xr:uid="{00000000-0005-0000-0000-0000C1450000}"/>
    <cellStyle name="Poudarek3 2 3 3 2" xfId="17867" xr:uid="{00000000-0005-0000-0000-0000C2450000}"/>
    <cellStyle name="Poudarek3 2 3 4" xfId="17868" xr:uid="{00000000-0005-0000-0000-0000C3450000}"/>
    <cellStyle name="Poudarek3 2 4" xfId="17869" xr:uid="{00000000-0005-0000-0000-0000C4450000}"/>
    <cellStyle name="Poudarek3 2 4 2" xfId="17870" xr:uid="{00000000-0005-0000-0000-0000C5450000}"/>
    <cellStyle name="Poudarek3 2 4 3" xfId="17871" xr:uid="{00000000-0005-0000-0000-0000C6450000}"/>
    <cellStyle name="Poudarek3 2 5" xfId="17872" xr:uid="{00000000-0005-0000-0000-0000C7450000}"/>
    <cellStyle name="Poudarek3 2 6" xfId="17873" xr:uid="{00000000-0005-0000-0000-0000C8450000}"/>
    <cellStyle name="Poudarek3 2_VODOVODNA INSTALACIJA" xfId="17874" xr:uid="{00000000-0005-0000-0000-0000C9450000}"/>
    <cellStyle name="Poudarek3 3" xfId="17875" xr:uid="{00000000-0005-0000-0000-0000CA450000}"/>
    <cellStyle name="Poudarek3 3 2" xfId="17876" xr:uid="{00000000-0005-0000-0000-0000CB450000}"/>
    <cellStyle name="Poudarek3 3 3" xfId="17877" xr:uid="{00000000-0005-0000-0000-0000CC450000}"/>
    <cellStyle name="Poudarek3 3_VODOVODNA INSTALACIJA" xfId="17878" xr:uid="{00000000-0005-0000-0000-0000CD450000}"/>
    <cellStyle name="Poudarek3 4" xfId="17879" xr:uid="{00000000-0005-0000-0000-0000CE450000}"/>
    <cellStyle name="Poudarek3 4 2" xfId="17880" xr:uid="{00000000-0005-0000-0000-0000CF450000}"/>
    <cellStyle name="Poudarek3 4 3" xfId="17881" xr:uid="{00000000-0005-0000-0000-0000D0450000}"/>
    <cellStyle name="Poudarek3 4_VODOVODNA INSTALACIJA" xfId="17882" xr:uid="{00000000-0005-0000-0000-0000D1450000}"/>
    <cellStyle name="Poudarek3 5" xfId="17883" xr:uid="{00000000-0005-0000-0000-0000D2450000}"/>
    <cellStyle name="Poudarek3 5 2" xfId="17884" xr:uid="{00000000-0005-0000-0000-0000D3450000}"/>
    <cellStyle name="Poudarek3 5 3" xfId="17885" xr:uid="{00000000-0005-0000-0000-0000D4450000}"/>
    <cellStyle name="Poudarek3 6" xfId="17886" xr:uid="{00000000-0005-0000-0000-0000D5450000}"/>
    <cellStyle name="Poudarek4 2" xfId="17887" xr:uid="{00000000-0005-0000-0000-0000D6450000}"/>
    <cellStyle name="Poudarek4 2 2" xfId="17888" xr:uid="{00000000-0005-0000-0000-0000D7450000}"/>
    <cellStyle name="Poudarek4 2 2 2" xfId="17889" xr:uid="{00000000-0005-0000-0000-0000D8450000}"/>
    <cellStyle name="Poudarek4 2 2 2 2" xfId="17890" xr:uid="{00000000-0005-0000-0000-0000D9450000}"/>
    <cellStyle name="Poudarek4 2 2 3" xfId="17891" xr:uid="{00000000-0005-0000-0000-0000DA450000}"/>
    <cellStyle name="Poudarek4 2 2 4" xfId="17892" xr:uid="{00000000-0005-0000-0000-0000DB450000}"/>
    <cellStyle name="Poudarek4 2 3" xfId="17893" xr:uid="{00000000-0005-0000-0000-0000DC450000}"/>
    <cellStyle name="Poudarek4 2 3 2" xfId="17894" xr:uid="{00000000-0005-0000-0000-0000DD450000}"/>
    <cellStyle name="Poudarek4 2 3 2 2" xfId="17895" xr:uid="{00000000-0005-0000-0000-0000DE450000}"/>
    <cellStyle name="Poudarek4 2 3 3" xfId="17896" xr:uid="{00000000-0005-0000-0000-0000DF450000}"/>
    <cellStyle name="Poudarek4 2 3 3 2" xfId="17897" xr:uid="{00000000-0005-0000-0000-0000E0450000}"/>
    <cellStyle name="Poudarek4 2 3 4" xfId="17898" xr:uid="{00000000-0005-0000-0000-0000E1450000}"/>
    <cellStyle name="Poudarek4 2 4" xfId="17899" xr:uid="{00000000-0005-0000-0000-0000E2450000}"/>
    <cellStyle name="Poudarek4 2 4 2" xfId="17900" xr:uid="{00000000-0005-0000-0000-0000E3450000}"/>
    <cellStyle name="Poudarek4 2 4 3" xfId="17901" xr:uid="{00000000-0005-0000-0000-0000E4450000}"/>
    <cellStyle name="Poudarek4 2 5" xfId="17902" xr:uid="{00000000-0005-0000-0000-0000E5450000}"/>
    <cellStyle name="Poudarek4 2 6" xfId="17903" xr:uid="{00000000-0005-0000-0000-0000E6450000}"/>
    <cellStyle name="Poudarek4 2_VODOVODNA INSTALACIJA" xfId="17904" xr:uid="{00000000-0005-0000-0000-0000E7450000}"/>
    <cellStyle name="Poudarek4 3" xfId="17905" xr:uid="{00000000-0005-0000-0000-0000E8450000}"/>
    <cellStyle name="Poudarek4 3 2" xfId="17906" xr:uid="{00000000-0005-0000-0000-0000E9450000}"/>
    <cellStyle name="Poudarek4 3 3" xfId="17907" xr:uid="{00000000-0005-0000-0000-0000EA450000}"/>
    <cellStyle name="Poudarek4 3_VODOVODNA INSTALACIJA" xfId="17908" xr:uid="{00000000-0005-0000-0000-0000EB450000}"/>
    <cellStyle name="Poudarek4 4" xfId="17909" xr:uid="{00000000-0005-0000-0000-0000EC450000}"/>
    <cellStyle name="Poudarek4 4 2" xfId="17910" xr:uid="{00000000-0005-0000-0000-0000ED450000}"/>
    <cellStyle name="Poudarek4 4 3" xfId="17911" xr:uid="{00000000-0005-0000-0000-0000EE450000}"/>
    <cellStyle name="Poudarek4 4_VODOVODNA INSTALACIJA" xfId="17912" xr:uid="{00000000-0005-0000-0000-0000EF450000}"/>
    <cellStyle name="Poudarek4 5" xfId="17913" xr:uid="{00000000-0005-0000-0000-0000F0450000}"/>
    <cellStyle name="Poudarek4 5 2" xfId="17914" xr:uid="{00000000-0005-0000-0000-0000F1450000}"/>
    <cellStyle name="Poudarek4 5 3" xfId="17915" xr:uid="{00000000-0005-0000-0000-0000F2450000}"/>
    <cellStyle name="Poudarek4 6" xfId="17916" xr:uid="{00000000-0005-0000-0000-0000F3450000}"/>
    <cellStyle name="Poudarek5 2" xfId="17917" xr:uid="{00000000-0005-0000-0000-0000F4450000}"/>
    <cellStyle name="Poudarek5 2 2" xfId="17918" xr:uid="{00000000-0005-0000-0000-0000F5450000}"/>
    <cellStyle name="Poudarek5 2 2 2" xfId="17919" xr:uid="{00000000-0005-0000-0000-0000F6450000}"/>
    <cellStyle name="Poudarek5 2 2 2 2" xfId="17920" xr:uid="{00000000-0005-0000-0000-0000F7450000}"/>
    <cellStyle name="Poudarek5 2 2 3" xfId="17921" xr:uid="{00000000-0005-0000-0000-0000F8450000}"/>
    <cellStyle name="Poudarek5 2 2 4" xfId="17922" xr:uid="{00000000-0005-0000-0000-0000F9450000}"/>
    <cellStyle name="Poudarek5 2 3" xfId="17923" xr:uid="{00000000-0005-0000-0000-0000FA450000}"/>
    <cellStyle name="Poudarek5 2 3 2" xfId="17924" xr:uid="{00000000-0005-0000-0000-0000FB450000}"/>
    <cellStyle name="Poudarek5 2 3 3" xfId="17925" xr:uid="{00000000-0005-0000-0000-0000FC450000}"/>
    <cellStyle name="Poudarek5 2 4" xfId="17926" xr:uid="{00000000-0005-0000-0000-0000FD450000}"/>
    <cellStyle name="Poudarek5 2 4 2" xfId="17927" xr:uid="{00000000-0005-0000-0000-0000FE450000}"/>
    <cellStyle name="Poudarek5 2 5" xfId="17928" xr:uid="{00000000-0005-0000-0000-0000FF450000}"/>
    <cellStyle name="Poudarek5 3" xfId="17929" xr:uid="{00000000-0005-0000-0000-000000460000}"/>
    <cellStyle name="Poudarek5 3 2" xfId="17930" xr:uid="{00000000-0005-0000-0000-000001460000}"/>
    <cellStyle name="Poudarek5 3 3" xfId="17931" xr:uid="{00000000-0005-0000-0000-000002460000}"/>
    <cellStyle name="Poudarek5 4" xfId="17932" xr:uid="{00000000-0005-0000-0000-000003460000}"/>
    <cellStyle name="Poudarek5 4 2" xfId="17933" xr:uid="{00000000-0005-0000-0000-000004460000}"/>
    <cellStyle name="Poudarek5 4 3" xfId="17934" xr:uid="{00000000-0005-0000-0000-000005460000}"/>
    <cellStyle name="Poudarek5 5" xfId="17935" xr:uid="{00000000-0005-0000-0000-000006460000}"/>
    <cellStyle name="Poudarek5 5 2" xfId="17936" xr:uid="{00000000-0005-0000-0000-000007460000}"/>
    <cellStyle name="Poudarek5 5 3" xfId="17937" xr:uid="{00000000-0005-0000-0000-000008460000}"/>
    <cellStyle name="Poudarek5 6" xfId="17938" xr:uid="{00000000-0005-0000-0000-000009460000}"/>
    <cellStyle name="Poudarek6 2" xfId="17939" xr:uid="{00000000-0005-0000-0000-00000A460000}"/>
    <cellStyle name="Poudarek6 2 2" xfId="17940" xr:uid="{00000000-0005-0000-0000-00000B460000}"/>
    <cellStyle name="Poudarek6 2 2 2" xfId="17941" xr:uid="{00000000-0005-0000-0000-00000C460000}"/>
    <cellStyle name="Poudarek6 2 2 2 2" xfId="17942" xr:uid="{00000000-0005-0000-0000-00000D460000}"/>
    <cellStyle name="Poudarek6 2 2 3" xfId="17943" xr:uid="{00000000-0005-0000-0000-00000E460000}"/>
    <cellStyle name="Poudarek6 2 2 4" xfId="17944" xr:uid="{00000000-0005-0000-0000-00000F460000}"/>
    <cellStyle name="Poudarek6 2 3" xfId="17945" xr:uid="{00000000-0005-0000-0000-000010460000}"/>
    <cellStyle name="Poudarek6 2 3 2" xfId="17946" xr:uid="{00000000-0005-0000-0000-000011460000}"/>
    <cellStyle name="Poudarek6 2 3 2 2" xfId="17947" xr:uid="{00000000-0005-0000-0000-000012460000}"/>
    <cellStyle name="Poudarek6 2 3 3" xfId="17948" xr:uid="{00000000-0005-0000-0000-000013460000}"/>
    <cellStyle name="Poudarek6 2 3 3 2" xfId="17949" xr:uid="{00000000-0005-0000-0000-000014460000}"/>
    <cellStyle name="Poudarek6 2 3 4" xfId="17950" xr:uid="{00000000-0005-0000-0000-000015460000}"/>
    <cellStyle name="Poudarek6 2 4" xfId="17951" xr:uid="{00000000-0005-0000-0000-000016460000}"/>
    <cellStyle name="Poudarek6 2 4 2" xfId="17952" xr:uid="{00000000-0005-0000-0000-000017460000}"/>
    <cellStyle name="Poudarek6 2 4 3" xfId="17953" xr:uid="{00000000-0005-0000-0000-000018460000}"/>
    <cellStyle name="Poudarek6 2 5" xfId="17954" xr:uid="{00000000-0005-0000-0000-000019460000}"/>
    <cellStyle name="Poudarek6 2 6" xfId="17955" xr:uid="{00000000-0005-0000-0000-00001A460000}"/>
    <cellStyle name="Poudarek6 2_VODOVODNA INSTALACIJA" xfId="17956" xr:uid="{00000000-0005-0000-0000-00001B460000}"/>
    <cellStyle name="Poudarek6 3" xfId="17957" xr:uid="{00000000-0005-0000-0000-00001C460000}"/>
    <cellStyle name="Poudarek6 3 2" xfId="17958" xr:uid="{00000000-0005-0000-0000-00001D460000}"/>
    <cellStyle name="Poudarek6 3 3" xfId="17959" xr:uid="{00000000-0005-0000-0000-00001E460000}"/>
    <cellStyle name="Poudarek6 3_VODOVODNA INSTALACIJA" xfId="17960" xr:uid="{00000000-0005-0000-0000-00001F460000}"/>
    <cellStyle name="Poudarek6 4" xfId="17961" xr:uid="{00000000-0005-0000-0000-000020460000}"/>
    <cellStyle name="Poudarek6 4 2" xfId="17962" xr:uid="{00000000-0005-0000-0000-000021460000}"/>
    <cellStyle name="Poudarek6 4 3" xfId="17963" xr:uid="{00000000-0005-0000-0000-000022460000}"/>
    <cellStyle name="Poudarek6 4_VODOVODNA INSTALACIJA" xfId="17964" xr:uid="{00000000-0005-0000-0000-000023460000}"/>
    <cellStyle name="Poudarek6 5" xfId="17965" xr:uid="{00000000-0005-0000-0000-000024460000}"/>
    <cellStyle name="Poudarek6 5 2" xfId="17966" xr:uid="{00000000-0005-0000-0000-000025460000}"/>
    <cellStyle name="Poudarek6 5 3" xfId="17967" xr:uid="{00000000-0005-0000-0000-000026460000}"/>
    <cellStyle name="Poudarek6 6" xfId="17968" xr:uid="{00000000-0005-0000-0000-000027460000}"/>
    <cellStyle name="Povezana celica 2" xfId="17969" xr:uid="{00000000-0005-0000-0000-000028460000}"/>
    <cellStyle name="Povezana celica 2 2" xfId="17970" xr:uid="{00000000-0005-0000-0000-000029460000}"/>
    <cellStyle name="Povezana celica 2 2 2" xfId="17971" xr:uid="{00000000-0005-0000-0000-00002A460000}"/>
    <cellStyle name="Povezana celica 2 2 2 2" xfId="17972" xr:uid="{00000000-0005-0000-0000-00002B460000}"/>
    <cellStyle name="Povezana celica 2 2 3" xfId="17973" xr:uid="{00000000-0005-0000-0000-00002C460000}"/>
    <cellStyle name="Povezana celica 2 2 4" xfId="17974" xr:uid="{00000000-0005-0000-0000-00002D460000}"/>
    <cellStyle name="Povezana celica 2 3" xfId="17975" xr:uid="{00000000-0005-0000-0000-00002E460000}"/>
    <cellStyle name="Povezana celica 2 3 2" xfId="17976" xr:uid="{00000000-0005-0000-0000-00002F460000}"/>
    <cellStyle name="Povezana celica 2 3 2 2" xfId="17977" xr:uid="{00000000-0005-0000-0000-000030460000}"/>
    <cellStyle name="Povezana celica 2 3 3" xfId="17978" xr:uid="{00000000-0005-0000-0000-000031460000}"/>
    <cellStyle name="Povezana celica 2 3 3 2" xfId="17979" xr:uid="{00000000-0005-0000-0000-000032460000}"/>
    <cellStyle name="Povezana celica 2 3 4" xfId="17980" xr:uid="{00000000-0005-0000-0000-000033460000}"/>
    <cellStyle name="Povezana celica 2 4" xfId="17981" xr:uid="{00000000-0005-0000-0000-000034460000}"/>
    <cellStyle name="Povezana celica 2 4 2" xfId="17982" xr:uid="{00000000-0005-0000-0000-000035460000}"/>
    <cellStyle name="Povezana celica 2 5" xfId="17983" xr:uid="{00000000-0005-0000-0000-000036460000}"/>
    <cellStyle name="Povezana celica 2 6" xfId="17984" xr:uid="{00000000-0005-0000-0000-000037460000}"/>
    <cellStyle name="Povezana celica 2_VODOVODNA INSTALACIJA" xfId="17985" xr:uid="{00000000-0005-0000-0000-000038460000}"/>
    <cellStyle name="Povezana celica 3" xfId="17986" xr:uid="{00000000-0005-0000-0000-000039460000}"/>
    <cellStyle name="Povezana celica 3 2" xfId="17987" xr:uid="{00000000-0005-0000-0000-00003A460000}"/>
    <cellStyle name="Povezana celica 3 3" xfId="17988" xr:uid="{00000000-0005-0000-0000-00003B460000}"/>
    <cellStyle name="Povezana celica 3_VODOVODNA INSTALACIJA" xfId="17989" xr:uid="{00000000-0005-0000-0000-00003C460000}"/>
    <cellStyle name="Povezana celica 4" xfId="17990" xr:uid="{00000000-0005-0000-0000-00003D460000}"/>
    <cellStyle name="Povezana celica 4 2" xfId="17991" xr:uid="{00000000-0005-0000-0000-00003E460000}"/>
    <cellStyle name="Povezana celica 4 3" xfId="17992" xr:uid="{00000000-0005-0000-0000-00003F460000}"/>
    <cellStyle name="Povezana celica 4_VODOVODNA INSTALACIJA" xfId="17993" xr:uid="{00000000-0005-0000-0000-000040460000}"/>
    <cellStyle name="Povezana celica 5" xfId="17994" xr:uid="{00000000-0005-0000-0000-000041460000}"/>
    <cellStyle name="Povezana celica 5 2" xfId="17995" xr:uid="{00000000-0005-0000-0000-000042460000}"/>
    <cellStyle name="Povezana celica 5 3" xfId="17996" xr:uid="{00000000-0005-0000-0000-000043460000}"/>
    <cellStyle name="Povezana celica 6" xfId="17997" xr:uid="{00000000-0005-0000-0000-000044460000}"/>
    <cellStyle name="Preveri celico 2" xfId="17998" xr:uid="{00000000-0005-0000-0000-000045460000}"/>
    <cellStyle name="Preveri celico 2 2" xfId="17999" xr:uid="{00000000-0005-0000-0000-000046460000}"/>
    <cellStyle name="Preveri celico 2 2 2" xfId="18000" xr:uid="{00000000-0005-0000-0000-000047460000}"/>
    <cellStyle name="Preveri celico 2 2 2 2" xfId="18001" xr:uid="{00000000-0005-0000-0000-000048460000}"/>
    <cellStyle name="Preveri celico 2 2 3" xfId="18002" xr:uid="{00000000-0005-0000-0000-000049460000}"/>
    <cellStyle name="Preveri celico 2 2 4" xfId="18003" xr:uid="{00000000-0005-0000-0000-00004A460000}"/>
    <cellStyle name="Preveri celico 2 3" xfId="18004" xr:uid="{00000000-0005-0000-0000-00004B460000}"/>
    <cellStyle name="Preveri celico 2 3 2" xfId="18005" xr:uid="{00000000-0005-0000-0000-00004C460000}"/>
    <cellStyle name="Preveri celico 2 3 2 2" xfId="18006" xr:uid="{00000000-0005-0000-0000-00004D460000}"/>
    <cellStyle name="Preveri celico 2 3 3" xfId="18007" xr:uid="{00000000-0005-0000-0000-00004E460000}"/>
    <cellStyle name="Preveri celico 2 3 4" xfId="18008" xr:uid="{00000000-0005-0000-0000-00004F460000}"/>
    <cellStyle name="Preveri celico 2 4" xfId="18009" xr:uid="{00000000-0005-0000-0000-000050460000}"/>
    <cellStyle name="Preveri celico 2 4 2" xfId="18010" xr:uid="{00000000-0005-0000-0000-000051460000}"/>
    <cellStyle name="Preveri celico 2 4 3" xfId="18011" xr:uid="{00000000-0005-0000-0000-000052460000}"/>
    <cellStyle name="Preveri celico 2 5" xfId="18012" xr:uid="{00000000-0005-0000-0000-000053460000}"/>
    <cellStyle name="Preveri celico 2 6" xfId="18013" xr:uid="{00000000-0005-0000-0000-000054460000}"/>
    <cellStyle name="Preveri celico 3" xfId="18014" xr:uid="{00000000-0005-0000-0000-000055460000}"/>
    <cellStyle name="Preveri celico 3 2" xfId="18015" xr:uid="{00000000-0005-0000-0000-000056460000}"/>
    <cellStyle name="Preveri celico 3 3" xfId="18016" xr:uid="{00000000-0005-0000-0000-000057460000}"/>
    <cellStyle name="Preveri celico 4" xfId="18017" xr:uid="{00000000-0005-0000-0000-000058460000}"/>
    <cellStyle name="Preveri celico 4 2" xfId="18018" xr:uid="{00000000-0005-0000-0000-000059460000}"/>
    <cellStyle name="Preveri celico 4 3" xfId="18019" xr:uid="{00000000-0005-0000-0000-00005A460000}"/>
    <cellStyle name="Preveri celico 5" xfId="18020" xr:uid="{00000000-0005-0000-0000-00005B460000}"/>
    <cellStyle name="Preveri celico 5 2" xfId="18021" xr:uid="{00000000-0005-0000-0000-00005C460000}"/>
    <cellStyle name="Preveri celico 5 3" xfId="18022" xr:uid="{00000000-0005-0000-0000-00005D460000}"/>
    <cellStyle name="Preveri celico 6" xfId="18023" xr:uid="{00000000-0005-0000-0000-00005E460000}"/>
    <cellStyle name="PRVA VRSTA Element delo" xfId="18024" xr:uid="{00000000-0005-0000-0000-00005F460000}"/>
    <cellStyle name="PRVA VRSTA Element delo 2" xfId="18025" xr:uid="{00000000-0005-0000-0000-000060460000}"/>
    <cellStyle name="PRVA VRSTA Element delo 2 2" xfId="18026" xr:uid="{00000000-0005-0000-0000-000061460000}"/>
    <cellStyle name="PRVA VRSTA Element delo 2 2 2" xfId="18027" xr:uid="{00000000-0005-0000-0000-000062460000}"/>
    <cellStyle name="PRVA VRSTA Element delo 2 2 3" xfId="18028" xr:uid="{00000000-0005-0000-0000-000063460000}"/>
    <cellStyle name="PRVA VRSTA Element delo 2 3" xfId="18029" xr:uid="{00000000-0005-0000-0000-000064460000}"/>
    <cellStyle name="PRVA VRSTA Element delo 2 4" xfId="18030" xr:uid="{00000000-0005-0000-0000-000065460000}"/>
    <cellStyle name="PRVA VRSTA Element delo 3" xfId="18031" xr:uid="{00000000-0005-0000-0000-000066460000}"/>
    <cellStyle name="PRVA VRSTA Element delo 3 2" xfId="18032" xr:uid="{00000000-0005-0000-0000-000067460000}"/>
    <cellStyle name="PRVA VRSTA Element delo 3 2 2" xfId="18033" xr:uid="{00000000-0005-0000-0000-000068460000}"/>
    <cellStyle name="PRVA VRSTA Element delo 3 2 3" xfId="18034" xr:uid="{00000000-0005-0000-0000-000069460000}"/>
    <cellStyle name="PRVA VRSTA Element delo 3 3" xfId="18035" xr:uid="{00000000-0005-0000-0000-00006A460000}"/>
    <cellStyle name="PRVA VRSTA Element delo 3 4" xfId="18036" xr:uid="{00000000-0005-0000-0000-00006B460000}"/>
    <cellStyle name="PRVA VRSTA Element delo 4" xfId="18037" xr:uid="{00000000-0005-0000-0000-00006C460000}"/>
    <cellStyle name="PRVA VRSTA Element delo 4 2" xfId="18038" xr:uid="{00000000-0005-0000-0000-00006D460000}"/>
    <cellStyle name="PRVA VRSTA Element delo 4 3" xfId="18039" xr:uid="{00000000-0005-0000-0000-00006E460000}"/>
    <cellStyle name="PRVA VRSTA Element delo 5" xfId="18040" xr:uid="{00000000-0005-0000-0000-00006F460000}"/>
    <cellStyle name="PRVA VRSTA Element delo 6" xfId="18041" xr:uid="{00000000-0005-0000-0000-000070460000}"/>
    <cellStyle name="PRVA VRSTA Element delo_ARGAS_objekt pri Cerknici_požar DS 7400_321" xfId="18042" xr:uid="{00000000-0005-0000-0000-000071460000}"/>
    <cellStyle name="Računanje 2" xfId="18043" xr:uid="{00000000-0005-0000-0000-000072460000}"/>
    <cellStyle name="Računanje 2 2" xfId="18044" xr:uid="{00000000-0005-0000-0000-000073460000}"/>
    <cellStyle name="Računanje 2 2 2" xfId="18045" xr:uid="{00000000-0005-0000-0000-000074460000}"/>
    <cellStyle name="Računanje 2 2 2 2" xfId="18046" xr:uid="{00000000-0005-0000-0000-000075460000}"/>
    <cellStyle name="Računanje 2 2 2 3" xfId="18047" xr:uid="{00000000-0005-0000-0000-000076460000}"/>
    <cellStyle name="Računanje 2 2 3" xfId="18048" xr:uid="{00000000-0005-0000-0000-000077460000}"/>
    <cellStyle name="Računanje 2 2 4" xfId="18049" xr:uid="{00000000-0005-0000-0000-000078460000}"/>
    <cellStyle name="Računanje 2 3" xfId="18050" xr:uid="{00000000-0005-0000-0000-000079460000}"/>
    <cellStyle name="Računanje 2 3 2" xfId="18051" xr:uid="{00000000-0005-0000-0000-00007A460000}"/>
    <cellStyle name="Računanje 2 3 2 2" xfId="18052" xr:uid="{00000000-0005-0000-0000-00007B460000}"/>
    <cellStyle name="Računanje 2 3 2 3" xfId="18053" xr:uid="{00000000-0005-0000-0000-00007C460000}"/>
    <cellStyle name="Računanje 2 3 3" xfId="18054" xr:uid="{00000000-0005-0000-0000-00007D460000}"/>
    <cellStyle name="Računanje 2 3 3 2" xfId="18055" xr:uid="{00000000-0005-0000-0000-00007E460000}"/>
    <cellStyle name="Računanje 2 3 4" xfId="18056" xr:uid="{00000000-0005-0000-0000-00007F460000}"/>
    <cellStyle name="Računanje 2 4" xfId="18057" xr:uid="{00000000-0005-0000-0000-000080460000}"/>
    <cellStyle name="Računanje 2 4 2" xfId="18058" xr:uid="{00000000-0005-0000-0000-000081460000}"/>
    <cellStyle name="Računanje 2 4 3" xfId="18059" xr:uid="{00000000-0005-0000-0000-000082460000}"/>
    <cellStyle name="Računanje 2 5" xfId="18060" xr:uid="{00000000-0005-0000-0000-000083460000}"/>
    <cellStyle name="Računanje 2 6" xfId="18061" xr:uid="{00000000-0005-0000-0000-000084460000}"/>
    <cellStyle name="Računanje 2_VODOVODNA INSTALACIJA" xfId="18062" xr:uid="{00000000-0005-0000-0000-000085460000}"/>
    <cellStyle name="Računanje 3" xfId="18063" xr:uid="{00000000-0005-0000-0000-000086460000}"/>
    <cellStyle name="Računanje 3 2" xfId="18064" xr:uid="{00000000-0005-0000-0000-000087460000}"/>
    <cellStyle name="Računanje 3 3" xfId="18065" xr:uid="{00000000-0005-0000-0000-000088460000}"/>
    <cellStyle name="Računanje 3_VODOVODNA INSTALACIJA" xfId="18066" xr:uid="{00000000-0005-0000-0000-000089460000}"/>
    <cellStyle name="Računanje 4" xfId="18067" xr:uid="{00000000-0005-0000-0000-00008A460000}"/>
    <cellStyle name="Računanje 4 2" xfId="18068" xr:uid="{00000000-0005-0000-0000-00008B460000}"/>
    <cellStyle name="Računanje 4 3" xfId="18069" xr:uid="{00000000-0005-0000-0000-00008C460000}"/>
    <cellStyle name="Računanje 4_VODOVODNA INSTALACIJA" xfId="18070" xr:uid="{00000000-0005-0000-0000-00008D460000}"/>
    <cellStyle name="Računanje 5" xfId="18071" xr:uid="{00000000-0005-0000-0000-00008E460000}"/>
    <cellStyle name="Računanje 5 2" xfId="18072" xr:uid="{00000000-0005-0000-0000-00008F460000}"/>
    <cellStyle name="Računanje 5 3" xfId="18073" xr:uid="{00000000-0005-0000-0000-000090460000}"/>
    <cellStyle name="Računanje 6" xfId="18074" xr:uid="{00000000-0005-0000-0000-000091460000}"/>
    <cellStyle name="Rekapitulacija" xfId="18075" xr:uid="{00000000-0005-0000-0000-000092460000}"/>
    <cellStyle name="Rekapitulacija 2" xfId="18076" xr:uid="{00000000-0005-0000-0000-000093460000}"/>
    <cellStyle name="Rekapitulacija 2 2" xfId="18077" xr:uid="{00000000-0005-0000-0000-000094460000}"/>
    <cellStyle name="Rekapitulacija 2 3" xfId="18078" xr:uid="{00000000-0005-0000-0000-000095460000}"/>
    <cellStyle name="Rekapitulacija 3" xfId="18079" xr:uid="{00000000-0005-0000-0000-000096460000}"/>
    <cellStyle name="Rekapitulacija 4" xfId="18080" xr:uid="{00000000-0005-0000-0000-000097460000}"/>
    <cellStyle name="SBC_nasl_2" xfId="8" xr:uid="{00000000-0005-0000-0000-000098460000}"/>
    <cellStyle name="SBC_naslov 1" xfId="6" xr:uid="{00000000-0005-0000-0000-000099460000}"/>
    <cellStyle name="SBC_naslov 1_1" xfId="7" xr:uid="{00000000-0005-0000-0000-00009A460000}"/>
    <cellStyle name="SBC_okvir" xfId="9" xr:uid="{00000000-0005-0000-0000-00009B460000}"/>
    <cellStyle name="SBC_st C" xfId="2" xr:uid="{00000000-0005-0000-0000-00009C460000}"/>
    <cellStyle name="SBC_st_D" xfId="3" xr:uid="{00000000-0005-0000-0000-00009D460000}"/>
    <cellStyle name="SBC_teksti_1" xfId="1" xr:uid="{00000000-0005-0000-0000-00009E460000}"/>
    <cellStyle name="SBC_valuta" xfId="4" xr:uid="{00000000-0005-0000-0000-00009F460000}"/>
    <cellStyle name="SBC_valuta 10" xfId="18757" xr:uid="{00000000-0005-0000-0000-0000A0460000}"/>
    <cellStyle name="SBC_valuta 11" xfId="18758" xr:uid="{00000000-0005-0000-0000-0000A1460000}"/>
    <cellStyle name="SBC_valuta 12" xfId="18759" xr:uid="{00000000-0005-0000-0000-0000A2460000}"/>
    <cellStyle name="SBC_valuta 14" xfId="18760" xr:uid="{00000000-0005-0000-0000-0000A4460000}"/>
    <cellStyle name="SBC_valuta 18" xfId="18761" xr:uid="{00000000-0005-0000-0000-0000A8460000}"/>
    <cellStyle name="SBC_valuta 19" xfId="18762" xr:uid="{00000000-0005-0000-0000-0000A9460000}"/>
    <cellStyle name="SBC_valuta 20" xfId="18763" xr:uid="{00000000-0005-0000-0000-0000AB460000}"/>
    <cellStyle name="SBC_valuta 21" xfId="18764" xr:uid="{00000000-0005-0000-0000-0000AC460000}"/>
    <cellStyle name="SBC_valuta 22" xfId="18765" xr:uid="{00000000-0005-0000-0000-0000AD460000}"/>
    <cellStyle name="SBC_valuta 9" xfId="18756" xr:uid="{00000000-0005-0000-0000-0000BA460000}"/>
    <cellStyle name="Sheet Title" xfId="18081" xr:uid="{00000000-0005-0000-0000-0000BB460000}"/>
    <cellStyle name="Sheet Title 2" xfId="18082" xr:uid="{00000000-0005-0000-0000-0000BC460000}"/>
    <cellStyle name="Sheet Title 2 2" xfId="18083" xr:uid="{00000000-0005-0000-0000-0000BD460000}"/>
    <cellStyle name="Sheet Title 2 2 2" xfId="18084" xr:uid="{00000000-0005-0000-0000-0000BE460000}"/>
    <cellStyle name="Sheet Title 2 3" xfId="18085" xr:uid="{00000000-0005-0000-0000-0000BF460000}"/>
    <cellStyle name="Sheet Title 2 4" xfId="18086" xr:uid="{00000000-0005-0000-0000-0000C0460000}"/>
    <cellStyle name="Sheet Title 3" xfId="18087" xr:uid="{00000000-0005-0000-0000-0000C1460000}"/>
    <cellStyle name="Sheet Title 3 2" xfId="18088" xr:uid="{00000000-0005-0000-0000-0000C2460000}"/>
    <cellStyle name="Sheet Title 4" xfId="18089" xr:uid="{00000000-0005-0000-0000-0000C3460000}"/>
    <cellStyle name="Sheet Title 5" xfId="18090" xr:uid="{00000000-0005-0000-0000-0000C4460000}"/>
    <cellStyle name="Skupaj" xfId="18091" xr:uid="{00000000-0005-0000-0000-0000C5460000}"/>
    <cellStyle name="Skupaj 2" xfId="18092" xr:uid="{00000000-0005-0000-0000-0000C6460000}"/>
    <cellStyle name="Skupaj 3" xfId="18093" xr:uid="{00000000-0005-0000-0000-0000C7460000}"/>
    <cellStyle name="Skupaj cena" xfId="18094" xr:uid="{00000000-0005-0000-0000-0000C8460000}"/>
    <cellStyle name="Skupaj cena 2" xfId="18095" xr:uid="{00000000-0005-0000-0000-0000C9460000}"/>
    <cellStyle name="Skupaj cena 2 2" xfId="18096" xr:uid="{00000000-0005-0000-0000-0000CA460000}"/>
    <cellStyle name="Skupaj cena 2 2 2" xfId="18097" xr:uid="{00000000-0005-0000-0000-0000CB460000}"/>
    <cellStyle name="Skupaj cena 2 2 2 2" xfId="18098" xr:uid="{00000000-0005-0000-0000-0000CC460000}"/>
    <cellStyle name="Skupaj cena 2 2 3" xfId="18099" xr:uid="{00000000-0005-0000-0000-0000CD460000}"/>
    <cellStyle name="Skupaj cena 2 2 4" xfId="18100" xr:uid="{00000000-0005-0000-0000-0000CE460000}"/>
    <cellStyle name="Skupaj cena 2 3" xfId="18101" xr:uid="{00000000-0005-0000-0000-0000CF460000}"/>
    <cellStyle name="Skupaj cena 2 4" xfId="18102" xr:uid="{00000000-0005-0000-0000-0000D0460000}"/>
    <cellStyle name="Skupaj cena 3" xfId="18103" xr:uid="{00000000-0005-0000-0000-0000D1460000}"/>
    <cellStyle name="Skupaj cena 3 2" xfId="18104" xr:uid="{00000000-0005-0000-0000-0000D2460000}"/>
    <cellStyle name="Skupaj cena 3 2 2" xfId="18105" xr:uid="{00000000-0005-0000-0000-0000D3460000}"/>
    <cellStyle name="Skupaj cena 3 2 2 2" xfId="18106" xr:uid="{00000000-0005-0000-0000-0000D4460000}"/>
    <cellStyle name="Skupaj cena 3 2 3" xfId="18107" xr:uid="{00000000-0005-0000-0000-0000D5460000}"/>
    <cellStyle name="Skupaj cena 3 2 4" xfId="18108" xr:uid="{00000000-0005-0000-0000-0000D6460000}"/>
    <cellStyle name="Skupaj cena 3 3" xfId="18109" xr:uid="{00000000-0005-0000-0000-0000D7460000}"/>
    <cellStyle name="Skupaj cena 3 4" xfId="18110" xr:uid="{00000000-0005-0000-0000-0000D8460000}"/>
    <cellStyle name="Skupaj cena 4" xfId="18111" xr:uid="{00000000-0005-0000-0000-0000D9460000}"/>
    <cellStyle name="Skupaj cena 4 2" xfId="18112" xr:uid="{00000000-0005-0000-0000-0000DA460000}"/>
    <cellStyle name="Skupaj cena 4 2 2" xfId="18113" xr:uid="{00000000-0005-0000-0000-0000DB460000}"/>
    <cellStyle name="Skupaj cena 4 2 2 2" xfId="18114" xr:uid="{00000000-0005-0000-0000-0000DC460000}"/>
    <cellStyle name="Skupaj cena 4 2 3" xfId="18115" xr:uid="{00000000-0005-0000-0000-0000DD460000}"/>
    <cellStyle name="Skupaj cena 4 2 4" xfId="18116" xr:uid="{00000000-0005-0000-0000-0000DE460000}"/>
    <cellStyle name="Skupaj cena 4 3" xfId="18117" xr:uid="{00000000-0005-0000-0000-0000DF460000}"/>
    <cellStyle name="Skupaj cena 4 4" xfId="18118" xr:uid="{00000000-0005-0000-0000-0000E0460000}"/>
    <cellStyle name="Skupaj cena 5" xfId="18119" xr:uid="{00000000-0005-0000-0000-0000E1460000}"/>
    <cellStyle name="Skupaj cena 5 2" xfId="18120" xr:uid="{00000000-0005-0000-0000-0000E2460000}"/>
    <cellStyle name="Skupaj cena 5 2 2" xfId="18121" xr:uid="{00000000-0005-0000-0000-0000E3460000}"/>
    <cellStyle name="Skupaj cena 5 3" xfId="18122" xr:uid="{00000000-0005-0000-0000-0000E4460000}"/>
    <cellStyle name="Skupaj cena 5 4" xfId="18123" xr:uid="{00000000-0005-0000-0000-0000E5460000}"/>
    <cellStyle name="Skupaj cena 6" xfId="18124" xr:uid="{00000000-0005-0000-0000-0000E6460000}"/>
    <cellStyle name="Skupaj cena 7" xfId="18125" xr:uid="{00000000-0005-0000-0000-0000E7460000}"/>
    <cellStyle name="Skupaj cena_ARGAS_objekt pri Cerknici_požar DS 7400_321" xfId="18126" xr:uid="{00000000-0005-0000-0000-0000E8460000}"/>
    <cellStyle name="Slabo 2" xfId="18127" xr:uid="{00000000-0005-0000-0000-0000E9460000}"/>
    <cellStyle name="Slabo 2 2" xfId="18128" xr:uid="{00000000-0005-0000-0000-0000EA460000}"/>
    <cellStyle name="Slabo 2 2 2" xfId="18129" xr:uid="{00000000-0005-0000-0000-0000EB460000}"/>
    <cellStyle name="Slabo 2 2 2 2" xfId="18130" xr:uid="{00000000-0005-0000-0000-0000EC460000}"/>
    <cellStyle name="Slabo 2 2 3" xfId="18131" xr:uid="{00000000-0005-0000-0000-0000ED460000}"/>
    <cellStyle name="Slabo 2 2 4" xfId="18132" xr:uid="{00000000-0005-0000-0000-0000EE460000}"/>
    <cellStyle name="Slabo 2 3" xfId="18133" xr:uid="{00000000-0005-0000-0000-0000EF460000}"/>
    <cellStyle name="Slabo 2 3 2" xfId="18134" xr:uid="{00000000-0005-0000-0000-0000F0460000}"/>
    <cellStyle name="Slabo 2 3 2 2" xfId="18135" xr:uid="{00000000-0005-0000-0000-0000F1460000}"/>
    <cellStyle name="Slabo 2 3 3" xfId="18136" xr:uid="{00000000-0005-0000-0000-0000F2460000}"/>
    <cellStyle name="Slabo 2 3 3 2" xfId="18137" xr:uid="{00000000-0005-0000-0000-0000F3460000}"/>
    <cellStyle name="Slabo 2 3 4" xfId="18138" xr:uid="{00000000-0005-0000-0000-0000F4460000}"/>
    <cellStyle name="Slabo 2 4" xfId="18139" xr:uid="{00000000-0005-0000-0000-0000F5460000}"/>
    <cellStyle name="Slabo 2 4 2" xfId="18140" xr:uid="{00000000-0005-0000-0000-0000F6460000}"/>
    <cellStyle name="Slabo 2 4 3" xfId="18141" xr:uid="{00000000-0005-0000-0000-0000F7460000}"/>
    <cellStyle name="Slabo 2 5" xfId="18142" xr:uid="{00000000-0005-0000-0000-0000F8460000}"/>
    <cellStyle name="Slabo 2 6" xfId="18143" xr:uid="{00000000-0005-0000-0000-0000F9460000}"/>
    <cellStyle name="Slabo 2_VODOVODNA INSTALACIJA" xfId="18144" xr:uid="{00000000-0005-0000-0000-0000FA460000}"/>
    <cellStyle name="Slabo 3" xfId="18145" xr:uid="{00000000-0005-0000-0000-0000FB460000}"/>
    <cellStyle name="Slabo 3 2" xfId="18146" xr:uid="{00000000-0005-0000-0000-0000FC460000}"/>
    <cellStyle name="Slabo 3 3" xfId="18147" xr:uid="{00000000-0005-0000-0000-0000FD460000}"/>
    <cellStyle name="Slabo 3_VODOVODNA INSTALACIJA" xfId="18148" xr:uid="{00000000-0005-0000-0000-0000FE460000}"/>
    <cellStyle name="Slabo 4" xfId="18149" xr:uid="{00000000-0005-0000-0000-0000FF460000}"/>
    <cellStyle name="Slabo 4 2" xfId="18150" xr:uid="{00000000-0005-0000-0000-000000470000}"/>
    <cellStyle name="Slabo 4 3" xfId="18151" xr:uid="{00000000-0005-0000-0000-000001470000}"/>
    <cellStyle name="Slabo 4_VODOVODNA INSTALACIJA" xfId="18152" xr:uid="{00000000-0005-0000-0000-000002470000}"/>
    <cellStyle name="Slabo 5" xfId="18153" xr:uid="{00000000-0005-0000-0000-000003470000}"/>
    <cellStyle name="Slabo 5 2" xfId="18154" xr:uid="{00000000-0005-0000-0000-000004470000}"/>
    <cellStyle name="Slabo 5 3" xfId="18155" xr:uid="{00000000-0005-0000-0000-000005470000}"/>
    <cellStyle name="Slabo 6" xfId="18156" xr:uid="{00000000-0005-0000-0000-000006470000}"/>
    <cellStyle name="Slog 1" xfId="18157" xr:uid="{00000000-0005-0000-0000-000007470000}"/>
    <cellStyle name="Slog 1 2" xfId="18158" xr:uid="{00000000-0005-0000-0000-000008470000}"/>
    <cellStyle name="Slog 1 2 2" xfId="18159" xr:uid="{00000000-0005-0000-0000-000009470000}"/>
    <cellStyle name="Slog 1 2 2 2" xfId="18160" xr:uid="{00000000-0005-0000-0000-00000A470000}"/>
    <cellStyle name="Slog 1 2 3" xfId="18161" xr:uid="{00000000-0005-0000-0000-00000B470000}"/>
    <cellStyle name="Slog 1 3" xfId="18162" xr:uid="{00000000-0005-0000-0000-00000C470000}"/>
    <cellStyle name="Standaard_ADVIESPRIJSLIJST 20041" xfId="18163" xr:uid="{00000000-0005-0000-0000-00000D470000}"/>
    <cellStyle name="Standard_Akt.Typen" xfId="18164" xr:uid="{00000000-0005-0000-0000-00000E470000}"/>
    <cellStyle name="Style 1" xfId="18165" xr:uid="{00000000-0005-0000-0000-00000F470000}"/>
    <cellStyle name="Style 1 2" xfId="18166" xr:uid="{00000000-0005-0000-0000-000010470000}"/>
    <cellStyle name="Style 1 2 2" xfId="18167" xr:uid="{00000000-0005-0000-0000-000011470000}"/>
    <cellStyle name="Style 1 2 2 2" xfId="18168" xr:uid="{00000000-0005-0000-0000-000012470000}"/>
    <cellStyle name="Style 1 2 3" xfId="18169" xr:uid="{00000000-0005-0000-0000-000013470000}"/>
    <cellStyle name="Style 1 3" xfId="18170" xr:uid="{00000000-0005-0000-0000-000014470000}"/>
    <cellStyle name="Style 1 3 2" xfId="18171" xr:uid="{00000000-0005-0000-0000-000015470000}"/>
    <cellStyle name="Style 1 3 3" xfId="18172" xr:uid="{00000000-0005-0000-0000-000016470000}"/>
    <cellStyle name="Style 1 4" xfId="18173" xr:uid="{00000000-0005-0000-0000-000017470000}"/>
    <cellStyle name="tekst-levo" xfId="18174" xr:uid="{00000000-0005-0000-0000-000018470000}"/>
    <cellStyle name="tekst-levo 2" xfId="18175" xr:uid="{00000000-0005-0000-0000-000019470000}"/>
    <cellStyle name="tekst-levo 2 2" xfId="18176" xr:uid="{00000000-0005-0000-0000-00001A470000}"/>
    <cellStyle name="tekst-levo 2 2 2" xfId="18177" xr:uid="{00000000-0005-0000-0000-00001B470000}"/>
    <cellStyle name="tekst-levo 2 3" xfId="18178" xr:uid="{00000000-0005-0000-0000-00001C470000}"/>
    <cellStyle name="tekst-levo 2 4" xfId="18179" xr:uid="{00000000-0005-0000-0000-00001D470000}"/>
    <cellStyle name="tekst-levo 3" xfId="18180" xr:uid="{00000000-0005-0000-0000-00001E470000}"/>
    <cellStyle name="tekst-levo 3 2" xfId="18181" xr:uid="{00000000-0005-0000-0000-00001F470000}"/>
    <cellStyle name="tekst-levo 4" xfId="18182" xr:uid="{00000000-0005-0000-0000-000020470000}"/>
    <cellStyle name="tekst-levo 5" xfId="18183" xr:uid="{00000000-0005-0000-0000-000021470000}"/>
    <cellStyle name="Title" xfId="18184" xr:uid="{00000000-0005-0000-0000-000022470000}"/>
    <cellStyle name="Title 2" xfId="18185" xr:uid="{00000000-0005-0000-0000-000023470000}"/>
    <cellStyle name="Title 2 2" xfId="18186" xr:uid="{00000000-0005-0000-0000-000024470000}"/>
    <cellStyle name="Title 2 2 2" xfId="18187" xr:uid="{00000000-0005-0000-0000-000025470000}"/>
    <cellStyle name="Title 2 2 2 2" xfId="18188" xr:uid="{00000000-0005-0000-0000-000026470000}"/>
    <cellStyle name="Title 2 2 3" xfId="18189" xr:uid="{00000000-0005-0000-0000-000027470000}"/>
    <cellStyle name="Title 2 2 4" xfId="18190" xr:uid="{00000000-0005-0000-0000-000028470000}"/>
    <cellStyle name="Title 2 3" xfId="18191" xr:uid="{00000000-0005-0000-0000-000029470000}"/>
    <cellStyle name="Title 2 3 2" xfId="18192" xr:uid="{00000000-0005-0000-0000-00002A470000}"/>
    <cellStyle name="Title 2 3 2 2" xfId="18193" xr:uid="{00000000-0005-0000-0000-00002B470000}"/>
    <cellStyle name="Title 2 3 3" xfId="18194" xr:uid="{00000000-0005-0000-0000-00002C470000}"/>
    <cellStyle name="Title 2 3 4" xfId="18195" xr:uid="{00000000-0005-0000-0000-00002D470000}"/>
    <cellStyle name="Title 2 4" xfId="18196" xr:uid="{00000000-0005-0000-0000-00002E470000}"/>
    <cellStyle name="Title 2 4 2" xfId="18197" xr:uid="{00000000-0005-0000-0000-00002F470000}"/>
    <cellStyle name="Title 2 5" xfId="18198" xr:uid="{00000000-0005-0000-0000-000030470000}"/>
    <cellStyle name="Title 2 6" xfId="18199" xr:uid="{00000000-0005-0000-0000-000031470000}"/>
    <cellStyle name="Title 3" xfId="18200" xr:uid="{00000000-0005-0000-0000-000032470000}"/>
    <cellStyle name="Title 3 2" xfId="18201" xr:uid="{00000000-0005-0000-0000-000033470000}"/>
    <cellStyle name="Title 3 2 2" xfId="18202" xr:uid="{00000000-0005-0000-0000-000034470000}"/>
    <cellStyle name="Title 3 2 2 2" xfId="18203" xr:uid="{00000000-0005-0000-0000-000035470000}"/>
    <cellStyle name="Title 3 2 3" xfId="18204" xr:uid="{00000000-0005-0000-0000-000036470000}"/>
    <cellStyle name="Title 3 2 4" xfId="18205" xr:uid="{00000000-0005-0000-0000-000037470000}"/>
    <cellStyle name="Title 3 3" xfId="18206" xr:uid="{00000000-0005-0000-0000-000038470000}"/>
    <cellStyle name="Title 3 3 2" xfId="18207" xr:uid="{00000000-0005-0000-0000-000039470000}"/>
    <cellStyle name="Title 3 3 2 2" xfId="18208" xr:uid="{00000000-0005-0000-0000-00003A470000}"/>
    <cellStyle name="Title 3 3 3" xfId="18209" xr:uid="{00000000-0005-0000-0000-00003B470000}"/>
    <cellStyle name="Title 3 3 4" xfId="18210" xr:uid="{00000000-0005-0000-0000-00003C470000}"/>
    <cellStyle name="Title 3 4" xfId="18211" xr:uid="{00000000-0005-0000-0000-00003D470000}"/>
    <cellStyle name="Title 3 5" xfId="18212" xr:uid="{00000000-0005-0000-0000-00003E470000}"/>
    <cellStyle name="Title 4 2" xfId="18213" xr:uid="{00000000-0005-0000-0000-00003F470000}"/>
    <cellStyle name="Title 4 2 2" xfId="18214" xr:uid="{00000000-0005-0000-0000-000040470000}"/>
    <cellStyle name="Title 4 2 2 2" xfId="18215" xr:uid="{00000000-0005-0000-0000-000041470000}"/>
    <cellStyle name="Title 4 2 3" xfId="18216" xr:uid="{00000000-0005-0000-0000-000042470000}"/>
    <cellStyle name="Title 4 2 4" xfId="18217" xr:uid="{00000000-0005-0000-0000-000043470000}"/>
    <cellStyle name="Title 4 3" xfId="18218" xr:uid="{00000000-0005-0000-0000-000044470000}"/>
    <cellStyle name="Title 4 3 2" xfId="18219" xr:uid="{00000000-0005-0000-0000-000045470000}"/>
    <cellStyle name="Title 4 3 2 2" xfId="18220" xr:uid="{00000000-0005-0000-0000-000046470000}"/>
    <cellStyle name="Title 4 3 3" xfId="18221" xr:uid="{00000000-0005-0000-0000-000047470000}"/>
    <cellStyle name="Title 4 3 4" xfId="18222" xr:uid="{00000000-0005-0000-0000-000048470000}"/>
    <cellStyle name="Title 5 2" xfId="18223" xr:uid="{00000000-0005-0000-0000-000049470000}"/>
    <cellStyle name="Title 5 2 2" xfId="18224" xr:uid="{00000000-0005-0000-0000-00004A470000}"/>
    <cellStyle name="Title 5 2 2 2" xfId="18225" xr:uid="{00000000-0005-0000-0000-00004B470000}"/>
    <cellStyle name="Title 5 2 3" xfId="18226" xr:uid="{00000000-0005-0000-0000-00004C470000}"/>
    <cellStyle name="Title 5 2 4" xfId="18227" xr:uid="{00000000-0005-0000-0000-00004D470000}"/>
    <cellStyle name="Title 5 3" xfId="18228" xr:uid="{00000000-0005-0000-0000-00004E470000}"/>
    <cellStyle name="Title 5 3 2" xfId="18229" xr:uid="{00000000-0005-0000-0000-00004F470000}"/>
    <cellStyle name="Title 5 3 2 2" xfId="18230" xr:uid="{00000000-0005-0000-0000-000050470000}"/>
    <cellStyle name="Title 5 3 3" xfId="18231" xr:uid="{00000000-0005-0000-0000-000051470000}"/>
    <cellStyle name="Title 5 3 4" xfId="18232" xr:uid="{00000000-0005-0000-0000-000052470000}"/>
    <cellStyle name="Total" xfId="18233" xr:uid="{00000000-0005-0000-0000-000053470000}"/>
    <cellStyle name="Total 10 2" xfId="18234" xr:uid="{00000000-0005-0000-0000-000054470000}"/>
    <cellStyle name="Total 10 2 2" xfId="18235" xr:uid="{00000000-0005-0000-0000-000055470000}"/>
    <cellStyle name="Total 10 2 2 2" xfId="18236" xr:uid="{00000000-0005-0000-0000-000056470000}"/>
    <cellStyle name="Total 10 2 2 2 2" xfId="18237" xr:uid="{00000000-0005-0000-0000-000057470000}"/>
    <cellStyle name="Total 10 2 2 3" xfId="18238" xr:uid="{00000000-0005-0000-0000-000058470000}"/>
    <cellStyle name="Total 10 2 2 4" xfId="18239" xr:uid="{00000000-0005-0000-0000-000059470000}"/>
    <cellStyle name="Total 10 2 3" xfId="18240" xr:uid="{00000000-0005-0000-0000-00005A470000}"/>
    <cellStyle name="Total 10 2 3 2" xfId="18241" xr:uid="{00000000-0005-0000-0000-00005B470000}"/>
    <cellStyle name="Total 10 2 4" xfId="18242" xr:uid="{00000000-0005-0000-0000-00005C470000}"/>
    <cellStyle name="Total 10 2 5" xfId="18243" xr:uid="{00000000-0005-0000-0000-00005D470000}"/>
    <cellStyle name="Total 10 3" xfId="18244" xr:uid="{00000000-0005-0000-0000-00005E470000}"/>
    <cellStyle name="Total 10 3 2" xfId="18245" xr:uid="{00000000-0005-0000-0000-00005F470000}"/>
    <cellStyle name="Total 10 3 2 2" xfId="18246" xr:uid="{00000000-0005-0000-0000-000060470000}"/>
    <cellStyle name="Total 10 3 2 2 2" xfId="18247" xr:uid="{00000000-0005-0000-0000-000061470000}"/>
    <cellStyle name="Total 10 3 2 3" xfId="18248" xr:uid="{00000000-0005-0000-0000-000062470000}"/>
    <cellStyle name="Total 10 3 2 4" xfId="18249" xr:uid="{00000000-0005-0000-0000-000063470000}"/>
    <cellStyle name="Total 10 3 3" xfId="18250" xr:uid="{00000000-0005-0000-0000-000064470000}"/>
    <cellStyle name="Total 10 3 3 2" xfId="18251" xr:uid="{00000000-0005-0000-0000-000065470000}"/>
    <cellStyle name="Total 10 3 4" xfId="18252" xr:uid="{00000000-0005-0000-0000-000066470000}"/>
    <cellStyle name="Total 10 3 5" xfId="18253" xr:uid="{00000000-0005-0000-0000-000067470000}"/>
    <cellStyle name="Total 2" xfId="18254" xr:uid="{00000000-0005-0000-0000-000068470000}"/>
    <cellStyle name="Total 2 2" xfId="18255" xr:uid="{00000000-0005-0000-0000-000069470000}"/>
    <cellStyle name="Total 2 2 2" xfId="18256" xr:uid="{00000000-0005-0000-0000-00006A470000}"/>
    <cellStyle name="Total 2 2 2 2" xfId="18257" xr:uid="{00000000-0005-0000-0000-00006B470000}"/>
    <cellStyle name="Total 2 2 3" xfId="18258" xr:uid="{00000000-0005-0000-0000-00006C470000}"/>
    <cellStyle name="Total 2 2 4" xfId="18259" xr:uid="{00000000-0005-0000-0000-00006D470000}"/>
    <cellStyle name="Total 2 3" xfId="18260" xr:uid="{00000000-0005-0000-0000-00006E470000}"/>
    <cellStyle name="Total 2 3 2" xfId="18261" xr:uid="{00000000-0005-0000-0000-00006F470000}"/>
    <cellStyle name="Total 2 3 2 2" xfId="18262" xr:uid="{00000000-0005-0000-0000-000070470000}"/>
    <cellStyle name="Total 2 3 3" xfId="18263" xr:uid="{00000000-0005-0000-0000-000071470000}"/>
    <cellStyle name="Total 2 3 4" xfId="18264" xr:uid="{00000000-0005-0000-0000-000072470000}"/>
    <cellStyle name="Total 2 4" xfId="18265" xr:uid="{00000000-0005-0000-0000-000073470000}"/>
    <cellStyle name="Total 2 4 2" xfId="18266" xr:uid="{00000000-0005-0000-0000-000074470000}"/>
    <cellStyle name="Total 2 4 2 2" xfId="18267" xr:uid="{00000000-0005-0000-0000-000075470000}"/>
    <cellStyle name="Total 2 4 3" xfId="18268" xr:uid="{00000000-0005-0000-0000-000076470000}"/>
    <cellStyle name="Total 2 4 4" xfId="18269" xr:uid="{00000000-0005-0000-0000-000077470000}"/>
    <cellStyle name="Total 2 5" xfId="18270" xr:uid="{00000000-0005-0000-0000-000078470000}"/>
    <cellStyle name="Total 2 5 2" xfId="18271" xr:uid="{00000000-0005-0000-0000-000079470000}"/>
    <cellStyle name="Total 2 6" xfId="18272" xr:uid="{00000000-0005-0000-0000-00007A470000}"/>
    <cellStyle name="Total 2 7" xfId="18273" xr:uid="{00000000-0005-0000-0000-00007B470000}"/>
    <cellStyle name="Total 3" xfId="18274" xr:uid="{00000000-0005-0000-0000-00007C470000}"/>
    <cellStyle name="Total 3 2" xfId="18275" xr:uid="{00000000-0005-0000-0000-00007D470000}"/>
    <cellStyle name="Total 3 2 2" xfId="18276" xr:uid="{00000000-0005-0000-0000-00007E470000}"/>
    <cellStyle name="Total 3 2 2 2" xfId="18277" xr:uid="{00000000-0005-0000-0000-00007F470000}"/>
    <cellStyle name="Total 3 2 2 2 2" xfId="18278" xr:uid="{00000000-0005-0000-0000-000080470000}"/>
    <cellStyle name="Total 3 2 2 3" xfId="18279" xr:uid="{00000000-0005-0000-0000-000081470000}"/>
    <cellStyle name="Total 3 2 2 4" xfId="18280" xr:uid="{00000000-0005-0000-0000-000082470000}"/>
    <cellStyle name="Total 3 2 3" xfId="18281" xr:uid="{00000000-0005-0000-0000-000083470000}"/>
    <cellStyle name="Total 3 2 3 2" xfId="18282" xr:uid="{00000000-0005-0000-0000-000084470000}"/>
    <cellStyle name="Total 3 2 4" xfId="18283" xr:uid="{00000000-0005-0000-0000-000085470000}"/>
    <cellStyle name="Total 3 2 5" xfId="18284" xr:uid="{00000000-0005-0000-0000-000086470000}"/>
    <cellStyle name="Total 3 3" xfId="18285" xr:uid="{00000000-0005-0000-0000-000087470000}"/>
    <cellStyle name="Total 3 3 2" xfId="18286" xr:uid="{00000000-0005-0000-0000-000088470000}"/>
    <cellStyle name="Total 3 3 2 2" xfId="18287" xr:uid="{00000000-0005-0000-0000-000089470000}"/>
    <cellStyle name="Total 3 3 3" xfId="18288" xr:uid="{00000000-0005-0000-0000-00008A470000}"/>
    <cellStyle name="Total 3 3 4" xfId="18289" xr:uid="{00000000-0005-0000-0000-00008B470000}"/>
    <cellStyle name="Total 3 4" xfId="18290" xr:uid="{00000000-0005-0000-0000-00008C470000}"/>
    <cellStyle name="Total 3 4 2" xfId="18291" xr:uid="{00000000-0005-0000-0000-00008D470000}"/>
    <cellStyle name="Total 3 5" xfId="18292" xr:uid="{00000000-0005-0000-0000-00008E470000}"/>
    <cellStyle name="Total 3 6" xfId="18293" xr:uid="{00000000-0005-0000-0000-00008F470000}"/>
    <cellStyle name="Total 4" xfId="18294" xr:uid="{00000000-0005-0000-0000-000090470000}"/>
    <cellStyle name="Total 4 2" xfId="18295" xr:uid="{00000000-0005-0000-0000-000091470000}"/>
    <cellStyle name="Total 4 2 2" xfId="18296" xr:uid="{00000000-0005-0000-0000-000092470000}"/>
    <cellStyle name="Total 4 2 2 2" xfId="18297" xr:uid="{00000000-0005-0000-0000-000093470000}"/>
    <cellStyle name="Total 4 2 2 2 2" xfId="18298" xr:uid="{00000000-0005-0000-0000-000094470000}"/>
    <cellStyle name="Total 4 2 2 3" xfId="18299" xr:uid="{00000000-0005-0000-0000-000095470000}"/>
    <cellStyle name="Total 4 2 2 4" xfId="18300" xr:uid="{00000000-0005-0000-0000-000096470000}"/>
    <cellStyle name="Total 4 2 3" xfId="18301" xr:uid="{00000000-0005-0000-0000-000097470000}"/>
    <cellStyle name="Total 4 2 3 2" xfId="18302" xr:uid="{00000000-0005-0000-0000-000098470000}"/>
    <cellStyle name="Total 4 2 4" xfId="18303" xr:uid="{00000000-0005-0000-0000-000099470000}"/>
    <cellStyle name="Total 4 2 5" xfId="18304" xr:uid="{00000000-0005-0000-0000-00009A470000}"/>
    <cellStyle name="Total 4 3" xfId="18305" xr:uid="{00000000-0005-0000-0000-00009B470000}"/>
    <cellStyle name="Total 4 3 2" xfId="18306" xr:uid="{00000000-0005-0000-0000-00009C470000}"/>
    <cellStyle name="Total 4 3 2 2" xfId="18307" xr:uid="{00000000-0005-0000-0000-00009D470000}"/>
    <cellStyle name="Total 4 3 3" xfId="18308" xr:uid="{00000000-0005-0000-0000-00009E470000}"/>
    <cellStyle name="Total 4 3 4" xfId="18309" xr:uid="{00000000-0005-0000-0000-00009F470000}"/>
    <cellStyle name="Total 4 4" xfId="18310" xr:uid="{00000000-0005-0000-0000-0000A0470000}"/>
    <cellStyle name="Total 4 4 2" xfId="18311" xr:uid="{00000000-0005-0000-0000-0000A1470000}"/>
    <cellStyle name="Total 4 5" xfId="18312" xr:uid="{00000000-0005-0000-0000-0000A2470000}"/>
    <cellStyle name="Total 4 6" xfId="18313" xr:uid="{00000000-0005-0000-0000-0000A3470000}"/>
    <cellStyle name="Total 5" xfId="18314" xr:uid="{00000000-0005-0000-0000-0000A4470000}"/>
    <cellStyle name="Total 5 2" xfId="18315" xr:uid="{00000000-0005-0000-0000-0000A5470000}"/>
    <cellStyle name="Total 5 2 2" xfId="18316" xr:uid="{00000000-0005-0000-0000-0000A6470000}"/>
    <cellStyle name="Total 5 2 2 2" xfId="18317" xr:uid="{00000000-0005-0000-0000-0000A7470000}"/>
    <cellStyle name="Total 5 2 3" xfId="18318" xr:uid="{00000000-0005-0000-0000-0000A8470000}"/>
    <cellStyle name="Total 5 2 4" xfId="18319" xr:uid="{00000000-0005-0000-0000-0000A9470000}"/>
    <cellStyle name="Total 5 3" xfId="18320" xr:uid="{00000000-0005-0000-0000-0000AA470000}"/>
    <cellStyle name="Total 5 3 2" xfId="18321" xr:uid="{00000000-0005-0000-0000-0000AB470000}"/>
    <cellStyle name="Total 5 3 2 2" xfId="18322" xr:uid="{00000000-0005-0000-0000-0000AC470000}"/>
    <cellStyle name="Total 5 3 3" xfId="18323" xr:uid="{00000000-0005-0000-0000-0000AD470000}"/>
    <cellStyle name="Total 5 3 4" xfId="18324" xr:uid="{00000000-0005-0000-0000-0000AE470000}"/>
    <cellStyle name="Total 5 4" xfId="18325" xr:uid="{00000000-0005-0000-0000-0000AF470000}"/>
    <cellStyle name="Total 5 5" xfId="18326" xr:uid="{00000000-0005-0000-0000-0000B0470000}"/>
    <cellStyle name="Total 6" xfId="18327" xr:uid="{00000000-0005-0000-0000-0000B1470000}"/>
    <cellStyle name="Total 6 2" xfId="18328" xr:uid="{00000000-0005-0000-0000-0000B2470000}"/>
    <cellStyle name="Total 6 2 2" xfId="18329" xr:uid="{00000000-0005-0000-0000-0000B3470000}"/>
    <cellStyle name="Total 6 2 2 2" xfId="18330" xr:uid="{00000000-0005-0000-0000-0000B4470000}"/>
    <cellStyle name="Total 6 2 2 2 2" xfId="18331" xr:uid="{00000000-0005-0000-0000-0000B5470000}"/>
    <cellStyle name="Total 6 2 2 3" xfId="18332" xr:uid="{00000000-0005-0000-0000-0000B6470000}"/>
    <cellStyle name="Total 6 2 2 4" xfId="18333" xr:uid="{00000000-0005-0000-0000-0000B7470000}"/>
    <cellStyle name="Total 6 2 3" xfId="18334" xr:uid="{00000000-0005-0000-0000-0000B8470000}"/>
    <cellStyle name="Total 6 2 3 2" xfId="18335" xr:uid="{00000000-0005-0000-0000-0000B9470000}"/>
    <cellStyle name="Total 6 2 4" xfId="18336" xr:uid="{00000000-0005-0000-0000-0000BA470000}"/>
    <cellStyle name="Total 6 2 5" xfId="18337" xr:uid="{00000000-0005-0000-0000-0000BB470000}"/>
    <cellStyle name="Total 6 3" xfId="18338" xr:uid="{00000000-0005-0000-0000-0000BC470000}"/>
    <cellStyle name="Total 6 3 2" xfId="18339" xr:uid="{00000000-0005-0000-0000-0000BD470000}"/>
    <cellStyle name="Total 6 3 2 2" xfId="18340" xr:uid="{00000000-0005-0000-0000-0000BE470000}"/>
    <cellStyle name="Total 6 3 2 2 2" xfId="18341" xr:uid="{00000000-0005-0000-0000-0000BF470000}"/>
    <cellStyle name="Total 6 3 2 3" xfId="18342" xr:uid="{00000000-0005-0000-0000-0000C0470000}"/>
    <cellStyle name="Total 6 3 2 4" xfId="18343" xr:uid="{00000000-0005-0000-0000-0000C1470000}"/>
    <cellStyle name="Total 6 3 3" xfId="18344" xr:uid="{00000000-0005-0000-0000-0000C2470000}"/>
    <cellStyle name="Total 6 3 3 2" xfId="18345" xr:uid="{00000000-0005-0000-0000-0000C3470000}"/>
    <cellStyle name="Total 6 3 4" xfId="18346" xr:uid="{00000000-0005-0000-0000-0000C4470000}"/>
    <cellStyle name="Total 6 3 5" xfId="18347" xr:uid="{00000000-0005-0000-0000-0000C5470000}"/>
    <cellStyle name="Total 6 4" xfId="18348" xr:uid="{00000000-0005-0000-0000-0000C6470000}"/>
    <cellStyle name="Total 7" xfId="18349" xr:uid="{00000000-0005-0000-0000-0000C7470000}"/>
    <cellStyle name="Total 7 2" xfId="18350" xr:uid="{00000000-0005-0000-0000-0000C8470000}"/>
    <cellStyle name="Total 7 2 2" xfId="18351" xr:uid="{00000000-0005-0000-0000-0000C9470000}"/>
    <cellStyle name="Total 7 2 2 2" xfId="18352" xr:uid="{00000000-0005-0000-0000-0000CA470000}"/>
    <cellStyle name="Total 7 2 2 2 2" xfId="18353" xr:uid="{00000000-0005-0000-0000-0000CB470000}"/>
    <cellStyle name="Total 7 2 2 3" xfId="18354" xr:uid="{00000000-0005-0000-0000-0000CC470000}"/>
    <cellStyle name="Total 7 2 2 4" xfId="18355" xr:uid="{00000000-0005-0000-0000-0000CD470000}"/>
    <cellStyle name="Total 7 2 3" xfId="18356" xr:uid="{00000000-0005-0000-0000-0000CE470000}"/>
    <cellStyle name="Total 7 2 3 2" xfId="18357" xr:uid="{00000000-0005-0000-0000-0000CF470000}"/>
    <cellStyle name="Total 7 2 4" xfId="18358" xr:uid="{00000000-0005-0000-0000-0000D0470000}"/>
    <cellStyle name="Total 7 2 5" xfId="18359" xr:uid="{00000000-0005-0000-0000-0000D1470000}"/>
    <cellStyle name="Total 7 3" xfId="18360" xr:uid="{00000000-0005-0000-0000-0000D2470000}"/>
    <cellStyle name="Total 7 3 2" xfId="18361" xr:uid="{00000000-0005-0000-0000-0000D3470000}"/>
    <cellStyle name="Total 7 3 2 2" xfId="18362" xr:uid="{00000000-0005-0000-0000-0000D4470000}"/>
    <cellStyle name="Total 7 3 2 2 2" xfId="18363" xr:uid="{00000000-0005-0000-0000-0000D5470000}"/>
    <cellStyle name="Total 7 3 2 3" xfId="18364" xr:uid="{00000000-0005-0000-0000-0000D6470000}"/>
    <cellStyle name="Total 7 3 2 4" xfId="18365" xr:uid="{00000000-0005-0000-0000-0000D7470000}"/>
    <cellStyle name="Total 7 3 3" xfId="18366" xr:uid="{00000000-0005-0000-0000-0000D8470000}"/>
    <cellStyle name="Total 7 3 3 2" xfId="18367" xr:uid="{00000000-0005-0000-0000-0000D9470000}"/>
    <cellStyle name="Total 7 3 4" xfId="18368" xr:uid="{00000000-0005-0000-0000-0000DA470000}"/>
    <cellStyle name="Total 7 3 5" xfId="18369" xr:uid="{00000000-0005-0000-0000-0000DB470000}"/>
    <cellStyle name="Total 8" xfId="18370" xr:uid="{00000000-0005-0000-0000-0000DC470000}"/>
    <cellStyle name="Total 8 2" xfId="18371" xr:uid="{00000000-0005-0000-0000-0000DD470000}"/>
    <cellStyle name="Total 8 2 2" xfId="18372" xr:uid="{00000000-0005-0000-0000-0000DE470000}"/>
    <cellStyle name="Total 8 2 2 2" xfId="18373" xr:uid="{00000000-0005-0000-0000-0000DF470000}"/>
    <cellStyle name="Total 8 2 2 2 2" xfId="18374" xr:uid="{00000000-0005-0000-0000-0000E0470000}"/>
    <cellStyle name="Total 8 2 2 3" xfId="18375" xr:uid="{00000000-0005-0000-0000-0000E1470000}"/>
    <cellStyle name="Total 8 2 2 4" xfId="18376" xr:uid="{00000000-0005-0000-0000-0000E2470000}"/>
    <cellStyle name="Total 8 2 3" xfId="18377" xr:uid="{00000000-0005-0000-0000-0000E3470000}"/>
    <cellStyle name="Total 8 2 3 2" xfId="18378" xr:uid="{00000000-0005-0000-0000-0000E4470000}"/>
    <cellStyle name="Total 8 2 4" xfId="18379" xr:uid="{00000000-0005-0000-0000-0000E5470000}"/>
    <cellStyle name="Total 8 2 5" xfId="18380" xr:uid="{00000000-0005-0000-0000-0000E6470000}"/>
    <cellStyle name="Total 8 3" xfId="18381" xr:uid="{00000000-0005-0000-0000-0000E7470000}"/>
    <cellStyle name="Total 8 3 2" xfId="18382" xr:uid="{00000000-0005-0000-0000-0000E8470000}"/>
    <cellStyle name="Total 8 3 2 2" xfId="18383" xr:uid="{00000000-0005-0000-0000-0000E9470000}"/>
    <cellStyle name="Total 8 3 2 2 2" xfId="18384" xr:uid="{00000000-0005-0000-0000-0000EA470000}"/>
    <cellStyle name="Total 8 3 2 3" xfId="18385" xr:uid="{00000000-0005-0000-0000-0000EB470000}"/>
    <cellStyle name="Total 8 3 2 4" xfId="18386" xr:uid="{00000000-0005-0000-0000-0000EC470000}"/>
    <cellStyle name="Total 8 3 3" xfId="18387" xr:uid="{00000000-0005-0000-0000-0000ED470000}"/>
    <cellStyle name="Total 8 3 3 2" xfId="18388" xr:uid="{00000000-0005-0000-0000-0000EE470000}"/>
    <cellStyle name="Total 8 3 4" xfId="18389" xr:uid="{00000000-0005-0000-0000-0000EF470000}"/>
    <cellStyle name="Total 8 3 5" xfId="18390" xr:uid="{00000000-0005-0000-0000-0000F0470000}"/>
    <cellStyle name="Total 9 2" xfId="18391" xr:uid="{00000000-0005-0000-0000-0000F1470000}"/>
    <cellStyle name="Total 9 2 2" xfId="18392" xr:uid="{00000000-0005-0000-0000-0000F2470000}"/>
    <cellStyle name="Total 9 2 2 2" xfId="18393" xr:uid="{00000000-0005-0000-0000-0000F3470000}"/>
    <cellStyle name="Total 9 2 2 2 2" xfId="18394" xr:uid="{00000000-0005-0000-0000-0000F4470000}"/>
    <cellStyle name="Total 9 2 2 3" xfId="18395" xr:uid="{00000000-0005-0000-0000-0000F5470000}"/>
    <cellStyle name="Total 9 2 2 4" xfId="18396" xr:uid="{00000000-0005-0000-0000-0000F6470000}"/>
    <cellStyle name="Total 9 2 3" xfId="18397" xr:uid="{00000000-0005-0000-0000-0000F7470000}"/>
    <cellStyle name="Total 9 2 3 2" xfId="18398" xr:uid="{00000000-0005-0000-0000-0000F8470000}"/>
    <cellStyle name="Total 9 2 4" xfId="18399" xr:uid="{00000000-0005-0000-0000-0000F9470000}"/>
    <cellStyle name="Total 9 2 5" xfId="18400" xr:uid="{00000000-0005-0000-0000-0000FA470000}"/>
    <cellStyle name="Total 9 3" xfId="18401" xr:uid="{00000000-0005-0000-0000-0000FB470000}"/>
    <cellStyle name="Total 9 3 2" xfId="18402" xr:uid="{00000000-0005-0000-0000-0000FC470000}"/>
    <cellStyle name="Total 9 3 2 2" xfId="18403" xr:uid="{00000000-0005-0000-0000-0000FD470000}"/>
    <cellStyle name="Total 9 3 2 2 2" xfId="18404" xr:uid="{00000000-0005-0000-0000-0000FE470000}"/>
    <cellStyle name="Total 9 3 2 3" xfId="18405" xr:uid="{00000000-0005-0000-0000-0000FF470000}"/>
    <cellStyle name="Total 9 3 2 4" xfId="18406" xr:uid="{00000000-0005-0000-0000-000000480000}"/>
    <cellStyle name="Total 9 3 3" xfId="18407" xr:uid="{00000000-0005-0000-0000-000001480000}"/>
    <cellStyle name="Total 9 3 3 2" xfId="18408" xr:uid="{00000000-0005-0000-0000-000002480000}"/>
    <cellStyle name="Total 9 3 4" xfId="18409" xr:uid="{00000000-0005-0000-0000-000003480000}"/>
    <cellStyle name="Total 9 3 5" xfId="18410" xr:uid="{00000000-0005-0000-0000-000004480000}"/>
    <cellStyle name="Valuta (0)_344COMPU" xfId="18411" xr:uid="{00000000-0005-0000-0000-000005480000}"/>
    <cellStyle name="Valuta 10" xfId="18412" xr:uid="{00000000-0005-0000-0000-000006480000}"/>
    <cellStyle name="Valuta 10 2" xfId="18413" xr:uid="{00000000-0005-0000-0000-000007480000}"/>
    <cellStyle name="Valuta 10 3" xfId="18414" xr:uid="{00000000-0005-0000-0000-000008480000}"/>
    <cellStyle name="Valuta 11" xfId="18415" xr:uid="{00000000-0005-0000-0000-000009480000}"/>
    <cellStyle name="Valuta 11 2" xfId="18416" xr:uid="{00000000-0005-0000-0000-00000A480000}"/>
    <cellStyle name="Valuta 11 3" xfId="18417" xr:uid="{00000000-0005-0000-0000-00000B480000}"/>
    <cellStyle name="Valuta 15" xfId="18418" xr:uid="{00000000-0005-0000-0000-00000C480000}"/>
    <cellStyle name="Valuta 2" xfId="18419" xr:uid="{00000000-0005-0000-0000-00000D480000}"/>
    <cellStyle name="Valuta 2 10" xfId="18420" xr:uid="{00000000-0005-0000-0000-00000E480000}"/>
    <cellStyle name="Valuta 2 11" xfId="18421" xr:uid="{00000000-0005-0000-0000-00000F480000}"/>
    <cellStyle name="Valuta 2 12" xfId="18422" xr:uid="{00000000-0005-0000-0000-000010480000}"/>
    <cellStyle name="Valuta 2 13" xfId="18423" xr:uid="{00000000-0005-0000-0000-000011480000}"/>
    <cellStyle name="Valuta 2 14" xfId="18424" xr:uid="{00000000-0005-0000-0000-000012480000}"/>
    <cellStyle name="Valuta 2 15" xfId="18425" xr:uid="{00000000-0005-0000-0000-000013480000}"/>
    <cellStyle name="Valuta 2 16" xfId="18426" xr:uid="{00000000-0005-0000-0000-000014480000}"/>
    <cellStyle name="Valuta 2 17" xfId="18427" xr:uid="{00000000-0005-0000-0000-000015480000}"/>
    <cellStyle name="Valuta 2 18" xfId="18428" xr:uid="{00000000-0005-0000-0000-000016480000}"/>
    <cellStyle name="Valuta 2 19" xfId="18429" xr:uid="{00000000-0005-0000-0000-000017480000}"/>
    <cellStyle name="Valuta 2 2" xfId="18430" xr:uid="{00000000-0005-0000-0000-000018480000}"/>
    <cellStyle name="Valuta 2 2 2" xfId="18431" xr:uid="{00000000-0005-0000-0000-000019480000}"/>
    <cellStyle name="Valuta 2 2 2 2" xfId="18432" xr:uid="{00000000-0005-0000-0000-00001A480000}"/>
    <cellStyle name="Valuta 2 2 3" xfId="18433" xr:uid="{00000000-0005-0000-0000-00001B480000}"/>
    <cellStyle name="Valuta 2 2 4" xfId="18434" xr:uid="{00000000-0005-0000-0000-00001C480000}"/>
    <cellStyle name="Valuta 2 20" xfId="18435" xr:uid="{00000000-0005-0000-0000-00001D480000}"/>
    <cellStyle name="Valuta 2 3" xfId="18436" xr:uid="{00000000-0005-0000-0000-00001E480000}"/>
    <cellStyle name="Valuta 2 3 2" xfId="18437" xr:uid="{00000000-0005-0000-0000-00001F480000}"/>
    <cellStyle name="Valuta 2 3 3" xfId="18438" xr:uid="{00000000-0005-0000-0000-000020480000}"/>
    <cellStyle name="Valuta 2 4" xfId="18439" xr:uid="{00000000-0005-0000-0000-000021480000}"/>
    <cellStyle name="Valuta 2 4 2" xfId="18440" xr:uid="{00000000-0005-0000-0000-000022480000}"/>
    <cellStyle name="Valuta 2 5" xfId="18441" xr:uid="{00000000-0005-0000-0000-000023480000}"/>
    <cellStyle name="Valuta 2 6" xfId="18442" xr:uid="{00000000-0005-0000-0000-000024480000}"/>
    <cellStyle name="Valuta 2 7" xfId="18443" xr:uid="{00000000-0005-0000-0000-000025480000}"/>
    <cellStyle name="Valuta 2 8" xfId="18444" xr:uid="{00000000-0005-0000-0000-000026480000}"/>
    <cellStyle name="Valuta 2 9" xfId="18445" xr:uid="{00000000-0005-0000-0000-000027480000}"/>
    <cellStyle name="Valuta 3" xfId="18446" xr:uid="{00000000-0005-0000-0000-000028480000}"/>
    <cellStyle name="Valuta 3 2" xfId="18447" xr:uid="{00000000-0005-0000-0000-000029480000}"/>
    <cellStyle name="Valuta 3 3" xfId="18448" xr:uid="{00000000-0005-0000-0000-00002A480000}"/>
    <cellStyle name="Valuta 4" xfId="18449" xr:uid="{00000000-0005-0000-0000-00002B480000}"/>
    <cellStyle name="Valuta 4 2" xfId="18450" xr:uid="{00000000-0005-0000-0000-00002C480000}"/>
    <cellStyle name="Valuta 4 3" xfId="18451" xr:uid="{00000000-0005-0000-0000-00002D480000}"/>
    <cellStyle name="Valuta 5" xfId="18452" xr:uid="{00000000-0005-0000-0000-00002E480000}"/>
    <cellStyle name="Valuta 5 2" xfId="18453" xr:uid="{00000000-0005-0000-0000-00002F480000}"/>
    <cellStyle name="Valuta 5 3" xfId="18454" xr:uid="{00000000-0005-0000-0000-000030480000}"/>
    <cellStyle name="Valuta 6" xfId="10" xr:uid="{00000000-0005-0000-0000-000031480000}"/>
    <cellStyle name="Valuta 6 2" xfId="18455" xr:uid="{00000000-0005-0000-0000-000032480000}"/>
    <cellStyle name="Valuta 6 3" xfId="18456" xr:uid="{00000000-0005-0000-0000-000033480000}"/>
    <cellStyle name="Valuta 7" xfId="18457" xr:uid="{00000000-0005-0000-0000-000034480000}"/>
    <cellStyle name="Valuta 7 2" xfId="18458" xr:uid="{00000000-0005-0000-0000-000035480000}"/>
    <cellStyle name="Valuta 7 3" xfId="18459" xr:uid="{00000000-0005-0000-0000-000036480000}"/>
    <cellStyle name="Valuta 8" xfId="18460" xr:uid="{00000000-0005-0000-0000-000037480000}"/>
    <cellStyle name="Valuta 8 2" xfId="18461" xr:uid="{00000000-0005-0000-0000-000038480000}"/>
    <cellStyle name="Valuta 8 3" xfId="18462" xr:uid="{00000000-0005-0000-0000-000039480000}"/>
    <cellStyle name="Valuta 9" xfId="18463" xr:uid="{00000000-0005-0000-0000-00003A480000}"/>
    <cellStyle name="Valuta 9 2" xfId="18464" xr:uid="{00000000-0005-0000-0000-00003B480000}"/>
    <cellStyle name="Valuta 9 3" xfId="18465" xr:uid="{00000000-0005-0000-0000-00003C480000}"/>
    <cellStyle name="Vejica [0] 2" xfId="18466" xr:uid="{00000000-0005-0000-0000-00003D480000}"/>
    <cellStyle name="Vejica [0] 2 2" xfId="18467" xr:uid="{00000000-0005-0000-0000-00003E480000}"/>
    <cellStyle name="Vejica [0] 2 2 2" xfId="18468" xr:uid="{00000000-0005-0000-0000-00003F480000}"/>
    <cellStyle name="Vejica [0] 2 2 3" xfId="18469" xr:uid="{00000000-0005-0000-0000-000040480000}"/>
    <cellStyle name="Vejica [0] 2 3" xfId="18470" xr:uid="{00000000-0005-0000-0000-000041480000}"/>
    <cellStyle name="Vejica [0] 2 3 2" xfId="18471" xr:uid="{00000000-0005-0000-0000-000042480000}"/>
    <cellStyle name="Vejica [0] 2 3 3" xfId="18472" xr:uid="{00000000-0005-0000-0000-000043480000}"/>
    <cellStyle name="Vejica [0] 2 4" xfId="18473" xr:uid="{00000000-0005-0000-0000-000044480000}"/>
    <cellStyle name="Vejica [0] 2 5" xfId="18474" xr:uid="{00000000-0005-0000-0000-000045480000}"/>
    <cellStyle name="Vejica 10" xfId="18475" xr:uid="{00000000-0005-0000-0000-000046480000}"/>
    <cellStyle name="Vejica 10 2" xfId="18476" xr:uid="{00000000-0005-0000-0000-000047480000}"/>
    <cellStyle name="Vejica 10 2 2" xfId="18477" xr:uid="{00000000-0005-0000-0000-000048480000}"/>
    <cellStyle name="Vejica 10 2 3" xfId="18478" xr:uid="{00000000-0005-0000-0000-000049480000}"/>
    <cellStyle name="Vejica 10 3" xfId="18479" xr:uid="{00000000-0005-0000-0000-00004A480000}"/>
    <cellStyle name="Vejica 10 4" xfId="18480" xr:uid="{00000000-0005-0000-0000-00004B480000}"/>
    <cellStyle name="Vejica 11" xfId="18481" xr:uid="{00000000-0005-0000-0000-00004C480000}"/>
    <cellStyle name="Vejica 11 2" xfId="18482" xr:uid="{00000000-0005-0000-0000-00004D480000}"/>
    <cellStyle name="Vejica 11 2 2" xfId="18483" xr:uid="{00000000-0005-0000-0000-00004E480000}"/>
    <cellStyle name="Vejica 11 2 3" xfId="18484" xr:uid="{00000000-0005-0000-0000-00004F480000}"/>
    <cellStyle name="Vejica 11 3" xfId="18485" xr:uid="{00000000-0005-0000-0000-000050480000}"/>
    <cellStyle name="Vejica 11 4" xfId="18486" xr:uid="{00000000-0005-0000-0000-000051480000}"/>
    <cellStyle name="Vejica 12" xfId="18487" xr:uid="{00000000-0005-0000-0000-000052480000}"/>
    <cellStyle name="Vejica 12 2" xfId="18488" xr:uid="{00000000-0005-0000-0000-000053480000}"/>
    <cellStyle name="Vejica 12 2 2" xfId="18489" xr:uid="{00000000-0005-0000-0000-000054480000}"/>
    <cellStyle name="Vejica 12 2 3" xfId="18490" xr:uid="{00000000-0005-0000-0000-000055480000}"/>
    <cellStyle name="Vejica 12 3" xfId="18491" xr:uid="{00000000-0005-0000-0000-000056480000}"/>
    <cellStyle name="Vejica 12 4" xfId="18492" xr:uid="{00000000-0005-0000-0000-000057480000}"/>
    <cellStyle name="Vejica 13" xfId="18493" xr:uid="{00000000-0005-0000-0000-000058480000}"/>
    <cellStyle name="Vejica 13 2" xfId="18494" xr:uid="{00000000-0005-0000-0000-000059480000}"/>
    <cellStyle name="Vejica 13 2 2" xfId="18495" xr:uid="{00000000-0005-0000-0000-00005A480000}"/>
    <cellStyle name="Vejica 13 2 3" xfId="18496" xr:uid="{00000000-0005-0000-0000-00005B480000}"/>
    <cellStyle name="Vejica 13 3" xfId="18497" xr:uid="{00000000-0005-0000-0000-00005C480000}"/>
    <cellStyle name="Vejica 13 4" xfId="18498" xr:uid="{00000000-0005-0000-0000-00005D480000}"/>
    <cellStyle name="Vejica 14" xfId="18499" xr:uid="{00000000-0005-0000-0000-00005E480000}"/>
    <cellStyle name="Vejica 14 2" xfId="18500" xr:uid="{00000000-0005-0000-0000-00005F480000}"/>
    <cellStyle name="Vejica 14 2 2" xfId="18501" xr:uid="{00000000-0005-0000-0000-000060480000}"/>
    <cellStyle name="Vejica 14 2 3" xfId="18502" xr:uid="{00000000-0005-0000-0000-000061480000}"/>
    <cellStyle name="Vejica 14 3" xfId="18503" xr:uid="{00000000-0005-0000-0000-000062480000}"/>
    <cellStyle name="Vejica 14 4" xfId="18504" xr:uid="{00000000-0005-0000-0000-000063480000}"/>
    <cellStyle name="Vejica 15" xfId="18505" xr:uid="{00000000-0005-0000-0000-000064480000}"/>
    <cellStyle name="Vejica 15 2" xfId="18506" xr:uid="{00000000-0005-0000-0000-000065480000}"/>
    <cellStyle name="Vejica 15 3" xfId="18507" xr:uid="{00000000-0005-0000-0000-000066480000}"/>
    <cellStyle name="Vejica 16" xfId="18508" xr:uid="{00000000-0005-0000-0000-000067480000}"/>
    <cellStyle name="Vejica 16 2" xfId="18509" xr:uid="{00000000-0005-0000-0000-000068480000}"/>
    <cellStyle name="Vejica 16 3" xfId="18510" xr:uid="{00000000-0005-0000-0000-000069480000}"/>
    <cellStyle name="Vejica 17" xfId="18511" xr:uid="{00000000-0005-0000-0000-00006A480000}"/>
    <cellStyle name="Vejica 17 2" xfId="18512" xr:uid="{00000000-0005-0000-0000-00006B480000}"/>
    <cellStyle name="Vejica 17 3" xfId="18513" xr:uid="{00000000-0005-0000-0000-00006C480000}"/>
    <cellStyle name="Vejica 18" xfId="18514" xr:uid="{00000000-0005-0000-0000-00006D480000}"/>
    <cellStyle name="Vejica 18 2" xfId="18515" xr:uid="{00000000-0005-0000-0000-00006E480000}"/>
    <cellStyle name="Vejica 18 3" xfId="18516" xr:uid="{00000000-0005-0000-0000-00006F480000}"/>
    <cellStyle name="Vejica 19" xfId="18517" xr:uid="{00000000-0005-0000-0000-000070480000}"/>
    <cellStyle name="Vejica 19 2" xfId="18518" xr:uid="{00000000-0005-0000-0000-000071480000}"/>
    <cellStyle name="Vejica 19 3" xfId="18519" xr:uid="{00000000-0005-0000-0000-000072480000}"/>
    <cellStyle name="Vejica 2" xfId="18520" xr:uid="{00000000-0005-0000-0000-000073480000}"/>
    <cellStyle name="Vejica 2 2" xfId="18521" xr:uid="{00000000-0005-0000-0000-000074480000}"/>
    <cellStyle name="Vejica 2 2 2" xfId="18522" xr:uid="{00000000-0005-0000-0000-000075480000}"/>
    <cellStyle name="Vejica 2 2 2 2" xfId="18523" xr:uid="{00000000-0005-0000-0000-000076480000}"/>
    <cellStyle name="Vejica 2 2 2 2 2" xfId="18524" xr:uid="{00000000-0005-0000-0000-000077480000}"/>
    <cellStyle name="Vejica 2 2 2 2 2 2" xfId="18525" xr:uid="{00000000-0005-0000-0000-000078480000}"/>
    <cellStyle name="Vejica 2 2 2 3" xfId="18526" xr:uid="{00000000-0005-0000-0000-000079480000}"/>
    <cellStyle name="Vejica 2 2 2 4" xfId="18527" xr:uid="{00000000-0005-0000-0000-00007A480000}"/>
    <cellStyle name="Vejica 2 2 2 5" xfId="18528" xr:uid="{00000000-0005-0000-0000-00007B480000}"/>
    <cellStyle name="Vejica 2 2 3" xfId="18529" xr:uid="{00000000-0005-0000-0000-00007C480000}"/>
    <cellStyle name="Vejica 2 2 3 2" xfId="18530" xr:uid="{00000000-0005-0000-0000-00007D480000}"/>
    <cellStyle name="Vejica 2 2 3 3" xfId="18531" xr:uid="{00000000-0005-0000-0000-00007E480000}"/>
    <cellStyle name="Vejica 2 2 4" xfId="18532" xr:uid="{00000000-0005-0000-0000-00007F480000}"/>
    <cellStyle name="Vejica 2 2 4 2" xfId="18533" xr:uid="{00000000-0005-0000-0000-000080480000}"/>
    <cellStyle name="Vejica 2 2 4 3" xfId="18534" xr:uid="{00000000-0005-0000-0000-000081480000}"/>
    <cellStyle name="Vejica 2 2 5" xfId="18535" xr:uid="{00000000-0005-0000-0000-000082480000}"/>
    <cellStyle name="Vejica 2 2 6" xfId="18536" xr:uid="{00000000-0005-0000-0000-000083480000}"/>
    <cellStyle name="Vejica 2 3" xfId="18537" xr:uid="{00000000-0005-0000-0000-000084480000}"/>
    <cellStyle name="Vejica 2 3 2" xfId="18538" xr:uid="{00000000-0005-0000-0000-000085480000}"/>
    <cellStyle name="Vejica 2 3 2 2" xfId="18539" xr:uid="{00000000-0005-0000-0000-000086480000}"/>
    <cellStyle name="Vejica 2 3 2 2 2" xfId="18540" xr:uid="{00000000-0005-0000-0000-000087480000}"/>
    <cellStyle name="Vejica 2 3 2 3" xfId="18541" xr:uid="{00000000-0005-0000-0000-000088480000}"/>
    <cellStyle name="Vejica 2 3 2 4" xfId="18542" xr:uid="{00000000-0005-0000-0000-000089480000}"/>
    <cellStyle name="Vejica 2 3 3" xfId="18543" xr:uid="{00000000-0005-0000-0000-00008A480000}"/>
    <cellStyle name="Vejica 2 3 4" xfId="18544" xr:uid="{00000000-0005-0000-0000-00008B480000}"/>
    <cellStyle name="Vejica 2 4" xfId="18545" xr:uid="{00000000-0005-0000-0000-00008C480000}"/>
    <cellStyle name="Vejica 2 4 2" xfId="18546" xr:uid="{00000000-0005-0000-0000-00008D480000}"/>
    <cellStyle name="Vejica 2 4 2 2" xfId="18547" xr:uid="{00000000-0005-0000-0000-00008E480000}"/>
    <cellStyle name="Vejica 2 4 2 3" xfId="18548" xr:uid="{00000000-0005-0000-0000-00008F480000}"/>
    <cellStyle name="Vejica 2 4 3" xfId="18549" xr:uid="{00000000-0005-0000-0000-000090480000}"/>
    <cellStyle name="Vejica 2 4 4" xfId="18550" xr:uid="{00000000-0005-0000-0000-000091480000}"/>
    <cellStyle name="Vejica 2 5" xfId="18551" xr:uid="{00000000-0005-0000-0000-000092480000}"/>
    <cellStyle name="Vejica 2 6" xfId="18552" xr:uid="{00000000-0005-0000-0000-000093480000}"/>
    <cellStyle name="Vejica 2_lek_LJ-liofilizacija-2-dop" xfId="18553" xr:uid="{00000000-0005-0000-0000-000094480000}"/>
    <cellStyle name="Vejica 20" xfId="18554" xr:uid="{00000000-0005-0000-0000-000095480000}"/>
    <cellStyle name="Vejica 20 2" xfId="18555" xr:uid="{00000000-0005-0000-0000-000096480000}"/>
    <cellStyle name="Vejica 20 3" xfId="18556" xr:uid="{00000000-0005-0000-0000-000097480000}"/>
    <cellStyle name="Vejica 21" xfId="18557" xr:uid="{00000000-0005-0000-0000-000098480000}"/>
    <cellStyle name="Vejica 21 2" xfId="18558" xr:uid="{00000000-0005-0000-0000-000099480000}"/>
    <cellStyle name="Vejica 21 3" xfId="18559" xr:uid="{00000000-0005-0000-0000-00009A480000}"/>
    <cellStyle name="Vejica 3" xfId="18560" xr:uid="{00000000-0005-0000-0000-00009B480000}"/>
    <cellStyle name="Vejica 3 2" xfId="18561" xr:uid="{00000000-0005-0000-0000-00009C480000}"/>
    <cellStyle name="Vejica 3 2 2" xfId="18562" xr:uid="{00000000-0005-0000-0000-00009D480000}"/>
    <cellStyle name="Vejica 3 2 2 2" xfId="18563" xr:uid="{00000000-0005-0000-0000-00009E480000}"/>
    <cellStyle name="Vejica 3 2 2 3" xfId="18564" xr:uid="{00000000-0005-0000-0000-00009F480000}"/>
    <cellStyle name="Vejica 3 2 3" xfId="18565" xr:uid="{00000000-0005-0000-0000-0000A0480000}"/>
    <cellStyle name="Vejica 3 2 3 2" xfId="18566" xr:uid="{00000000-0005-0000-0000-0000A1480000}"/>
    <cellStyle name="Vejica 3 2 3 3" xfId="18567" xr:uid="{00000000-0005-0000-0000-0000A2480000}"/>
    <cellStyle name="Vejica 3 2 4" xfId="18568" xr:uid="{00000000-0005-0000-0000-0000A3480000}"/>
    <cellStyle name="Vejica 3 2 5" xfId="18569" xr:uid="{00000000-0005-0000-0000-0000A4480000}"/>
    <cellStyle name="Vejica 3 3" xfId="18570" xr:uid="{00000000-0005-0000-0000-0000A5480000}"/>
    <cellStyle name="Vejica 3 3 2" xfId="18571" xr:uid="{00000000-0005-0000-0000-0000A6480000}"/>
    <cellStyle name="Vejica 3 3 2 2" xfId="18572" xr:uid="{00000000-0005-0000-0000-0000A7480000}"/>
    <cellStyle name="Vejica 3 3 2 3" xfId="18573" xr:uid="{00000000-0005-0000-0000-0000A8480000}"/>
    <cellStyle name="Vejica 3 3 3" xfId="18574" xr:uid="{00000000-0005-0000-0000-0000A9480000}"/>
    <cellStyle name="Vejica 3 3 3 2" xfId="18575" xr:uid="{00000000-0005-0000-0000-0000AA480000}"/>
    <cellStyle name="Vejica 3 3 4" xfId="18576" xr:uid="{00000000-0005-0000-0000-0000AB480000}"/>
    <cellStyle name="Vejica 3 3 4 2" xfId="18577" xr:uid="{00000000-0005-0000-0000-0000AC480000}"/>
    <cellStyle name="Vejica 3 3 5" xfId="18578" xr:uid="{00000000-0005-0000-0000-0000AD480000}"/>
    <cellStyle name="Vejica 3 4" xfId="18579" xr:uid="{00000000-0005-0000-0000-0000AE480000}"/>
    <cellStyle name="Vejica 3 4 2" xfId="18580" xr:uid="{00000000-0005-0000-0000-0000AF480000}"/>
    <cellStyle name="Vejica 3 4 3" xfId="18581" xr:uid="{00000000-0005-0000-0000-0000B0480000}"/>
    <cellStyle name="Vejica 3 5" xfId="18582" xr:uid="{00000000-0005-0000-0000-0000B1480000}"/>
    <cellStyle name="Vejica 3 5 2" xfId="18583" xr:uid="{00000000-0005-0000-0000-0000B2480000}"/>
    <cellStyle name="Vejica 3 5 3" xfId="18584" xr:uid="{00000000-0005-0000-0000-0000B3480000}"/>
    <cellStyle name="Vejica 3 6" xfId="18585" xr:uid="{00000000-0005-0000-0000-0000B4480000}"/>
    <cellStyle name="Vejica 3 7" xfId="18586" xr:uid="{00000000-0005-0000-0000-0000B5480000}"/>
    <cellStyle name="Vejica 4" xfId="18587" xr:uid="{00000000-0005-0000-0000-0000B6480000}"/>
    <cellStyle name="Vejica 4 2" xfId="18588" xr:uid="{00000000-0005-0000-0000-0000B7480000}"/>
    <cellStyle name="Vejica 4 2 2" xfId="18589" xr:uid="{00000000-0005-0000-0000-0000B8480000}"/>
    <cellStyle name="Vejica 4 2 2 2" xfId="18590" xr:uid="{00000000-0005-0000-0000-0000B9480000}"/>
    <cellStyle name="Vejica 4 2 2 3" xfId="18591" xr:uid="{00000000-0005-0000-0000-0000BA480000}"/>
    <cellStyle name="Vejica 4 2 3" xfId="18592" xr:uid="{00000000-0005-0000-0000-0000BB480000}"/>
    <cellStyle name="Vejica 4 2 3 2" xfId="18593" xr:uid="{00000000-0005-0000-0000-0000BC480000}"/>
    <cellStyle name="Vejica 4 2 4" xfId="18594" xr:uid="{00000000-0005-0000-0000-0000BD480000}"/>
    <cellStyle name="Vejica 4 2 4 2" xfId="18595" xr:uid="{00000000-0005-0000-0000-0000BE480000}"/>
    <cellStyle name="Vejica 4 2 5" xfId="18596" xr:uid="{00000000-0005-0000-0000-0000BF480000}"/>
    <cellStyle name="Vejica 4 3" xfId="18597" xr:uid="{00000000-0005-0000-0000-0000C0480000}"/>
    <cellStyle name="Vejica 4 3 2" xfId="18598" xr:uid="{00000000-0005-0000-0000-0000C1480000}"/>
    <cellStyle name="Vejica 4 3 2 2" xfId="18599" xr:uid="{00000000-0005-0000-0000-0000C2480000}"/>
    <cellStyle name="Vejica 4 3 3" xfId="18600" xr:uid="{00000000-0005-0000-0000-0000C3480000}"/>
    <cellStyle name="Vejica 4 3 4" xfId="18601" xr:uid="{00000000-0005-0000-0000-0000C4480000}"/>
    <cellStyle name="Vejica 4 4" xfId="18602" xr:uid="{00000000-0005-0000-0000-0000C5480000}"/>
    <cellStyle name="Vejica 4 4 2" xfId="18603" xr:uid="{00000000-0005-0000-0000-0000C6480000}"/>
    <cellStyle name="Vejica 4 4 3" xfId="18604" xr:uid="{00000000-0005-0000-0000-0000C7480000}"/>
    <cellStyle name="Vejica 4 5" xfId="18605" xr:uid="{00000000-0005-0000-0000-0000C8480000}"/>
    <cellStyle name="Vejica 4 6" xfId="18606" xr:uid="{00000000-0005-0000-0000-0000C9480000}"/>
    <cellStyle name="Vejica 4_lek_LJ-liofilizacija-2-dop" xfId="18607" xr:uid="{00000000-0005-0000-0000-0000CA480000}"/>
    <cellStyle name="Vejica 5" xfId="18608" xr:uid="{00000000-0005-0000-0000-0000CB480000}"/>
    <cellStyle name="Vejica 5 2" xfId="18609" xr:uid="{00000000-0005-0000-0000-0000CC480000}"/>
    <cellStyle name="Vejica 5 2 2" xfId="18610" xr:uid="{00000000-0005-0000-0000-0000CD480000}"/>
    <cellStyle name="Vejica 5 2 2 2" xfId="18611" xr:uid="{00000000-0005-0000-0000-0000CE480000}"/>
    <cellStyle name="Vejica 5 2 2 3" xfId="18612" xr:uid="{00000000-0005-0000-0000-0000CF480000}"/>
    <cellStyle name="Vejica 5 2 3" xfId="18613" xr:uid="{00000000-0005-0000-0000-0000D0480000}"/>
    <cellStyle name="Vejica 5 2 4" xfId="18614" xr:uid="{00000000-0005-0000-0000-0000D1480000}"/>
    <cellStyle name="Vejica 5 3" xfId="18615" xr:uid="{00000000-0005-0000-0000-0000D2480000}"/>
    <cellStyle name="Vejica 5 3 2" xfId="18616" xr:uid="{00000000-0005-0000-0000-0000D3480000}"/>
    <cellStyle name="Vejica 5 3 3" xfId="18617" xr:uid="{00000000-0005-0000-0000-0000D4480000}"/>
    <cellStyle name="Vejica 5 4" xfId="18618" xr:uid="{00000000-0005-0000-0000-0000D5480000}"/>
    <cellStyle name="Vejica 5 5" xfId="18619" xr:uid="{00000000-0005-0000-0000-0000D6480000}"/>
    <cellStyle name="Vejica 6" xfId="18620" xr:uid="{00000000-0005-0000-0000-0000D7480000}"/>
    <cellStyle name="Vejica 6 2" xfId="18621" xr:uid="{00000000-0005-0000-0000-0000D8480000}"/>
    <cellStyle name="Vejica 6 2 2" xfId="18622" xr:uid="{00000000-0005-0000-0000-0000D9480000}"/>
    <cellStyle name="Vejica 6 2 3" xfId="18623" xr:uid="{00000000-0005-0000-0000-0000DA480000}"/>
    <cellStyle name="Vejica 6 3" xfId="18624" xr:uid="{00000000-0005-0000-0000-0000DB480000}"/>
    <cellStyle name="Vejica 6 3 2" xfId="18625" xr:uid="{00000000-0005-0000-0000-0000DC480000}"/>
    <cellStyle name="Vejica 6 4" xfId="18626" xr:uid="{00000000-0005-0000-0000-0000DD480000}"/>
    <cellStyle name="Vejica 6 5" xfId="18627" xr:uid="{00000000-0005-0000-0000-0000DE480000}"/>
    <cellStyle name="Vejica 7" xfId="18628" xr:uid="{00000000-0005-0000-0000-0000DF480000}"/>
    <cellStyle name="Vejica 7 2" xfId="18629" xr:uid="{00000000-0005-0000-0000-0000E0480000}"/>
    <cellStyle name="Vejica 7 2 2" xfId="18630" xr:uid="{00000000-0005-0000-0000-0000E1480000}"/>
    <cellStyle name="Vejica 7 2 3" xfId="18631" xr:uid="{00000000-0005-0000-0000-0000E2480000}"/>
    <cellStyle name="Vejica 7 3" xfId="18632" xr:uid="{00000000-0005-0000-0000-0000E3480000}"/>
    <cellStyle name="Vejica 7 4" xfId="18633" xr:uid="{00000000-0005-0000-0000-0000E4480000}"/>
    <cellStyle name="Vejica 8" xfId="18634" xr:uid="{00000000-0005-0000-0000-0000E5480000}"/>
    <cellStyle name="Vejica 8 2" xfId="18635" xr:uid="{00000000-0005-0000-0000-0000E6480000}"/>
    <cellStyle name="Vejica 8 2 2" xfId="18636" xr:uid="{00000000-0005-0000-0000-0000E7480000}"/>
    <cellStyle name="Vejica 8 2 3" xfId="18637" xr:uid="{00000000-0005-0000-0000-0000E8480000}"/>
    <cellStyle name="Vejica 8 3" xfId="18638" xr:uid="{00000000-0005-0000-0000-0000E9480000}"/>
    <cellStyle name="Vejica 8 4" xfId="18639" xr:uid="{00000000-0005-0000-0000-0000EA480000}"/>
    <cellStyle name="Vejica 9" xfId="18640" xr:uid="{00000000-0005-0000-0000-0000EB480000}"/>
    <cellStyle name="Vejica 9 2" xfId="18641" xr:uid="{00000000-0005-0000-0000-0000EC480000}"/>
    <cellStyle name="Vejica 9 2 2" xfId="18642" xr:uid="{00000000-0005-0000-0000-0000ED480000}"/>
    <cellStyle name="Vejica 9 2 3" xfId="18643" xr:uid="{00000000-0005-0000-0000-0000EE480000}"/>
    <cellStyle name="Vejica 9 3" xfId="18644" xr:uid="{00000000-0005-0000-0000-0000EF480000}"/>
    <cellStyle name="Vejica 9 4" xfId="18645" xr:uid="{00000000-0005-0000-0000-0000F0480000}"/>
    <cellStyle name="Vnos 2" xfId="18646" xr:uid="{00000000-0005-0000-0000-0000F1480000}"/>
    <cellStyle name="Vnos 2 2" xfId="18647" xr:uid="{00000000-0005-0000-0000-0000F2480000}"/>
    <cellStyle name="Vnos 2 2 2" xfId="18648" xr:uid="{00000000-0005-0000-0000-0000F3480000}"/>
    <cellStyle name="Vnos 2 2 2 2" xfId="18649" xr:uid="{00000000-0005-0000-0000-0000F4480000}"/>
    <cellStyle name="Vnos 2 2 2 3" xfId="18650" xr:uid="{00000000-0005-0000-0000-0000F5480000}"/>
    <cellStyle name="Vnos 2 2 3" xfId="18651" xr:uid="{00000000-0005-0000-0000-0000F6480000}"/>
    <cellStyle name="Vnos 2 2 4" xfId="18652" xr:uid="{00000000-0005-0000-0000-0000F7480000}"/>
    <cellStyle name="Vnos 2 3" xfId="18653" xr:uid="{00000000-0005-0000-0000-0000F8480000}"/>
    <cellStyle name="Vnos 2 3 2" xfId="18654" xr:uid="{00000000-0005-0000-0000-0000F9480000}"/>
    <cellStyle name="Vnos 2 3 2 2" xfId="18655" xr:uid="{00000000-0005-0000-0000-0000FA480000}"/>
    <cellStyle name="Vnos 2 3 2 3" xfId="18656" xr:uid="{00000000-0005-0000-0000-0000FB480000}"/>
    <cellStyle name="Vnos 2 3 3" xfId="18657" xr:uid="{00000000-0005-0000-0000-0000FC480000}"/>
    <cellStyle name="Vnos 2 3 3 2" xfId="18658" xr:uid="{00000000-0005-0000-0000-0000FD480000}"/>
    <cellStyle name="Vnos 2 3 4" xfId="18659" xr:uid="{00000000-0005-0000-0000-0000FE480000}"/>
    <cellStyle name="Vnos 2 4" xfId="18660" xr:uid="{00000000-0005-0000-0000-0000FF480000}"/>
    <cellStyle name="Vnos 2 4 2" xfId="18661" xr:uid="{00000000-0005-0000-0000-000000490000}"/>
    <cellStyle name="Vnos 2 4 3" xfId="18662" xr:uid="{00000000-0005-0000-0000-000001490000}"/>
    <cellStyle name="Vnos 2 5" xfId="18663" xr:uid="{00000000-0005-0000-0000-000002490000}"/>
    <cellStyle name="Vnos 2 6" xfId="18664" xr:uid="{00000000-0005-0000-0000-000003490000}"/>
    <cellStyle name="Vnos 2_VODOVODNA INSTALACIJA" xfId="18665" xr:uid="{00000000-0005-0000-0000-000004490000}"/>
    <cellStyle name="Vnos 3" xfId="18666" xr:uid="{00000000-0005-0000-0000-000005490000}"/>
    <cellStyle name="Vnos 3 2" xfId="18667" xr:uid="{00000000-0005-0000-0000-000006490000}"/>
    <cellStyle name="Vnos 3 3" xfId="18668" xr:uid="{00000000-0005-0000-0000-000007490000}"/>
    <cellStyle name="Vnos 3_VODOVODNA INSTALACIJA" xfId="18669" xr:uid="{00000000-0005-0000-0000-000008490000}"/>
    <cellStyle name="Vnos 4" xfId="18670" xr:uid="{00000000-0005-0000-0000-000009490000}"/>
    <cellStyle name="Vnos 4 2" xfId="18671" xr:uid="{00000000-0005-0000-0000-00000A490000}"/>
    <cellStyle name="Vnos 4 3" xfId="18672" xr:uid="{00000000-0005-0000-0000-00000B490000}"/>
    <cellStyle name="Vnos 4_VODOVODNA INSTALACIJA" xfId="18673" xr:uid="{00000000-0005-0000-0000-00000C490000}"/>
    <cellStyle name="Vnos 5" xfId="18674" xr:uid="{00000000-0005-0000-0000-00000D490000}"/>
    <cellStyle name="Vnos 5 2" xfId="18675" xr:uid="{00000000-0005-0000-0000-00000E490000}"/>
    <cellStyle name="Vnos 5 3" xfId="18676" xr:uid="{00000000-0005-0000-0000-00000F490000}"/>
    <cellStyle name="Vnos 6" xfId="18677" xr:uid="{00000000-0005-0000-0000-000010490000}"/>
    <cellStyle name="Vsota 2" xfId="18678" xr:uid="{00000000-0005-0000-0000-000011490000}"/>
    <cellStyle name="Vsota 2 2" xfId="18679" xr:uid="{00000000-0005-0000-0000-000012490000}"/>
    <cellStyle name="Vsota 2 2 2" xfId="18680" xr:uid="{00000000-0005-0000-0000-000013490000}"/>
    <cellStyle name="Vsota 2 2 2 2" xfId="18681" xr:uid="{00000000-0005-0000-0000-000014490000}"/>
    <cellStyle name="Vsota 2 2 2 3" xfId="18682" xr:uid="{00000000-0005-0000-0000-000015490000}"/>
    <cellStyle name="Vsota 2 2 3" xfId="18683" xr:uid="{00000000-0005-0000-0000-000016490000}"/>
    <cellStyle name="Vsota 2 2 4" xfId="18684" xr:uid="{00000000-0005-0000-0000-000017490000}"/>
    <cellStyle name="Vsota 2 3" xfId="18685" xr:uid="{00000000-0005-0000-0000-000018490000}"/>
    <cellStyle name="Vsota 2 3 2" xfId="18686" xr:uid="{00000000-0005-0000-0000-000019490000}"/>
    <cellStyle name="Vsota 2 3 2 2" xfId="18687" xr:uid="{00000000-0005-0000-0000-00001A490000}"/>
    <cellStyle name="Vsota 2 3 2 3" xfId="18688" xr:uid="{00000000-0005-0000-0000-00001B490000}"/>
    <cellStyle name="Vsota 2 3 3" xfId="18689" xr:uid="{00000000-0005-0000-0000-00001C490000}"/>
    <cellStyle name="Vsota 2 3 3 2" xfId="18690" xr:uid="{00000000-0005-0000-0000-00001D490000}"/>
    <cellStyle name="Vsota 2 3 4" xfId="18691" xr:uid="{00000000-0005-0000-0000-00001E490000}"/>
    <cellStyle name="Vsota 2 4" xfId="18692" xr:uid="{00000000-0005-0000-0000-00001F490000}"/>
    <cellStyle name="Vsota 2 4 2" xfId="18693" xr:uid="{00000000-0005-0000-0000-000020490000}"/>
    <cellStyle name="Vsota 2 5" xfId="18694" xr:uid="{00000000-0005-0000-0000-000021490000}"/>
    <cellStyle name="Vsota 2 6" xfId="18695" xr:uid="{00000000-0005-0000-0000-000022490000}"/>
    <cellStyle name="Vsota 2_VODOVODNA INSTALACIJA" xfId="18696" xr:uid="{00000000-0005-0000-0000-000023490000}"/>
    <cellStyle name="Vsota 3" xfId="18697" xr:uid="{00000000-0005-0000-0000-000024490000}"/>
    <cellStyle name="Vsota 3 2" xfId="18698" xr:uid="{00000000-0005-0000-0000-000025490000}"/>
    <cellStyle name="Vsota 3 3" xfId="18699" xr:uid="{00000000-0005-0000-0000-000026490000}"/>
    <cellStyle name="Vsota 3_VODOVODNA INSTALACIJA" xfId="18700" xr:uid="{00000000-0005-0000-0000-000027490000}"/>
    <cellStyle name="Vsota 4" xfId="18701" xr:uid="{00000000-0005-0000-0000-000028490000}"/>
    <cellStyle name="Vsota 4 2" xfId="18702" xr:uid="{00000000-0005-0000-0000-000029490000}"/>
    <cellStyle name="Vsota 5" xfId="18703" xr:uid="{00000000-0005-0000-0000-00002A490000}"/>
    <cellStyle name="Vsota 5 2" xfId="18704" xr:uid="{00000000-0005-0000-0000-00002B490000}"/>
    <cellStyle name="Währung [0]_Akt.Typen" xfId="18705" xr:uid="{00000000-0005-0000-0000-00002C490000}"/>
    <cellStyle name="Währung_Akt.Typen" xfId="18706" xr:uid="{00000000-0005-0000-0000-00002D490000}"/>
    <cellStyle name="Warning Text" xfId="18707" xr:uid="{00000000-0005-0000-0000-00002E490000}"/>
    <cellStyle name="Warning Text 2" xfId="18708" xr:uid="{00000000-0005-0000-0000-00002F490000}"/>
    <cellStyle name="Warning Text 2 2" xfId="18709" xr:uid="{00000000-0005-0000-0000-000030490000}"/>
    <cellStyle name="Warning Text 2 2 2" xfId="18710" xr:uid="{00000000-0005-0000-0000-000031490000}"/>
    <cellStyle name="Warning Text 2 2 2 2" xfId="18711" xr:uid="{00000000-0005-0000-0000-000032490000}"/>
    <cellStyle name="Warning Text 2 2 3" xfId="18712" xr:uid="{00000000-0005-0000-0000-000033490000}"/>
    <cellStyle name="Warning Text 2 2 4" xfId="18713" xr:uid="{00000000-0005-0000-0000-000034490000}"/>
    <cellStyle name="Warning Text 2 3" xfId="18714" xr:uid="{00000000-0005-0000-0000-000035490000}"/>
    <cellStyle name="Warning Text 2 3 2" xfId="18715" xr:uid="{00000000-0005-0000-0000-000036490000}"/>
    <cellStyle name="Warning Text 2 3 2 2" xfId="18716" xr:uid="{00000000-0005-0000-0000-000037490000}"/>
    <cellStyle name="Warning Text 2 3 3" xfId="18717" xr:uid="{00000000-0005-0000-0000-000038490000}"/>
    <cellStyle name="Warning Text 2 3 4" xfId="18718" xr:uid="{00000000-0005-0000-0000-000039490000}"/>
    <cellStyle name="Warning Text 2 4" xfId="18719" xr:uid="{00000000-0005-0000-0000-00003A490000}"/>
    <cellStyle name="Warning Text 2 4 2" xfId="18720" xr:uid="{00000000-0005-0000-0000-00003B490000}"/>
    <cellStyle name="Warning Text 2 5" xfId="18721" xr:uid="{00000000-0005-0000-0000-00003C490000}"/>
    <cellStyle name="Warning Text 2 6" xfId="18722" xr:uid="{00000000-0005-0000-0000-00003D490000}"/>
    <cellStyle name="Warning Text 3" xfId="18723" xr:uid="{00000000-0005-0000-0000-00003E490000}"/>
    <cellStyle name="Warning Text 3 2" xfId="18724" xr:uid="{00000000-0005-0000-0000-00003F490000}"/>
    <cellStyle name="Warning Text 3 2 2" xfId="18725" xr:uid="{00000000-0005-0000-0000-000040490000}"/>
    <cellStyle name="Warning Text 3 2 2 2" xfId="18726" xr:uid="{00000000-0005-0000-0000-000041490000}"/>
    <cellStyle name="Warning Text 3 2 3" xfId="18727" xr:uid="{00000000-0005-0000-0000-000042490000}"/>
    <cellStyle name="Warning Text 3 2 4" xfId="18728" xr:uid="{00000000-0005-0000-0000-000043490000}"/>
    <cellStyle name="Warning Text 3 3" xfId="18729" xr:uid="{00000000-0005-0000-0000-000044490000}"/>
    <cellStyle name="Warning Text 3 3 2" xfId="18730" xr:uid="{00000000-0005-0000-0000-000045490000}"/>
    <cellStyle name="Warning Text 3 3 2 2" xfId="18731" xr:uid="{00000000-0005-0000-0000-000046490000}"/>
    <cellStyle name="Warning Text 3 3 3" xfId="18732" xr:uid="{00000000-0005-0000-0000-000047490000}"/>
    <cellStyle name="Warning Text 3 3 4" xfId="18733" xr:uid="{00000000-0005-0000-0000-000048490000}"/>
    <cellStyle name="Warning Text 3 4" xfId="18734" xr:uid="{00000000-0005-0000-0000-000049490000}"/>
    <cellStyle name="Warning Text 4" xfId="18735" xr:uid="{00000000-0005-0000-0000-00004A490000}"/>
    <cellStyle name="Warning Text 4 2" xfId="18736" xr:uid="{00000000-0005-0000-0000-00004B490000}"/>
    <cellStyle name="Warning Text 4 2 2" xfId="18737" xr:uid="{00000000-0005-0000-0000-00004C490000}"/>
    <cellStyle name="Warning Text 4 2 2 2" xfId="18738" xr:uid="{00000000-0005-0000-0000-00004D490000}"/>
    <cellStyle name="Warning Text 4 2 3" xfId="18739" xr:uid="{00000000-0005-0000-0000-00004E490000}"/>
    <cellStyle name="Warning Text 4 2 4" xfId="18740" xr:uid="{00000000-0005-0000-0000-00004F490000}"/>
    <cellStyle name="Warning Text 4 3" xfId="18741" xr:uid="{00000000-0005-0000-0000-000050490000}"/>
    <cellStyle name="Warning Text 4 3 2" xfId="18742" xr:uid="{00000000-0005-0000-0000-000051490000}"/>
    <cellStyle name="Warning Text 4 3 2 2" xfId="18743" xr:uid="{00000000-0005-0000-0000-000052490000}"/>
    <cellStyle name="Warning Text 4 3 3" xfId="18744" xr:uid="{00000000-0005-0000-0000-000053490000}"/>
    <cellStyle name="Warning Text 4 3 4" xfId="18745" xr:uid="{00000000-0005-0000-0000-000054490000}"/>
    <cellStyle name="Warning Text 5 2" xfId="18746" xr:uid="{00000000-0005-0000-0000-000055490000}"/>
    <cellStyle name="Warning Text 5 2 2" xfId="18747" xr:uid="{00000000-0005-0000-0000-000056490000}"/>
    <cellStyle name="Warning Text 5 2 2 2" xfId="18748" xr:uid="{00000000-0005-0000-0000-000057490000}"/>
    <cellStyle name="Warning Text 5 2 3" xfId="18749" xr:uid="{00000000-0005-0000-0000-000058490000}"/>
    <cellStyle name="Warning Text 5 2 4" xfId="18750" xr:uid="{00000000-0005-0000-0000-000059490000}"/>
    <cellStyle name="Warning Text 5 3" xfId="18751" xr:uid="{00000000-0005-0000-0000-00005A490000}"/>
    <cellStyle name="Warning Text 5 3 2" xfId="18752" xr:uid="{00000000-0005-0000-0000-00005B490000}"/>
    <cellStyle name="Warning Text 5 3 2 2" xfId="18753" xr:uid="{00000000-0005-0000-0000-00005C490000}"/>
    <cellStyle name="Warning Text 5 3 3" xfId="18754" xr:uid="{00000000-0005-0000-0000-00005D490000}"/>
    <cellStyle name="Warning Text 5 3 4" xfId="18755" xr:uid="{00000000-0005-0000-0000-00005E490000}"/>
  </cellStyles>
  <dxfs count="67">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400050</xdr:colOff>
      <xdr:row>1</xdr:row>
      <xdr:rowOff>0</xdr:rowOff>
    </xdr:from>
    <xdr:to>
      <xdr:col>3</xdr:col>
      <xdr:colOff>85725</xdr:colOff>
      <xdr:row>2</xdr:row>
      <xdr:rowOff>180975</xdr:rowOff>
    </xdr:to>
    <xdr:pic>
      <xdr:nvPicPr>
        <xdr:cNvPr id="15" name="Slika 1">
          <a:extLst>
            <a:ext uri="{FF2B5EF4-FFF2-40B4-BE49-F238E27FC236}">
              <a16:creationId xmlns:a16="http://schemas.microsoft.com/office/drawing/2014/main" id="{63D2DA53-9918-9C70-C433-48CE7011F4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80975"/>
          <a:ext cx="18192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571500</xdr:colOff>
      <xdr:row>1</xdr:row>
      <xdr:rowOff>66675</xdr:rowOff>
    </xdr:from>
    <xdr:to>
      <xdr:col>3</xdr:col>
      <xdr:colOff>1981200</xdr:colOff>
      <xdr:row>3</xdr:row>
      <xdr:rowOff>76200</xdr:rowOff>
    </xdr:to>
    <xdr:pic>
      <xdr:nvPicPr>
        <xdr:cNvPr id="16" name="Slika 685317170">
          <a:extLst>
            <a:ext uri="{FF2B5EF4-FFF2-40B4-BE49-F238E27FC236}">
              <a16:creationId xmlns:a16="http://schemas.microsoft.com/office/drawing/2014/main" id="{EB7FAF6C-623A-65DE-AF55-E83B167FFB2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238625" y="247650"/>
          <a:ext cx="14097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2085975</xdr:colOff>
      <xdr:row>1</xdr:row>
      <xdr:rowOff>38100</xdr:rowOff>
    </xdr:from>
    <xdr:to>
      <xdr:col>6</xdr:col>
      <xdr:colOff>523875</xdr:colOff>
      <xdr:row>2</xdr:row>
      <xdr:rowOff>171450</xdr:rowOff>
    </xdr:to>
    <xdr:pic>
      <xdr:nvPicPr>
        <xdr:cNvPr id="17" name="Picture 1" descr="SBLOGO">
          <a:extLst>
            <a:ext uri="{FF2B5EF4-FFF2-40B4-BE49-F238E27FC236}">
              <a16:creationId xmlns:a16="http://schemas.microsoft.com/office/drawing/2014/main" id="{78648C66-0A12-20BC-789A-F3E65602F2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53100" y="219075"/>
          <a:ext cx="194310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733425</xdr:colOff>
      <xdr:row>3</xdr:row>
      <xdr:rowOff>133350</xdr:rowOff>
    </xdr:from>
    <xdr:to>
      <xdr:col>3</xdr:col>
      <xdr:colOff>1476375</xdr:colOff>
      <xdr:row>5</xdr:row>
      <xdr:rowOff>142875</xdr:rowOff>
    </xdr:to>
    <xdr:pic>
      <xdr:nvPicPr>
        <xdr:cNvPr id="18" name="Slika 1">
          <a:extLst>
            <a:ext uri="{FF2B5EF4-FFF2-40B4-BE49-F238E27FC236}">
              <a16:creationId xmlns:a16="http://schemas.microsoft.com/office/drawing/2014/main" id="{5D9767F7-07F3-1911-7CD1-CD9FEDB847E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00550" y="695325"/>
          <a:ext cx="7429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Komel/podjetje/projekti/2023/202310%20OI/text/02_Popis_OI_od-CENE.xlsx" TargetMode="External"/><Relationship Id="rId1" Type="http://schemas.openxmlformats.org/officeDocument/2006/relationships/externalLinkPath" Target="/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Dell/Documents/Popisi/BIPA-&#268;RNU&#352;KI%20BAJER%20kon&#269;ni%20popisi%2030.4.2012/2-crnuski%20bajer_arh_klet_pzi_260412.xls" TargetMode="External"/><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012F9-17F5-4568-8D00-8CDB815D90BC}">
  <dimension ref="B2:D20"/>
  <sheetViews>
    <sheetView topLeftCell="A9" workbookViewId="0">
      <selection activeCell="C14" sqref="C14"/>
    </sheetView>
  </sheetViews>
  <sheetFormatPr defaultRowHeight="15"/>
  <cols>
    <col min="2" max="2" width="13.42578125" customWidth="1"/>
    <col min="3" max="3" width="31.140625" customWidth="1"/>
    <col min="4" max="4" width="21.85546875" customWidth="1"/>
  </cols>
  <sheetData>
    <row r="2" spans="2:4" ht="15.75" thickBot="1"/>
    <row r="3" spans="2:4" ht="15.75" thickBot="1">
      <c r="B3" s="64" t="s">
        <v>104</v>
      </c>
    </row>
    <row r="4" spans="2:4">
      <c r="C4" t="s">
        <v>128</v>
      </c>
    </row>
    <row r="5" spans="2:4">
      <c r="C5" t="s">
        <v>129</v>
      </c>
    </row>
    <row r="6" spans="2:4" ht="15.75" thickBot="1">
      <c r="C6" t="s">
        <v>90</v>
      </c>
    </row>
    <row r="7" spans="2:4" ht="15.75" thickBot="1">
      <c r="B7" s="41" t="s">
        <v>105</v>
      </c>
    </row>
    <row r="10" spans="2:4" ht="114.6" customHeight="1" thickBot="1">
      <c r="B10" s="42" t="s">
        <v>107</v>
      </c>
      <c r="C10" s="43" t="s">
        <v>108</v>
      </c>
      <c r="D10" s="44" t="s">
        <v>109</v>
      </c>
    </row>
    <row r="11" spans="2:4" ht="69" customHeight="1">
      <c r="B11" s="45" t="s">
        <v>94</v>
      </c>
      <c r="C11" s="46" t="s">
        <v>452</v>
      </c>
      <c r="D11" s="47">
        <f>'SKLOP 1'!AA3</f>
        <v>0</v>
      </c>
    </row>
    <row r="12" spans="2:4" ht="50.45" customHeight="1">
      <c r="B12" s="48" t="s">
        <v>95</v>
      </c>
      <c r="C12" s="49" t="s">
        <v>453</v>
      </c>
      <c r="D12" s="50">
        <f>'SKLOP 2'!AA3</f>
        <v>0</v>
      </c>
    </row>
    <row r="13" spans="2:4" ht="42" customHeight="1">
      <c r="B13" s="51" t="s">
        <v>96</v>
      </c>
      <c r="C13" s="52" t="s">
        <v>454</v>
      </c>
      <c r="D13" s="50">
        <f>'SKLOP 3'!AA3</f>
        <v>0</v>
      </c>
    </row>
    <row r="14" spans="2:4" ht="40.9" customHeight="1">
      <c r="B14" s="48" t="s">
        <v>97</v>
      </c>
      <c r="C14" s="52" t="s">
        <v>455</v>
      </c>
      <c r="D14" s="50">
        <f>'SKLOP 4'!AA3</f>
        <v>0</v>
      </c>
    </row>
    <row r="15" spans="2:4" ht="50.45" customHeight="1">
      <c r="B15" s="51" t="s">
        <v>98</v>
      </c>
      <c r="C15" s="52" t="s">
        <v>62</v>
      </c>
      <c r="D15" s="50">
        <f>'SKLOP 5'!AB3</f>
        <v>0</v>
      </c>
    </row>
    <row r="16" spans="2:4" ht="43.15" customHeight="1">
      <c r="B16" s="48" t="s">
        <v>99</v>
      </c>
      <c r="C16" s="52" t="s">
        <v>66</v>
      </c>
      <c r="D16" s="50">
        <f>'SKLOP 6'!AB3</f>
        <v>0</v>
      </c>
    </row>
    <row r="17" spans="2:4" ht="46.15" customHeight="1">
      <c r="B17" s="48" t="s">
        <v>100</v>
      </c>
      <c r="C17" s="52" t="s">
        <v>86</v>
      </c>
      <c r="D17" s="50">
        <f>'SKLOP 7'!AB3</f>
        <v>0</v>
      </c>
    </row>
    <row r="18" spans="2:4" ht="48.6" customHeight="1">
      <c r="B18" s="48" t="s">
        <v>101</v>
      </c>
      <c r="C18" s="52" t="s">
        <v>87</v>
      </c>
      <c r="D18" s="50">
        <f>'SKLOP 8'!AB3</f>
        <v>0</v>
      </c>
    </row>
    <row r="19" spans="2:4" ht="42" customHeight="1">
      <c r="B19" s="48" t="s">
        <v>102</v>
      </c>
      <c r="C19" s="52" t="s">
        <v>88</v>
      </c>
      <c r="D19" s="50">
        <f>'SKLOP 9'!AB3</f>
        <v>0</v>
      </c>
    </row>
    <row r="20" spans="2:4" ht="15.75">
      <c r="B20" s="48" t="s">
        <v>103</v>
      </c>
      <c r="C20" s="52" t="s">
        <v>89</v>
      </c>
      <c r="D20" s="50">
        <f>'SKLOP 10'!AB3</f>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A29"/>
  <sheetViews>
    <sheetView zoomScale="115" zoomScaleNormal="115" zoomScaleSheetLayoutView="100" zoomScalePageLayoutView="85" workbookViewId="0">
      <pane ySplit="2" topLeftCell="A3" activePane="bottomLeft" state="frozen"/>
      <selection pane="bottomLeft" activeCell="E10" sqref="E10"/>
    </sheetView>
  </sheetViews>
  <sheetFormatPr defaultColWidth="8.85546875" defaultRowHeight="15"/>
  <cols>
    <col min="1" max="1" width="14.28515625" style="7" customWidth="1"/>
    <col min="2" max="2" width="85" style="7" customWidth="1"/>
    <col min="3" max="3" width="32" style="7" customWidth="1"/>
    <col min="4" max="4" width="21.5703125" style="7" customWidth="1"/>
    <col min="5" max="5" width="10.42578125" style="7" customWidth="1"/>
    <col min="6" max="6" width="6.7109375" style="7" customWidth="1"/>
    <col min="7" max="7" width="15.7109375" style="13" customWidth="1"/>
    <col min="8" max="8" width="12.140625" style="7" customWidth="1"/>
    <col min="9" max="10" width="13.7109375" style="7" customWidth="1"/>
    <col min="11" max="11" width="13.28515625" style="7" bestFit="1" customWidth="1"/>
    <col min="12" max="21" width="19" style="7" customWidth="1"/>
    <col min="22" max="22" width="20.85546875" style="7" customWidth="1"/>
    <col min="23" max="23" width="13.85546875" style="7" customWidth="1"/>
    <col min="24" max="24" width="17.85546875" style="7" customWidth="1"/>
    <col min="25" max="25" width="23" style="7" customWidth="1"/>
    <col min="26" max="26" width="47.5703125" style="7" customWidth="1"/>
    <col min="27" max="27" width="29.7109375" style="7" customWidth="1"/>
    <col min="28" max="16384" width="8.85546875" style="7"/>
  </cols>
  <sheetData>
    <row r="1" spans="1:27" ht="16.5" thickBot="1">
      <c r="A1" s="1"/>
      <c r="B1" s="2"/>
      <c r="C1" s="2"/>
      <c r="D1" s="2"/>
      <c r="E1" s="3"/>
      <c r="F1" s="4"/>
      <c r="G1" s="53" t="s">
        <v>106</v>
      </c>
      <c r="H1" s="54"/>
      <c r="I1" s="55"/>
      <c r="J1" s="54"/>
      <c r="K1" s="58"/>
      <c r="L1" s="56" t="s">
        <v>120</v>
      </c>
      <c r="M1" s="56"/>
      <c r="N1" s="56"/>
      <c r="O1" s="56"/>
      <c r="P1" s="56"/>
      <c r="Q1" s="57"/>
      <c r="R1" s="62"/>
      <c r="S1" s="62"/>
      <c r="T1" s="62"/>
      <c r="U1" s="62"/>
      <c r="V1" s="62"/>
      <c r="W1" s="62"/>
      <c r="X1" s="62"/>
      <c r="Y1" s="62"/>
    </row>
    <row r="2" spans="1:27" ht="80.25" thickBot="1">
      <c r="A2" s="59" t="s">
        <v>110</v>
      </c>
      <c r="B2" s="60" t="s">
        <v>476</v>
      </c>
      <c r="C2" s="61" t="s">
        <v>92</v>
      </c>
      <c r="D2" s="61" t="s">
        <v>93</v>
      </c>
      <c r="E2" s="89" t="s">
        <v>125</v>
      </c>
      <c r="F2" s="89" t="s">
        <v>126</v>
      </c>
      <c r="G2" s="89" t="s">
        <v>121</v>
      </c>
      <c r="H2" s="89" t="s">
        <v>122</v>
      </c>
      <c r="I2" s="89" t="s">
        <v>123</v>
      </c>
      <c r="J2" s="63" t="s">
        <v>124</v>
      </c>
      <c r="K2" s="90" t="s">
        <v>131</v>
      </c>
      <c r="L2" s="90" t="s">
        <v>132</v>
      </c>
      <c r="M2" s="90" t="s">
        <v>133</v>
      </c>
      <c r="N2" s="90" t="s">
        <v>134</v>
      </c>
      <c r="O2" s="90" t="s">
        <v>135</v>
      </c>
      <c r="P2" s="90" t="s">
        <v>136</v>
      </c>
      <c r="Q2" s="91" t="s">
        <v>137</v>
      </c>
      <c r="R2" s="91" t="s">
        <v>138</v>
      </c>
      <c r="S2" s="88" t="s">
        <v>139</v>
      </c>
      <c r="T2" s="111" t="s">
        <v>160</v>
      </c>
      <c r="U2" s="95" t="s">
        <v>127</v>
      </c>
      <c r="V2" s="96" t="s">
        <v>121</v>
      </c>
      <c r="W2" s="96" t="s">
        <v>122</v>
      </c>
      <c r="X2" s="96" t="s">
        <v>123</v>
      </c>
      <c r="Y2" s="97" t="s">
        <v>232</v>
      </c>
      <c r="Z2" s="92" t="s">
        <v>151</v>
      </c>
      <c r="AA2" s="93" t="s">
        <v>141</v>
      </c>
    </row>
    <row r="3" spans="1:27" s="198" customFormat="1" ht="15.75">
      <c r="A3" s="87" t="s">
        <v>11</v>
      </c>
      <c r="B3" s="87" t="s">
        <v>12</v>
      </c>
      <c r="C3" s="87"/>
      <c r="D3" s="87"/>
      <c r="E3" s="191">
        <v>1</v>
      </c>
      <c r="F3" s="192" t="s">
        <v>130</v>
      </c>
      <c r="G3" s="193"/>
      <c r="H3" s="194"/>
      <c r="I3" s="194">
        <f>G3*H3</f>
        <v>0</v>
      </c>
      <c r="J3" s="194">
        <f>I3*E3</f>
        <v>0</v>
      </c>
      <c r="K3" s="195"/>
      <c r="L3" s="196"/>
      <c r="M3" s="196"/>
      <c r="N3" s="196"/>
      <c r="O3" s="196"/>
      <c r="P3" s="196"/>
      <c r="Q3" s="196"/>
      <c r="R3" s="196">
        <f>K3+L3+M3+N3+O3+P3+Q3</f>
        <v>0</v>
      </c>
      <c r="S3" s="196"/>
      <c r="T3" s="197">
        <f>R3*S3*E3</f>
        <v>0</v>
      </c>
      <c r="U3" s="94">
        <v>25</v>
      </c>
      <c r="V3" s="94"/>
      <c r="W3" s="94"/>
      <c r="X3" s="94">
        <f>V3*W3</f>
        <v>0</v>
      </c>
      <c r="Y3" s="94">
        <f>X3*U3*E3</f>
        <v>0</v>
      </c>
      <c r="Z3" s="118">
        <f>Y3+T3</f>
        <v>0</v>
      </c>
      <c r="AA3" s="141">
        <f>J3+Z3</f>
        <v>0</v>
      </c>
    </row>
    <row r="4" spans="1:27">
      <c r="A4" s="11"/>
      <c r="C4" s="12"/>
      <c r="D4" s="261"/>
      <c r="E4" s="266" t="s">
        <v>488</v>
      </c>
      <c r="F4" s="267"/>
      <c r="G4" s="268"/>
      <c r="H4" s="268"/>
      <c r="I4" s="269"/>
      <c r="J4" s="269"/>
      <c r="L4" s="13"/>
      <c r="M4" s="13"/>
      <c r="N4" s="13"/>
      <c r="O4" s="13"/>
      <c r="P4" s="13"/>
      <c r="Q4" s="13"/>
      <c r="R4" s="13"/>
      <c r="S4" s="13"/>
      <c r="T4" s="13"/>
      <c r="U4" s="98"/>
      <c r="V4" s="98"/>
      <c r="W4" s="98"/>
      <c r="X4" s="98"/>
      <c r="Y4" s="98"/>
    </row>
    <row r="5" spans="1:27">
      <c r="A5" s="11"/>
      <c r="B5" s="201" t="s">
        <v>8</v>
      </c>
      <c r="C5" s="12"/>
      <c r="D5" s="12"/>
      <c r="E5" s="3"/>
      <c r="F5" s="4"/>
      <c r="G5" s="5"/>
      <c r="H5" s="6"/>
      <c r="I5" s="6"/>
      <c r="J5" s="6"/>
      <c r="L5" s="13"/>
      <c r="M5" s="13"/>
      <c r="N5" s="13"/>
      <c r="O5" s="13"/>
      <c r="P5" s="13"/>
      <c r="Q5" s="13"/>
      <c r="R5" s="13"/>
      <c r="S5" s="13"/>
      <c r="T5" s="13"/>
      <c r="U5" s="98"/>
      <c r="V5" s="98"/>
      <c r="W5" s="98"/>
      <c r="X5" s="98"/>
      <c r="Y5" s="98"/>
    </row>
    <row r="6" spans="1:27">
      <c r="A6" s="11"/>
      <c r="B6" s="201" t="s">
        <v>0</v>
      </c>
      <c r="C6" s="12"/>
      <c r="D6" s="12"/>
      <c r="E6" s="3"/>
      <c r="F6" s="4"/>
      <c r="G6" s="5"/>
      <c r="H6" s="6"/>
      <c r="I6" s="6"/>
      <c r="J6" s="6"/>
      <c r="L6" s="13"/>
      <c r="M6" s="13"/>
      <c r="N6" s="13"/>
      <c r="O6" s="13"/>
      <c r="P6" s="13"/>
      <c r="Q6" s="13"/>
      <c r="R6" s="13"/>
      <c r="S6" s="13"/>
      <c r="T6" s="13"/>
      <c r="U6" s="98"/>
      <c r="V6" s="98"/>
      <c r="W6" s="98"/>
      <c r="X6" s="98"/>
      <c r="Y6" s="98"/>
    </row>
    <row r="7" spans="1:27">
      <c r="A7" s="1"/>
      <c r="B7" s="14" t="s">
        <v>2</v>
      </c>
      <c r="C7" s="14"/>
      <c r="D7" s="14"/>
      <c r="E7" s="3"/>
      <c r="F7" s="6"/>
      <c r="K7" s="18"/>
      <c r="L7" s="15"/>
      <c r="M7" s="15"/>
      <c r="N7" s="15"/>
      <c r="O7" s="15"/>
      <c r="P7" s="15"/>
      <c r="Q7" s="15"/>
      <c r="R7" s="15"/>
      <c r="S7" s="15"/>
      <c r="T7" s="15"/>
      <c r="U7" s="99"/>
      <c r="V7" s="99"/>
      <c r="W7" s="99"/>
      <c r="X7" s="99"/>
      <c r="Y7" s="99"/>
    </row>
    <row r="8" spans="1:27">
      <c r="A8" s="1"/>
      <c r="B8" s="14"/>
      <c r="C8" s="14"/>
      <c r="D8" s="14"/>
      <c r="E8" s="3"/>
      <c r="F8" s="6"/>
      <c r="K8" s="18"/>
      <c r="L8" s="15"/>
      <c r="M8" s="15"/>
      <c r="N8" s="15"/>
      <c r="O8" s="15"/>
      <c r="P8" s="15"/>
      <c r="Q8" s="15"/>
      <c r="R8" s="15"/>
      <c r="S8" s="15"/>
      <c r="T8" s="15"/>
      <c r="U8" s="99"/>
      <c r="V8" s="99"/>
      <c r="W8" s="99"/>
      <c r="X8" s="99"/>
      <c r="Y8" s="99"/>
    </row>
    <row r="9" spans="1:27">
      <c r="A9" s="1"/>
      <c r="B9" s="14" t="s">
        <v>161</v>
      </c>
      <c r="C9" s="14"/>
      <c r="D9" s="14"/>
      <c r="E9" s="3"/>
      <c r="F9" s="6"/>
      <c r="K9" s="18"/>
      <c r="L9" s="15"/>
      <c r="M9" s="15"/>
      <c r="N9" s="15"/>
      <c r="O9" s="15"/>
      <c r="P9" s="15"/>
      <c r="Q9" s="15"/>
      <c r="R9" s="15"/>
      <c r="S9" s="15"/>
      <c r="T9" s="15"/>
      <c r="U9" s="99"/>
      <c r="V9" s="99"/>
      <c r="W9" s="99"/>
      <c r="X9" s="99"/>
      <c r="Y9" s="99"/>
    </row>
    <row r="10" spans="1:27" ht="180">
      <c r="A10" s="1"/>
      <c r="B10" s="257" t="s">
        <v>237</v>
      </c>
      <c r="C10" s="2"/>
      <c r="D10" s="2"/>
      <c r="E10" s="3"/>
      <c r="F10" s="4"/>
      <c r="G10" s="5"/>
      <c r="H10" s="6"/>
      <c r="I10" s="6"/>
      <c r="J10" s="6"/>
      <c r="L10" s="13"/>
      <c r="M10" s="13"/>
      <c r="N10" s="13"/>
      <c r="O10" s="13"/>
      <c r="P10" s="13"/>
      <c r="Q10" s="13"/>
      <c r="R10" s="13"/>
      <c r="S10" s="13"/>
      <c r="T10" s="13"/>
      <c r="U10" s="98"/>
      <c r="V10" s="98"/>
      <c r="W10" s="98"/>
      <c r="X10" s="98"/>
      <c r="Y10" s="98"/>
    </row>
    <row r="11" spans="1:27" ht="128.25" customHeight="1">
      <c r="A11" s="1"/>
      <c r="B11" s="254" t="s">
        <v>483</v>
      </c>
      <c r="C11" s="2"/>
      <c r="D11" s="2"/>
      <c r="E11" s="3"/>
      <c r="F11" s="4"/>
      <c r="G11" s="5"/>
      <c r="H11" s="6"/>
      <c r="I11" s="6"/>
      <c r="J11" s="6"/>
      <c r="L11" s="13"/>
      <c r="M11" s="13"/>
      <c r="N11" s="13"/>
      <c r="O11" s="13"/>
      <c r="P11" s="13"/>
      <c r="Q11" s="13"/>
      <c r="R11" s="13"/>
      <c r="S11" s="13"/>
      <c r="T11" s="13"/>
      <c r="U11" s="98"/>
      <c r="V11" s="98"/>
      <c r="W11" s="98"/>
      <c r="X11" s="98"/>
      <c r="Y11" s="98"/>
    </row>
    <row r="12" spans="1:27" ht="90.75" customHeight="1">
      <c r="A12" s="1"/>
      <c r="B12" s="254" t="s">
        <v>236</v>
      </c>
      <c r="C12" s="2"/>
      <c r="D12" s="2"/>
      <c r="E12" s="3"/>
      <c r="F12" s="4"/>
      <c r="G12" s="5"/>
      <c r="H12" s="6"/>
      <c r="I12" s="6"/>
      <c r="J12" s="6"/>
      <c r="L12" s="13"/>
      <c r="M12" s="13"/>
      <c r="N12" s="13"/>
      <c r="O12" s="13"/>
      <c r="P12" s="13"/>
      <c r="Q12" s="13"/>
      <c r="R12" s="13"/>
      <c r="S12" s="13"/>
      <c r="T12" s="13"/>
      <c r="U12" s="98"/>
      <c r="V12" s="98"/>
      <c r="W12" s="98"/>
      <c r="X12" s="98"/>
      <c r="Y12" s="98"/>
    </row>
    <row r="13" spans="1:27" ht="69.75" customHeight="1">
      <c r="A13" s="1"/>
      <c r="B13" s="254" t="s">
        <v>456</v>
      </c>
      <c r="C13" s="2"/>
      <c r="D13" s="2"/>
      <c r="E13" s="3"/>
      <c r="F13" s="4"/>
      <c r="G13" s="5"/>
      <c r="H13" s="6"/>
      <c r="I13" s="6"/>
      <c r="J13" s="6"/>
      <c r="L13" s="13"/>
      <c r="M13" s="13"/>
      <c r="N13" s="13"/>
      <c r="O13" s="13"/>
      <c r="P13" s="13"/>
      <c r="Q13" s="13"/>
      <c r="R13" s="13"/>
      <c r="S13" s="13"/>
      <c r="T13" s="13"/>
      <c r="U13" s="98"/>
      <c r="V13" s="98"/>
      <c r="W13" s="98"/>
      <c r="X13" s="98"/>
      <c r="Y13" s="98"/>
    </row>
    <row r="14" spans="1:27" ht="163.15" customHeight="1">
      <c r="A14" s="1"/>
      <c r="B14" s="254" t="s">
        <v>457</v>
      </c>
      <c r="C14" s="2"/>
      <c r="D14" s="2"/>
      <c r="E14" s="3"/>
      <c r="F14" s="4"/>
      <c r="G14" s="5"/>
      <c r="H14" s="6"/>
      <c r="I14" s="6"/>
      <c r="J14" s="6"/>
      <c r="L14" s="13"/>
      <c r="M14" s="13"/>
      <c r="N14" s="13"/>
      <c r="O14" s="13"/>
      <c r="P14" s="13"/>
      <c r="Q14" s="13"/>
      <c r="R14" s="13"/>
      <c r="S14" s="13"/>
      <c r="T14" s="13"/>
      <c r="U14" s="98"/>
      <c r="V14" s="98"/>
      <c r="W14" s="98"/>
      <c r="X14" s="98"/>
      <c r="Y14" s="98"/>
    </row>
    <row r="15" spans="1:27" ht="48">
      <c r="A15" s="1"/>
      <c r="B15" s="254" t="s">
        <v>458</v>
      </c>
      <c r="C15" s="2"/>
      <c r="D15" s="2"/>
      <c r="E15" s="6"/>
      <c r="F15" s="6"/>
      <c r="L15" s="13"/>
      <c r="M15" s="13"/>
      <c r="N15" s="13"/>
      <c r="O15" s="13"/>
      <c r="P15" s="13"/>
      <c r="Q15" s="13"/>
      <c r="R15" s="13"/>
      <c r="S15" s="13"/>
      <c r="T15" s="13"/>
      <c r="U15" s="98"/>
      <c r="V15" s="98"/>
      <c r="W15" s="98"/>
      <c r="X15" s="98"/>
      <c r="Y15" s="98"/>
    </row>
    <row r="16" spans="1:27" ht="48">
      <c r="A16" s="1"/>
      <c r="B16" s="254" t="s">
        <v>459</v>
      </c>
      <c r="C16" s="2"/>
      <c r="D16" s="2"/>
      <c r="E16" s="6"/>
      <c r="F16" s="6"/>
      <c r="L16" s="13"/>
      <c r="M16" s="13"/>
      <c r="N16" s="13"/>
      <c r="O16" s="13"/>
      <c r="P16" s="13"/>
      <c r="Q16" s="13"/>
      <c r="R16" s="13"/>
      <c r="S16" s="13"/>
      <c r="T16" s="13"/>
      <c r="U16" s="98"/>
      <c r="V16" s="98"/>
      <c r="W16" s="98"/>
      <c r="X16" s="98"/>
      <c r="Y16" s="98"/>
    </row>
    <row r="17" spans="1:25">
      <c r="A17" s="1"/>
      <c r="B17" s="255"/>
      <c r="C17" s="2"/>
      <c r="D17" s="2"/>
      <c r="E17" s="6"/>
      <c r="F17" s="6"/>
      <c r="L17" s="13"/>
      <c r="M17" s="13"/>
      <c r="N17" s="13"/>
      <c r="O17" s="13"/>
      <c r="P17" s="13"/>
      <c r="Q17" s="13"/>
      <c r="R17" s="13"/>
      <c r="S17" s="13"/>
      <c r="T17" s="13"/>
      <c r="U17" s="98"/>
      <c r="V17" s="98"/>
      <c r="W17" s="98"/>
      <c r="X17" s="98"/>
      <c r="Y17" s="98"/>
    </row>
    <row r="18" spans="1:25">
      <c r="A18" s="1"/>
      <c r="B18" s="254" t="s">
        <v>13</v>
      </c>
      <c r="C18" s="2"/>
      <c r="D18" s="2"/>
      <c r="E18" s="6"/>
      <c r="F18" s="6"/>
      <c r="L18" s="13"/>
      <c r="M18" s="13"/>
      <c r="N18" s="13"/>
      <c r="O18" s="13"/>
      <c r="P18" s="13"/>
      <c r="Q18" s="13"/>
      <c r="R18" s="13"/>
      <c r="S18" s="13"/>
      <c r="T18" s="13"/>
      <c r="U18" s="98"/>
      <c r="V18" s="98"/>
      <c r="W18" s="98"/>
      <c r="X18" s="98"/>
      <c r="Y18" s="98"/>
    </row>
    <row r="19" spans="1:25" ht="115.5" customHeight="1">
      <c r="A19" s="1"/>
      <c r="B19" s="199" t="s">
        <v>460</v>
      </c>
      <c r="C19" s="2"/>
      <c r="D19" s="2"/>
      <c r="E19" s="3"/>
      <c r="F19" s="4"/>
      <c r="G19" s="5"/>
      <c r="H19" s="6"/>
      <c r="I19" s="6"/>
      <c r="J19" s="6"/>
      <c r="L19" s="13"/>
      <c r="M19" s="13"/>
      <c r="N19" s="13"/>
      <c r="O19" s="13"/>
      <c r="P19" s="13"/>
      <c r="Q19" s="13"/>
      <c r="R19" s="13"/>
      <c r="S19" s="13"/>
      <c r="T19" s="13"/>
      <c r="U19" s="98"/>
      <c r="V19" s="98"/>
      <c r="W19" s="98"/>
      <c r="X19" s="98"/>
      <c r="Y19" s="98"/>
    </row>
    <row r="20" spans="1:25" ht="120">
      <c r="A20" s="1"/>
      <c r="B20" s="199" t="s">
        <v>461</v>
      </c>
      <c r="C20" s="2"/>
      <c r="D20" s="2"/>
      <c r="E20" s="3"/>
      <c r="F20" s="4"/>
      <c r="G20" s="5"/>
      <c r="H20" s="6"/>
      <c r="I20" s="6"/>
      <c r="J20" s="6">
        <f>I20*E20</f>
        <v>0</v>
      </c>
      <c r="L20" s="13"/>
      <c r="M20" s="13"/>
      <c r="N20" s="13"/>
      <c r="O20" s="13"/>
      <c r="P20" s="13"/>
      <c r="Q20" s="13"/>
      <c r="R20" s="13"/>
      <c r="S20" s="13"/>
      <c r="T20" s="13"/>
      <c r="U20" s="98"/>
      <c r="V20" s="98"/>
      <c r="W20" s="98"/>
      <c r="X20" s="98"/>
      <c r="Y20" s="249"/>
    </row>
    <row r="21" spans="1:25">
      <c r="A21" s="1"/>
      <c r="B21" s="2"/>
      <c r="C21" s="2"/>
      <c r="D21" s="2"/>
      <c r="E21" s="6"/>
      <c r="F21" s="6"/>
      <c r="L21" s="13"/>
      <c r="M21" s="13"/>
      <c r="N21" s="13"/>
      <c r="O21" s="13"/>
      <c r="P21" s="13"/>
      <c r="Q21" s="13"/>
      <c r="R21" s="13"/>
      <c r="S21" s="13"/>
      <c r="T21" s="13"/>
      <c r="U21" s="98"/>
      <c r="V21" s="98"/>
      <c r="W21" s="98"/>
      <c r="X21" s="98"/>
      <c r="Y21" s="98"/>
    </row>
    <row r="22" spans="1:25">
      <c r="A22" s="1"/>
      <c r="B22" s="16" t="s">
        <v>3</v>
      </c>
      <c r="C22" s="16"/>
      <c r="D22" s="16"/>
      <c r="E22" s="6"/>
      <c r="F22" s="6"/>
      <c r="L22" s="13"/>
      <c r="M22" s="13"/>
      <c r="N22" s="13"/>
      <c r="O22" s="13"/>
      <c r="P22" s="13"/>
      <c r="Q22" s="13"/>
      <c r="R22" s="13"/>
      <c r="S22" s="13"/>
      <c r="T22" s="13"/>
      <c r="U22" s="98"/>
      <c r="V22" s="98"/>
      <c r="W22" s="98"/>
      <c r="X22" s="98"/>
      <c r="Y22" s="98"/>
    </row>
    <row r="23" spans="1:25">
      <c r="A23" s="1"/>
      <c r="B23" s="16" t="s">
        <v>4</v>
      </c>
      <c r="C23" s="16"/>
      <c r="D23" s="16"/>
      <c r="E23" s="6"/>
      <c r="F23" s="6"/>
      <c r="L23" s="13"/>
      <c r="M23" s="13"/>
      <c r="N23" s="13"/>
      <c r="O23" s="13"/>
      <c r="P23" s="13"/>
      <c r="Q23" s="13"/>
      <c r="R23" s="13"/>
      <c r="S23" s="13"/>
      <c r="T23" s="13"/>
      <c r="U23" s="98"/>
      <c r="V23" s="98"/>
      <c r="W23" s="98"/>
      <c r="X23" s="98"/>
      <c r="Y23" s="98"/>
    </row>
    <row r="24" spans="1:25">
      <c r="A24" s="1"/>
      <c r="B24" s="16" t="s">
        <v>5</v>
      </c>
      <c r="C24" s="16"/>
      <c r="D24" s="16"/>
      <c r="E24" s="6"/>
      <c r="F24" s="6"/>
      <c r="L24" s="13"/>
      <c r="M24" s="13"/>
      <c r="N24" s="13"/>
      <c r="O24" s="13"/>
      <c r="P24" s="13"/>
      <c r="Q24" s="13"/>
      <c r="R24" s="13"/>
      <c r="S24" s="13"/>
      <c r="T24" s="13"/>
      <c r="U24" s="98"/>
      <c r="V24" s="98"/>
      <c r="W24" s="98"/>
      <c r="X24" s="98"/>
      <c r="Y24" s="98"/>
    </row>
    <row r="25" spans="1:25">
      <c r="A25" s="1"/>
      <c r="B25" s="16" t="s">
        <v>6</v>
      </c>
      <c r="C25" s="16"/>
      <c r="D25" s="16"/>
      <c r="E25" s="6"/>
      <c r="F25" s="6"/>
      <c r="L25" s="13"/>
      <c r="M25" s="13"/>
      <c r="N25" s="13"/>
      <c r="O25" s="13"/>
      <c r="P25" s="13"/>
      <c r="Q25" s="13"/>
      <c r="R25" s="13"/>
      <c r="S25" s="13"/>
      <c r="T25" s="13"/>
      <c r="U25" s="98"/>
      <c r="V25" s="98"/>
      <c r="W25" s="98"/>
      <c r="X25" s="98"/>
      <c r="Y25" s="98"/>
    </row>
    <row r="26" spans="1:25">
      <c r="A26" s="1"/>
      <c r="B26" s="16" t="s">
        <v>14</v>
      </c>
      <c r="C26" s="16"/>
      <c r="D26" s="16"/>
      <c r="E26" s="6"/>
      <c r="F26" s="6"/>
      <c r="L26" s="13"/>
      <c r="M26" s="13"/>
      <c r="N26" s="13"/>
      <c r="O26" s="13"/>
      <c r="P26" s="13"/>
      <c r="Q26" s="13"/>
      <c r="R26" s="13"/>
      <c r="S26" s="13"/>
      <c r="T26" s="13"/>
      <c r="U26" s="98"/>
      <c r="V26" s="98"/>
      <c r="W26" s="98"/>
      <c r="X26" s="98"/>
      <c r="Y26" s="98"/>
    </row>
    <row r="27" spans="1:25">
      <c r="A27" s="1"/>
      <c r="B27" s="2"/>
      <c r="C27" s="2"/>
      <c r="D27" s="2"/>
      <c r="E27" s="3"/>
      <c r="F27" s="4"/>
      <c r="G27" s="20"/>
      <c r="H27" s="21"/>
      <c r="I27" s="21"/>
      <c r="J27" s="21"/>
      <c r="L27" s="10"/>
      <c r="M27" s="10"/>
      <c r="N27" s="10"/>
      <c r="O27" s="10"/>
      <c r="P27" s="10"/>
      <c r="Q27" s="10"/>
      <c r="R27" s="10"/>
      <c r="S27" s="10"/>
      <c r="T27" s="10"/>
    </row>
    <row r="28" spans="1:25" ht="32.25" customHeight="1">
      <c r="A28" s="1"/>
      <c r="B28" s="2"/>
      <c r="C28" s="2"/>
      <c r="D28" s="2"/>
      <c r="E28" s="3"/>
      <c r="F28" s="4"/>
      <c r="G28" s="20"/>
      <c r="H28" s="21"/>
      <c r="I28" s="21"/>
      <c r="J28" s="21"/>
    </row>
    <row r="29" spans="1:25">
      <c r="A29" s="1"/>
      <c r="B29" s="2"/>
      <c r="C29" s="2"/>
      <c r="D29" s="2"/>
      <c r="E29" s="3"/>
      <c r="F29" s="4"/>
      <c r="G29" s="20"/>
      <c r="H29" s="21"/>
      <c r="I29" s="21"/>
      <c r="J29" s="21"/>
    </row>
  </sheetData>
  <sheetProtection formatColumns="0" formatRows="0" selectLockedCells="1"/>
  <protectedRanges>
    <protectedRange sqref="G27:G1048576 V2 G1:G2" name="Obseg1"/>
    <protectedRange sqref="L3:Y6 L8:Y26" name="Obseg4_1"/>
    <protectedRange sqref="G5:G26" name="Obseg1_2"/>
    <protectedRange sqref="B22:D26" name="Obseg3"/>
    <protectedRange sqref="G3" name="Obseg1_3"/>
    <protectedRange sqref="L7:Y7" name="Obseg4"/>
    <protectedRange sqref="I4:J4" name="Obseg4_1_1"/>
    <protectedRange sqref="E4" name="Obseg1_2_1"/>
  </protectedRanges>
  <conditionalFormatting sqref="E2">
    <cfRule type="cellIs" dxfId="66" priority="6" stopIfTrue="1" operator="equal">
      <formula>0</formula>
    </cfRule>
    <cfRule type="cellIs" dxfId="65" priority="7" stopIfTrue="1" operator="equal">
      <formula>0</formula>
    </cfRule>
  </conditionalFormatting>
  <conditionalFormatting sqref="E2:J2 F7:F9 F15:F18 F21:F27">
    <cfRule type="cellIs" dxfId="64" priority="5" stopIfTrue="1" operator="equal">
      <formula>0</formula>
    </cfRule>
  </conditionalFormatting>
  <conditionalFormatting sqref="F2:J2">
    <cfRule type="cellIs" dxfId="63" priority="4" stopIfTrue="1" operator="equal">
      <formula>0</formula>
    </cfRule>
  </conditionalFormatting>
  <conditionalFormatting sqref="V2">
    <cfRule type="cellIs" dxfId="62" priority="1" stopIfTrue="1" operator="equal">
      <formula>0</formula>
    </cfRule>
    <cfRule type="cellIs" dxfId="61" priority="2" stopIfTrue="1" operator="equal">
      <formula>0</formula>
    </cfRule>
  </conditionalFormatting>
  <dataValidations count="4">
    <dataValidation type="list" allowBlank="1" showInputMessage="1" showErrorMessage="1" sqref="H2:H3" xr:uid="{28CEBCD6-DF2D-4FBC-BE52-D1E35ADFC27C}">
      <mc:AlternateContent xmlns:x12ac="http://schemas.microsoft.com/office/spreadsheetml/2011/1/ac" xmlns:mc="http://schemas.openxmlformats.org/markup-compatibility/2006">
        <mc:Choice Requires="x12ac">
          <x12ac:list>"1,22","1,095"</x12ac:list>
        </mc:Choice>
        <mc:Fallback>
          <formula1>"1,22,1,095"</formula1>
        </mc:Fallback>
      </mc:AlternateContent>
    </dataValidation>
    <dataValidation type="list" allowBlank="1" showDropDown="1" showInputMessage="1" showErrorMessage="1" prompt="Vpišite 1,22 za 22% DDV oz. 1,095 za 9,5% DDV" sqref="S3" xr:uid="{949F52D1-8171-4A8F-A7B8-C1FAA71C779B}">
      <mc:AlternateContent xmlns:x12ac="http://schemas.microsoft.com/office/spreadsheetml/2011/1/ac" xmlns:mc="http://schemas.openxmlformats.org/markup-compatibility/2006">
        <mc:Choice Requires="x12ac">
          <x12ac:list>"1,22","1,095"</x12ac:list>
        </mc:Choice>
        <mc:Fallback>
          <formula1>"1,22,1,095"</formula1>
        </mc:Fallback>
      </mc:AlternateContent>
    </dataValidation>
    <dataValidation allowBlank="1" showDropDown="1" showInputMessage="1" showErrorMessage="1" sqref="T3" xr:uid="{2BC4399E-AD73-48F0-A7A3-D352785359C7}"/>
    <dataValidation allowBlank="1" showInputMessage="1" showErrorMessage="1" prompt="Za 22% DDV vpišite 1,22 za 9,5% DDV vpišite 1,095_x000a_" sqref="W3" xr:uid="{BD9178CC-C38C-4554-99A3-F9FBFE37072C}"/>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AA26"/>
  <sheetViews>
    <sheetView topLeftCell="C1" zoomScale="115" zoomScaleNormal="115" zoomScaleSheetLayoutView="100" zoomScalePageLayoutView="85" workbookViewId="0">
      <pane ySplit="2" topLeftCell="A3" activePane="bottomLeft" state="frozen"/>
      <selection pane="bottomLeft" activeCell="F4" sqref="F4:L4"/>
    </sheetView>
  </sheetViews>
  <sheetFormatPr defaultColWidth="8.85546875" defaultRowHeight="15"/>
  <cols>
    <col min="1" max="1" width="14.28515625" style="7" customWidth="1"/>
    <col min="2" max="2" width="47.28515625" style="7" customWidth="1"/>
    <col min="3" max="3" width="24.5703125" style="7" customWidth="1"/>
    <col min="4" max="4" width="19.28515625" style="7" customWidth="1"/>
    <col min="5" max="5" width="13.140625" style="7" customWidth="1"/>
    <col min="6" max="6" width="6.7109375" style="7" customWidth="1"/>
    <col min="7" max="7" width="17.85546875" style="13" customWidth="1"/>
    <col min="8" max="8" width="21.5703125" style="7" customWidth="1"/>
    <col min="9" max="9" width="19.85546875" style="7" bestFit="1" customWidth="1"/>
    <col min="10" max="10" width="13.28515625" style="7" bestFit="1" customWidth="1"/>
    <col min="11" max="16" width="19" style="7" customWidth="1"/>
    <col min="17" max="20" width="15.42578125" style="7" customWidth="1"/>
    <col min="21" max="21" width="13.28515625" style="7" customWidth="1"/>
    <col min="22" max="24" width="8.85546875" style="7"/>
    <col min="25" max="25" width="11.140625" style="7" customWidth="1"/>
    <col min="26" max="26" width="30.7109375" style="7" customWidth="1"/>
    <col min="27" max="27" width="31.5703125" style="7" customWidth="1"/>
    <col min="28" max="16384" width="8.85546875" style="7"/>
  </cols>
  <sheetData>
    <row r="1" spans="1:27" ht="16.5" thickBot="1">
      <c r="A1" s="1"/>
      <c r="B1" s="2"/>
      <c r="C1" s="2"/>
      <c r="D1" s="2"/>
      <c r="E1" s="3"/>
      <c r="F1" s="4"/>
      <c r="G1" s="53" t="s">
        <v>106</v>
      </c>
      <c r="H1" s="54"/>
      <c r="I1" s="55"/>
      <c r="J1" s="54"/>
      <c r="K1" s="58"/>
      <c r="L1" s="56" t="s">
        <v>120</v>
      </c>
      <c r="M1" s="56"/>
      <c r="N1" s="56"/>
      <c r="O1" s="56"/>
      <c r="P1" s="56"/>
      <c r="Q1" s="57"/>
      <c r="R1" s="62"/>
      <c r="S1" s="62"/>
      <c r="T1" s="62"/>
      <c r="U1" s="62"/>
      <c r="V1" s="62"/>
      <c r="W1" s="62"/>
      <c r="X1" s="62"/>
      <c r="Y1" s="62"/>
    </row>
    <row r="2" spans="1:27" ht="95.25" thickBot="1">
      <c r="A2" s="8" t="s">
        <v>111</v>
      </c>
      <c r="B2" s="9" t="s">
        <v>477</v>
      </c>
      <c r="C2" s="61" t="s">
        <v>92</v>
      </c>
      <c r="D2" s="61" t="s">
        <v>93</v>
      </c>
      <c r="E2" s="124" t="s">
        <v>125</v>
      </c>
      <c r="F2" s="124" t="s">
        <v>126</v>
      </c>
      <c r="G2" s="124" t="s">
        <v>121</v>
      </c>
      <c r="H2" s="124" t="s">
        <v>122</v>
      </c>
      <c r="I2" s="124" t="s">
        <v>123</v>
      </c>
      <c r="J2" s="113" t="s">
        <v>124</v>
      </c>
      <c r="K2" s="122" t="s">
        <v>143</v>
      </c>
      <c r="L2" s="122" t="s">
        <v>144</v>
      </c>
      <c r="M2" s="122" t="s">
        <v>145</v>
      </c>
      <c r="N2" s="122" t="s">
        <v>146</v>
      </c>
      <c r="O2" s="122" t="s">
        <v>147</v>
      </c>
      <c r="P2" s="122" t="s">
        <v>148</v>
      </c>
      <c r="Q2" s="123" t="s">
        <v>149</v>
      </c>
      <c r="R2" s="123" t="s">
        <v>150</v>
      </c>
      <c r="S2" s="123" t="s">
        <v>139</v>
      </c>
      <c r="T2" s="111" t="s">
        <v>160</v>
      </c>
      <c r="U2" s="120" t="s">
        <v>159</v>
      </c>
      <c r="V2" s="121" t="s">
        <v>121</v>
      </c>
      <c r="W2" s="121" t="s">
        <v>122</v>
      </c>
      <c r="X2" s="121" t="s">
        <v>123</v>
      </c>
      <c r="Y2" s="97" t="s">
        <v>232</v>
      </c>
      <c r="Z2" s="117" t="s">
        <v>151</v>
      </c>
      <c r="AA2" s="93" t="s">
        <v>230</v>
      </c>
    </row>
    <row r="3" spans="1:27" s="108" customFormat="1" ht="25.5">
      <c r="A3" s="100" t="s">
        <v>15</v>
      </c>
      <c r="B3" s="100" t="s">
        <v>16</v>
      </c>
      <c r="C3" s="100"/>
      <c r="D3" s="100"/>
      <c r="E3" s="102">
        <v>3</v>
      </c>
      <c r="F3" s="125" t="s">
        <v>142</v>
      </c>
      <c r="G3" s="103"/>
      <c r="H3" s="104"/>
      <c r="I3" s="105">
        <f>G3*H3</f>
        <v>0</v>
      </c>
      <c r="J3" s="114">
        <f>I3*E3</f>
        <v>0</v>
      </c>
      <c r="K3" s="106"/>
      <c r="L3" s="106"/>
      <c r="M3" s="106"/>
      <c r="N3" s="106"/>
      <c r="O3" s="106"/>
      <c r="P3" s="106"/>
      <c r="Q3" s="107"/>
      <c r="R3" s="107">
        <f>K3+L3+M3+N3+O3+P3+Q3</f>
        <v>0</v>
      </c>
      <c r="S3" s="107"/>
      <c r="T3" s="112">
        <f>R3*S3*E3</f>
        <v>0</v>
      </c>
      <c r="U3" s="115">
        <v>25</v>
      </c>
      <c r="V3" s="115"/>
      <c r="W3" s="115"/>
      <c r="X3" s="115">
        <f>V3*W3</f>
        <v>0</v>
      </c>
      <c r="Y3" s="116">
        <f>X3*U3*E3</f>
        <v>0</v>
      </c>
      <c r="Z3" s="119">
        <f>Y3+T3</f>
        <v>0</v>
      </c>
      <c r="AA3" s="141">
        <f>J3</f>
        <v>0</v>
      </c>
    </row>
    <row r="4" spans="1:27">
      <c r="A4" s="11"/>
      <c r="C4" s="12"/>
      <c r="D4" s="12"/>
      <c r="E4" s="3"/>
      <c r="F4" s="261"/>
      <c r="G4" s="266" t="s">
        <v>488</v>
      </c>
      <c r="H4" s="267"/>
      <c r="I4" s="268"/>
      <c r="J4" s="268"/>
      <c r="K4" s="269"/>
      <c r="L4" s="269"/>
      <c r="M4" s="269"/>
      <c r="N4" s="264"/>
      <c r="O4" s="13"/>
      <c r="P4" s="13"/>
    </row>
    <row r="5" spans="1:27">
      <c r="A5" s="11"/>
      <c r="B5" s="201" t="s">
        <v>10</v>
      </c>
      <c r="C5" s="12"/>
      <c r="D5" s="12"/>
      <c r="E5" s="3"/>
      <c r="F5" s="261"/>
      <c r="G5" s="265"/>
      <c r="H5" s="262"/>
      <c r="I5" s="263"/>
      <c r="J5" s="263"/>
      <c r="K5" s="264"/>
      <c r="L5" s="264"/>
      <c r="M5" s="264"/>
      <c r="N5" s="264"/>
      <c r="O5" s="13"/>
      <c r="P5" s="13"/>
    </row>
    <row r="6" spans="1:27">
      <c r="A6" s="11"/>
      <c r="B6" s="201" t="s">
        <v>0</v>
      </c>
      <c r="C6" s="12"/>
      <c r="D6" s="12"/>
      <c r="E6" s="3"/>
      <c r="F6" s="4"/>
      <c r="G6" s="5"/>
      <c r="H6" s="6"/>
      <c r="K6" s="13"/>
      <c r="L6" s="13"/>
      <c r="M6" s="13"/>
      <c r="N6" s="13"/>
      <c r="O6" s="13"/>
      <c r="P6" s="13"/>
    </row>
    <row r="7" spans="1:27" ht="24">
      <c r="A7" s="1"/>
      <c r="B7" s="252" t="s">
        <v>2</v>
      </c>
      <c r="C7" s="14"/>
      <c r="D7" s="14"/>
      <c r="E7" s="3"/>
      <c r="F7" s="6"/>
      <c r="I7" s="17"/>
      <c r="J7" s="18"/>
      <c r="K7" s="15"/>
      <c r="L7" s="15"/>
      <c r="M7" s="15"/>
      <c r="N7" s="15"/>
      <c r="O7" s="15"/>
      <c r="P7" s="15"/>
    </row>
    <row r="8" spans="1:27">
      <c r="A8" s="1"/>
      <c r="B8" s="252"/>
      <c r="C8" s="14"/>
      <c r="D8" s="14"/>
      <c r="E8" s="3"/>
      <c r="F8" s="6"/>
      <c r="I8" s="17"/>
      <c r="J8" s="18"/>
      <c r="K8" s="15"/>
      <c r="L8" s="15"/>
      <c r="M8" s="15"/>
      <c r="N8" s="15"/>
      <c r="O8" s="15"/>
      <c r="P8" s="15"/>
    </row>
    <row r="9" spans="1:27">
      <c r="A9" s="1"/>
      <c r="B9" s="253" t="s">
        <v>161</v>
      </c>
      <c r="C9" s="14"/>
      <c r="D9" s="14"/>
      <c r="E9" s="3"/>
      <c r="F9" s="6"/>
      <c r="I9" s="17"/>
      <c r="J9" s="18"/>
      <c r="K9" s="15"/>
      <c r="L9" s="15"/>
      <c r="M9" s="15"/>
      <c r="N9" s="15"/>
      <c r="O9" s="15"/>
      <c r="P9" s="15"/>
    </row>
    <row r="10" spans="1:27" ht="216">
      <c r="A10" s="1"/>
      <c r="B10" s="254" t="s">
        <v>235</v>
      </c>
      <c r="C10" s="2"/>
      <c r="D10" s="2"/>
      <c r="E10" s="3"/>
      <c r="F10" s="4"/>
      <c r="G10" s="5"/>
      <c r="H10" s="6"/>
      <c r="I10" s="1"/>
      <c r="K10" s="10"/>
      <c r="L10" s="10"/>
      <c r="M10" s="10"/>
      <c r="N10" s="10"/>
      <c r="O10" s="10"/>
      <c r="P10" s="10"/>
    </row>
    <row r="11" spans="1:27" ht="144">
      <c r="A11" s="1"/>
      <c r="B11" s="254" t="s">
        <v>484</v>
      </c>
      <c r="C11" s="2"/>
      <c r="D11" s="2"/>
      <c r="E11" s="6"/>
      <c r="F11" s="6"/>
      <c r="I11" s="1"/>
      <c r="K11" s="10"/>
      <c r="L11" s="10"/>
      <c r="M11" s="10"/>
      <c r="N11" s="10"/>
      <c r="O11" s="10"/>
      <c r="P11" s="10"/>
    </row>
    <row r="12" spans="1:27" ht="252">
      <c r="A12" s="1"/>
      <c r="B12" s="254" t="s">
        <v>480</v>
      </c>
      <c r="C12" s="2"/>
      <c r="D12" s="2"/>
      <c r="E12" s="6"/>
      <c r="F12" s="6"/>
      <c r="I12" s="1"/>
      <c r="K12" s="10"/>
      <c r="L12" s="10"/>
      <c r="M12" s="10"/>
      <c r="N12" s="10"/>
      <c r="O12" s="10"/>
      <c r="P12" s="10"/>
    </row>
    <row r="13" spans="1:27" ht="156">
      <c r="A13" s="1"/>
      <c r="B13" s="254" t="s">
        <v>481</v>
      </c>
      <c r="C13" s="2"/>
      <c r="D13" s="2"/>
      <c r="E13" s="6"/>
      <c r="F13" s="6"/>
      <c r="I13" s="1"/>
      <c r="K13" s="10"/>
      <c r="L13" s="10"/>
      <c r="M13" s="10"/>
      <c r="N13" s="10"/>
      <c r="O13" s="10"/>
      <c r="P13" s="10"/>
    </row>
    <row r="14" spans="1:27" ht="85.5" customHeight="1">
      <c r="A14" s="1"/>
      <c r="B14" s="254" t="s">
        <v>482</v>
      </c>
      <c r="C14" s="2"/>
      <c r="D14" s="2"/>
      <c r="E14" s="6"/>
      <c r="F14" s="6"/>
      <c r="I14" s="1"/>
      <c r="K14" s="10"/>
      <c r="L14" s="10"/>
      <c r="M14" s="10"/>
      <c r="N14" s="10"/>
      <c r="O14" s="10"/>
      <c r="P14" s="10"/>
    </row>
    <row r="15" spans="1:27" ht="186.75" customHeight="1">
      <c r="A15" s="1"/>
      <c r="B15" s="254" t="s">
        <v>485</v>
      </c>
      <c r="C15" s="2"/>
      <c r="D15" s="2"/>
      <c r="E15" s="3"/>
      <c r="F15" s="4"/>
      <c r="G15" s="5"/>
      <c r="H15" s="6"/>
      <c r="I15" s="1"/>
      <c r="K15" s="10"/>
      <c r="L15" s="10"/>
      <c r="M15" s="10"/>
      <c r="N15" s="10"/>
      <c r="O15" s="10"/>
      <c r="P15" s="10"/>
    </row>
    <row r="16" spans="1:27">
      <c r="A16" s="1"/>
      <c r="B16" s="254"/>
      <c r="C16" s="2"/>
      <c r="D16" s="2"/>
      <c r="E16" s="3"/>
      <c r="F16" s="4"/>
      <c r="G16" s="5"/>
      <c r="H16" s="6"/>
      <c r="I16" s="1"/>
      <c r="K16" s="10"/>
      <c r="L16" s="10"/>
      <c r="M16" s="10"/>
      <c r="N16" s="10"/>
      <c r="O16" s="10"/>
      <c r="P16" s="10"/>
    </row>
    <row r="17" spans="1:16">
      <c r="A17" s="1"/>
      <c r="B17" s="254" t="s">
        <v>17</v>
      </c>
      <c r="C17" s="2"/>
      <c r="D17" s="2"/>
      <c r="E17" s="3"/>
      <c r="F17" s="4"/>
      <c r="G17" s="5"/>
      <c r="H17" s="6"/>
      <c r="I17" s="1"/>
      <c r="K17" s="10"/>
      <c r="L17" s="10"/>
      <c r="M17" s="10"/>
      <c r="N17" s="10"/>
      <c r="O17" s="10"/>
      <c r="P17" s="10"/>
    </row>
    <row r="18" spans="1:16" ht="162.75" customHeight="1">
      <c r="A18" s="1"/>
      <c r="B18" s="254" t="s">
        <v>486</v>
      </c>
      <c r="C18" s="2"/>
      <c r="D18" s="2"/>
      <c r="E18" s="3"/>
      <c r="F18" s="4"/>
      <c r="G18" s="5"/>
      <c r="H18" s="6"/>
      <c r="I18" s="1"/>
      <c r="K18" s="10"/>
      <c r="L18" s="10"/>
      <c r="M18" s="10"/>
      <c r="N18" s="10"/>
      <c r="O18" s="10"/>
      <c r="P18" s="10"/>
    </row>
    <row r="19" spans="1:16" ht="177" customHeight="1">
      <c r="A19" s="1"/>
      <c r="B19" s="254" t="s">
        <v>487</v>
      </c>
      <c r="C19" s="2"/>
      <c r="D19" s="2"/>
      <c r="E19" s="3"/>
      <c r="F19" s="4"/>
      <c r="G19" s="5"/>
      <c r="H19" s="6"/>
      <c r="I19" s="1"/>
      <c r="K19" s="10"/>
      <c r="L19" s="10"/>
      <c r="M19" s="10"/>
      <c r="N19" s="10"/>
      <c r="O19" s="10"/>
      <c r="P19" s="10"/>
    </row>
    <row r="20" spans="1:16">
      <c r="A20" s="1"/>
      <c r="B20" s="255"/>
      <c r="C20" s="2"/>
      <c r="D20" s="2"/>
      <c r="E20" s="6"/>
      <c r="F20" s="6"/>
      <c r="I20" s="1"/>
      <c r="K20" s="10"/>
      <c r="L20" s="10"/>
      <c r="M20" s="10"/>
      <c r="N20" s="10"/>
      <c r="O20" s="10"/>
      <c r="P20" s="10"/>
    </row>
    <row r="21" spans="1:16">
      <c r="A21" s="1"/>
      <c r="B21" s="256" t="s">
        <v>3</v>
      </c>
      <c r="C21" s="16"/>
      <c r="D21" s="16"/>
      <c r="E21" s="6"/>
      <c r="F21" s="6"/>
      <c r="H21" s="24"/>
      <c r="K21" s="10"/>
      <c r="L21" s="10"/>
      <c r="M21" s="10"/>
      <c r="N21" s="10"/>
      <c r="O21" s="10"/>
      <c r="P21" s="10"/>
    </row>
    <row r="22" spans="1:16">
      <c r="A22" s="1"/>
      <c r="B22" s="256" t="s">
        <v>4</v>
      </c>
      <c r="C22" s="16"/>
      <c r="D22" s="16"/>
      <c r="E22" s="6"/>
      <c r="F22" s="6"/>
      <c r="K22" s="10"/>
      <c r="L22" s="10"/>
      <c r="M22" s="10"/>
      <c r="N22" s="10"/>
      <c r="O22" s="10"/>
      <c r="P22" s="10"/>
    </row>
    <row r="23" spans="1:16">
      <c r="A23" s="1"/>
      <c r="B23" s="256" t="s">
        <v>5</v>
      </c>
      <c r="C23" s="16"/>
      <c r="D23" s="16"/>
      <c r="E23" s="6"/>
      <c r="F23" s="6"/>
      <c r="K23" s="10"/>
      <c r="L23" s="10"/>
      <c r="M23" s="10"/>
      <c r="N23" s="10"/>
      <c r="O23" s="10"/>
      <c r="P23" s="10"/>
    </row>
    <row r="24" spans="1:16">
      <c r="A24" s="1"/>
      <c r="B24" s="256" t="s">
        <v>6</v>
      </c>
      <c r="C24" s="16"/>
      <c r="D24" s="16"/>
      <c r="E24" s="6"/>
      <c r="F24" s="6"/>
      <c r="K24" s="10"/>
      <c r="L24" s="10"/>
      <c r="M24" s="10"/>
      <c r="N24" s="10"/>
      <c r="O24" s="10"/>
      <c r="P24" s="10"/>
    </row>
    <row r="25" spans="1:16">
      <c r="A25" s="1"/>
      <c r="B25" s="256" t="s">
        <v>14</v>
      </c>
      <c r="C25" s="16"/>
      <c r="D25" s="16"/>
      <c r="E25" s="6"/>
      <c r="F25" s="6"/>
      <c r="K25" s="10"/>
      <c r="L25" s="10"/>
      <c r="M25" s="10"/>
      <c r="N25" s="10"/>
      <c r="O25" s="10"/>
      <c r="P25" s="10"/>
    </row>
    <row r="26" spans="1:16">
      <c r="A26" s="1"/>
      <c r="B26" s="2"/>
      <c r="C26" s="2"/>
      <c r="D26" s="2"/>
      <c r="E26" s="3"/>
      <c r="F26" s="4"/>
      <c r="G26" s="22"/>
      <c r="H26" s="23"/>
    </row>
  </sheetData>
  <sheetProtection formatColumns="0" formatRows="0" selectLockedCells="1"/>
  <protectedRanges>
    <protectedRange sqref="K3:P6" name="Obseg4_1"/>
    <protectedRange sqref="G4:G25" name="Obseg1_2"/>
    <protectedRange sqref="B21:D25" name="Obseg3"/>
    <protectedRange sqref="G3" name="Obseg1_3"/>
    <protectedRange sqref="K7:P9" name="Obseg4"/>
    <protectedRange sqref="G1:G2 V2" name="Obseg1_9"/>
  </protectedRanges>
  <conditionalFormatting sqref="E2">
    <cfRule type="cellIs" dxfId="60" priority="5" stopIfTrue="1" operator="equal">
      <formula>0</formula>
    </cfRule>
    <cfRule type="cellIs" dxfId="59" priority="6" stopIfTrue="1" operator="equal">
      <formula>0</formula>
    </cfRule>
  </conditionalFormatting>
  <conditionalFormatting sqref="E2:J2">
    <cfRule type="cellIs" dxfId="58" priority="4" stopIfTrue="1" operator="equal">
      <formula>0</formula>
    </cfRule>
  </conditionalFormatting>
  <conditionalFormatting sqref="F7:F9 F11:F14 F20:F25">
    <cfRule type="cellIs" dxfId="57" priority="9" stopIfTrue="1" operator="equal">
      <formula>0</formula>
    </cfRule>
  </conditionalFormatting>
  <conditionalFormatting sqref="F2:J2">
    <cfRule type="cellIs" dxfId="56" priority="3" stopIfTrue="1" operator="equal">
      <formula>0</formula>
    </cfRule>
  </conditionalFormatting>
  <conditionalFormatting sqref="V2">
    <cfRule type="cellIs" dxfId="55" priority="1" stopIfTrue="1" operator="equal">
      <formula>0</formula>
    </cfRule>
    <cfRule type="cellIs" dxfId="54" priority="2" stopIfTrue="1" operator="equal">
      <formula>0</formula>
    </cfRule>
  </conditionalFormatting>
  <dataValidations count="2">
    <dataValidation allowBlank="1" showInputMessage="1" showErrorMessage="1" prompt="Za 22% DDV vpišite 1,22 za 9,5 % DDV pa 1,095" sqref="H3" xr:uid="{10AE3807-FDBC-435E-8542-30773F8F2FEF}"/>
    <dataValidation allowBlank="1" showInputMessage="1" showErrorMessage="1" prompt="Za 22% DDV vpišite 1,22 za 9,5% DDV vpišite 1,095_x000a_" sqref="S3 W3" xr:uid="{E39AAEE1-5E94-4B29-B94B-357314108954}"/>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AA66"/>
  <sheetViews>
    <sheetView zoomScale="115" zoomScaleNormal="115" zoomScaleSheetLayoutView="100" zoomScalePageLayoutView="85" workbookViewId="0">
      <pane ySplit="1" topLeftCell="A2" activePane="bottomLeft" state="frozen"/>
      <selection pane="bottomLeft" activeCell="H10" sqref="H10"/>
    </sheetView>
  </sheetViews>
  <sheetFormatPr defaultColWidth="8.85546875" defaultRowHeight="15"/>
  <cols>
    <col min="1" max="1" width="14.28515625" style="7" customWidth="1"/>
    <col min="2" max="2" width="47.28515625" style="7" customWidth="1"/>
    <col min="3" max="3" width="24.5703125" style="7" customWidth="1"/>
    <col min="4" max="4" width="17.42578125" style="7" customWidth="1"/>
    <col min="5" max="5" width="17.85546875" style="13" customWidth="1"/>
    <col min="6" max="6" width="21.5703125" style="7" customWidth="1"/>
    <col min="7" max="7" width="19.85546875" style="7" bestFit="1" customWidth="1"/>
    <col min="8" max="8" width="13.28515625" style="7" bestFit="1" customWidth="1"/>
    <col min="9" max="14" width="19" style="7" customWidth="1"/>
    <col min="15" max="15" width="15" style="7" customWidth="1"/>
    <col min="16" max="16" width="16.42578125" style="7" customWidth="1"/>
    <col min="17" max="20" width="18.5703125" style="7" customWidth="1"/>
    <col min="21" max="21" width="19.42578125" style="7" customWidth="1"/>
    <col min="22" max="22" width="13.42578125" style="7" customWidth="1"/>
    <col min="23" max="23" width="11" style="7" customWidth="1"/>
    <col min="24" max="24" width="15.7109375" style="7" customWidth="1"/>
    <col min="25" max="25" width="17.28515625" style="7" customWidth="1"/>
    <col min="26" max="26" width="44.7109375" style="7" customWidth="1"/>
    <col min="27" max="27" width="29.140625" style="7" customWidth="1"/>
    <col min="28" max="16384" width="8.85546875" style="7"/>
  </cols>
  <sheetData>
    <row r="1" spans="1:27" ht="16.5" thickBot="1">
      <c r="A1" s="1"/>
      <c r="B1" s="2"/>
      <c r="C1" s="2"/>
      <c r="D1" s="2"/>
      <c r="E1" s="3"/>
      <c r="F1" s="4"/>
      <c r="G1" s="53" t="s">
        <v>106</v>
      </c>
      <c r="H1" s="54"/>
      <c r="I1" s="55"/>
      <c r="J1" s="54"/>
      <c r="K1" s="58"/>
      <c r="L1" s="56" t="s">
        <v>120</v>
      </c>
      <c r="M1" s="56"/>
      <c r="N1" s="56"/>
      <c r="O1" s="56"/>
      <c r="P1" s="56"/>
      <c r="Q1" s="57"/>
      <c r="R1" s="62"/>
      <c r="S1" s="62"/>
      <c r="T1" s="62"/>
      <c r="U1" s="62"/>
      <c r="V1" s="62"/>
      <c r="W1" s="62"/>
      <c r="X1" s="62"/>
      <c r="Y1" s="62"/>
    </row>
    <row r="2" spans="1:27" ht="146.25" customHeight="1" thickBot="1">
      <c r="A2" s="8" t="s">
        <v>112</v>
      </c>
      <c r="B2" s="9" t="s">
        <v>478</v>
      </c>
      <c r="C2" s="40" t="s">
        <v>92</v>
      </c>
      <c r="D2" s="40"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38" t="s">
        <v>140</v>
      </c>
      <c r="AA2" s="142" t="s">
        <v>157</v>
      </c>
    </row>
    <row r="3" spans="1:27" s="127" customFormat="1" ht="18.75">
      <c r="A3" s="100" t="s">
        <v>18</v>
      </c>
      <c r="B3" s="100" t="s">
        <v>162</v>
      </c>
      <c r="C3" s="126"/>
      <c r="D3" s="126"/>
      <c r="E3" s="128">
        <v>1</v>
      </c>
      <c r="F3" s="129" t="s">
        <v>142</v>
      </c>
      <c r="G3" s="130"/>
      <c r="H3" s="130"/>
      <c r="I3" s="131">
        <f>G3*H3</f>
        <v>0</v>
      </c>
      <c r="J3" s="133">
        <f>E3*I3</f>
        <v>0</v>
      </c>
      <c r="K3" s="134"/>
      <c r="L3" s="134"/>
      <c r="M3" s="134"/>
      <c r="N3" s="134"/>
      <c r="O3" s="135"/>
      <c r="P3" s="135"/>
      <c r="Q3" s="135"/>
      <c r="R3" s="136">
        <f>K3+L3+M3+N3+O3+P3+Q3</f>
        <v>0</v>
      </c>
      <c r="S3" s="135"/>
      <c r="T3" s="110">
        <f>R3*S3*E3</f>
        <v>0</v>
      </c>
      <c r="U3" s="137">
        <v>25</v>
      </c>
      <c r="V3" s="137"/>
      <c r="W3" s="137"/>
      <c r="X3" s="137">
        <f>V3*W3</f>
        <v>0</v>
      </c>
      <c r="Y3" s="139">
        <f>X3*U3*E3</f>
        <v>0</v>
      </c>
      <c r="Z3" s="140">
        <f>T3+Y3</f>
        <v>0</v>
      </c>
      <c r="AA3" s="143">
        <f>J3+Z3</f>
        <v>0</v>
      </c>
    </row>
    <row r="4" spans="1:27">
      <c r="A4" s="11"/>
      <c r="C4" s="12"/>
      <c r="D4" s="12"/>
      <c r="E4" s="5"/>
      <c r="F4" s="261"/>
      <c r="G4" s="266" t="s">
        <v>488</v>
      </c>
      <c r="H4" s="267"/>
      <c r="I4" s="268"/>
      <c r="J4" s="268"/>
      <c r="K4" s="269"/>
      <c r="L4" s="269"/>
      <c r="M4" s="13"/>
      <c r="N4" s="13"/>
    </row>
    <row r="5" spans="1:27">
      <c r="A5" s="11"/>
      <c r="B5" s="201" t="s">
        <v>1</v>
      </c>
      <c r="C5" s="12"/>
      <c r="D5" s="12"/>
      <c r="E5" s="5"/>
      <c r="F5" s="6"/>
      <c r="I5" s="13"/>
      <c r="J5" s="13"/>
      <c r="K5" s="13"/>
      <c r="L5" s="13"/>
      <c r="M5" s="13"/>
      <c r="N5" s="13"/>
    </row>
    <row r="6" spans="1:27" ht="24">
      <c r="A6" s="1"/>
      <c r="B6" s="14" t="s">
        <v>2</v>
      </c>
      <c r="C6" s="14"/>
      <c r="D6" s="14"/>
      <c r="G6" s="17"/>
      <c r="H6" s="18"/>
      <c r="I6" s="15"/>
      <c r="J6" s="15"/>
      <c r="K6" s="15"/>
      <c r="L6" s="15"/>
      <c r="M6" s="15"/>
      <c r="N6" s="15"/>
    </row>
    <row r="7" spans="1:27">
      <c r="A7" s="11"/>
      <c r="B7" s="201" t="s">
        <v>0</v>
      </c>
      <c r="C7" s="12"/>
      <c r="D7" s="12"/>
      <c r="E7" s="5"/>
      <c r="F7" s="6"/>
      <c r="I7" s="13"/>
      <c r="J7" s="13"/>
      <c r="K7" s="13"/>
      <c r="L7" s="13"/>
      <c r="M7" s="13"/>
      <c r="N7" s="13"/>
    </row>
    <row r="8" spans="1:27">
      <c r="A8" s="11"/>
      <c r="B8" s="12"/>
      <c r="C8" s="12"/>
      <c r="D8" s="12"/>
      <c r="E8" s="5"/>
      <c r="F8" s="6"/>
      <c r="I8" s="13"/>
      <c r="J8" s="13"/>
      <c r="K8" s="13"/>
      <c r="L8" s="13"/>
      <c r="M8" s="13"/>
      <c r="N8" s="13"/>
    </row>
    <row r="9" spans="1:27">
      <c r="A9" s="11"/>
      <c r="B9" s="14" t="s">
        <v>161</v>
      </c>
      <c r="C9" s="14"/>
      <c r="D9" s="14"/>
      <c r="E9" s="5"/>
      <c r="F9" s="6"/>
      <c r="I9" s="13"/>
      <c r="J9" s="13"/>
      <c r="K9" s="13"/>
      <c r="L9" s="13"/>
      <c r="M9" s="13"/>
      <c r="N9" s="13"/>
    </row>
    <row r="10" spans="1:27" ht="60">
      <c r="A10" s="27"/>
      <c r="B10" s="254" t="s">
        <v>238</v>
      </c>
      <c r="C10" s="2"/>
      <c r="D10" s="2"/>
      <c r="E10" s="5"/>
      <c r="F10" s="6"/>
      <c r="I10" s="13"/>
      <c r="J10" s="13"/>
      <c r="K10" s="13"/>
      <c r="L10" s="13"/>
      <c r="M10" s="13"/>
      <c r="N10" s="13"/>
    </row>
    <row r="11" spans="1:27" ht="24">
      <c r="A11" s="11"/>
      <c r="B11" s="254" t="s">
        <v>195</v>
      </c>
      <c r="C11" s="2"/>
      <c r="D11" s="2"/>
      <c r="E11" s="5"/>
      <c r="F11" s="6"/>
      <c r="I11" s="13"/>
      <c r="J11" s="13"/>
      <c r="K11" s="13"/>
      <c r="L11" s="13"/>
      <c r="M11" s="13"/>
      <c r="N11" s="13"/>
    </row>
    <row r="12" spans="1:27" ht="24">
      <c r="A12" s="11"/>
      <c r="B12" s="254" t="s">
        <v>19</v>
      </c>
      <c r="C12" s="2"/>
      <c r="D12" s="2"/>
      <c r="E12" s="5"/>
      <c r="F12" s="6"/>
      <c r="I12" s="13"/>
      <c r="J12" s="13"/>
      <c r="K12" s="13"/>
      <c r="L12" s="13"/>
      <c r="M12" s="13"/>
      <c r="N12" s="13"/>
    </row>
    <row r="13" spans="1:27" ht="24">
      <c r="A13" s="11"/>
      <c r="B13" s="254" t="s">
        <v>20</v>
      </c>
      <c r="C13" s="2"/>
      <c r="D13" s="2"/>
      <c r="E13" s="5"/>
      <c r="F13" s="6"/>
      <c r="I13" s="13"/>
      <c r="J13" s="13"/>
      <c r="K13" s="13"/>
      <c r="L13" s="13"/>
      <c r="M13" s="13"/>
      <c r="N13" s="13"/>
    </row>
    <row r="14" spans="1:27" ht="24">
      <c r="A14" s="11"/>
      <c r="B14" s="254" t="s">
        <v>21</v>
      </c>
      <c r="C14" s="2"/>
      <c r="D14" s="2"/>
      <c r="E14" s="5"/>
      <c r="F14" s="6"/>
      <c r="I14" s="13"/>
      <c r="J14" s="13"/>
      <c r="K14" s="13"/>
      <c r="L14" s="13"/>
      <c r="M14" s="13"/>
      <c r="N14" s="13"/>
    </row>
    <row r="15" spans="1:27" ht="24">
      <c r="A15" s="11"/>
      <c r="B15" s="254" t="s">
        <v>22</v>
      </c>
      <c r="C15" s="2"/>
      <c r="D15" s="2"/>
      <c r="E15" s="5"/>
      <c r="F15" s="6"/>
      <c r="I15" s="13"/>
      <c r="J15" s="13"/>
      <c r="K15" s="13"/>
      <c r="L15" s="13"/>
      <c r="M15" s="13"/>
      <c r="N15" s="13"/>
    </row>
    <row r="16" spans="1:27">
      <c r="A16" s="11"/>
      <c r="B16" s="254" t="s">
        <v>23</v>
      </c>
      <c r="C16" s="2"/>
      <c r="D16" s="2"/>
      <c r="E16" s="5"/>
      <c r="F16" s="6"/>
      <c r="I16" s="13"/>
      <c r="J16" s="13"/>
      <c r="K16" s="13"/>
      <c r="L16" s="13"/>
      <c r="M16" s="13"/>
      <c r="N16" s="13"/>
    </row>
    <row r="17" spans="1:14">
      <c r="A17" s="11"/>
      <c r="B17" s="254" t="s">
        <v>24</v>
      </c>
      <c r="C17" s="2"/>
      <c r="D17" s="2"/>
      <c r="E17" s="5"/>
      <c r="F17" s="6"/>
      <c r="I17" s="13"/>
      <c r="J17" s="13"/>
      <c r="K17" s="13"/>
      <c r="L17" s="13"/>
      <c r="M17" s="13"/>
      <c r="N17" s="13"/>
    </row>
    <row r="18" spans="1:14">
      <c r="A18" s="11"/>
      <c r="B18" s="254" t="s">
        <v>25</v>
      </c>
      <c r="C18" s="2"/>
      <c r="D18" s="2"/>
      <c r="E18" s="5"/>
      <c r="F18" s="6"/>
      <c r="I18" s="13"/>
      <c r="J18" s="13"/>
      <c r="K18" s="13"/>
      <c r="L18" s="13"/>
      <c r="M18" s="13"/>
      <c r="N18" s="13"/>
    </row>
    <row r="19" spans="1:14">
      <c r="A19" s="11"/>
      <c r="B19" s="254" t="s">
        <v>26</v>
      </c>
      <c r="C19" s="2"/>
      <c r="D19" s="2"/>
      <c r="E19" s="5"/>
      <c r="F19" s="6"/>
      <c r="I19" s="13"/>
      <c r="J19" s="13"/>
      <c r="K19" s="13"/>
      <c r="L19" s="13"/>
      <c r="M19" s="13"/>
      <c r="N19" s="13"/>
    </row>
    <row r="20" spans="1:14">
      <c r="A20" s="11"/>
      <c r="B20" s="254" t="s">
        <v>27</v>
      </c>
      <c r="C20" s="2"/>
      <c r="D20" s="2"/>
      <c r="E20" s="5"/>
      <c r="F20" s="6"/>
      <c r="I20" s="13"/>
      <c r="J20" s="13"/>
      <c r="K20" s="13"/>
      <c r="L20" s="13"/>
      <c r="M20" s="13"/>
      <c r="N20" s="13"/>
    </row>
    <row r="21" spans="1:14">
      <c r="A21" s="11"/>
      <c r="B21" s="254" t="s">
        <v>28</v>
      </c>
      <c r="C21" s="2"/>
      <c r="D21" s="2"/>
      <c r="E21" s="5"/>
      <c r="F21" s="6"/>
      <c r="I21" s="13"/>
      <c r="J21" s="13"/>
      <c r="K21" s="13"/>
      <c r="L21" s="13"/>
      <c r="M21" s="13"/>
      <c r="N21" s="13"/>
    </row>
    <row r="22" spans="1:14">
      <c r="A22" s="11"/>
      <c r="B22" s="254" t="s">
        <v>29</v>
      </c>
      <c r="C22" s="2"/>
      <c r="D22" s="2"/>
      <c r="E22" s="5"/>
      <c r="F22" s="6"/>
      <c r="I22" s="13"/>
      <c r="J22" s="13"/>
      <c r="K22" s="13"/>
      <c r="L22" s="13"/>
      <c r="M22" s="13"/>
      <c r="N22" s="13"/>
    </row>
    <row r="23" spans="1:14">
      <c r="A23" s="11"/>
      <c r="B23" s="254" t="s">
        <v>30</v>
      </c>
      <c r="C23" s="2"/>
      <c r="D23" s="2"/>
      <c r="E23" s="5"/>
      <c r="F23" s="6"/>
      <c r="I23" s="13"/>
      <c r="J23" s="13"/>
      <c r="K23" s="13"/>
      <c r="L23" s="13"/>
      <c r="M23" s="13"/>
      <c r="N23" s="13"/>
    </row>
    <row r="24" spans="1:14">
      <c r="A24" s="11"/>
      <c r="B24" s="254" t="s">
        <v>194</v>
      </c>
      <c r="C24" s="2"/>
      <c r="D24" s="2"/>
      <c r="E24" s="5"/>
      <c r="F24" s="6"/>
      <c r="I24" s="13"/>
      <c r="J24" s="13"/>
      <c r="K24" s="13"/>
      <c r="L24" s="13"/>
      <c r="M24" s="13"/>
      <c r="N24" s="13"/>
    </row>
    <row r="25" spans="1:14" ht="36">
      <c r="A25" s="11"/>
      <c r="B25" s="254" t="s">
        <v>193</v>
      </c>
      <c r="C25" s="2"/>
      <c r="D25" s="2"/>
      <c r="E25" s="5"/>
      <c r="F25" s="6"/>
      <c r="I25" s="13"/>
      <c r="J25" s="13"/>
      <c r="K25" s="13"/>
      <c r="L25" s="13"/>
      <c r="M25" s="13"/>
      <c r="N25" s="13"/>
    </row>
    <row r="26" spans="1:14" ht="24">
      <c r="A26" s="11"/>
      <c r="B26" s="254" t="s">
        <v>239</v>
      </c>
      <c r="C26" s="2"/>
      <c r="D26" s="2"/>
      <c r="E26" s="5"/>
      <c r="F26" s="6"/>
      <c r="I26" s="13"/>
      <c r="J26" s="13"/>
      <c r="K26" s="13"/>
      <c r="L26" s="13"/>
      <c r="M26" s="13"/>
      <c r="N26" s="13"/>
    </row>
    <row r="27" spans="1:14" ht="24">
      <c r="A27" s="11"/>
      <c r="B27" s="254" t="s">
        <v>196</v>
      </c>
      <c r="C27" s="2"/>
      <c r="D27" s="2"/>
      <c r="E27" s="5"/>
      <c r="F27" s="6"/>
      <c r="I27" s="13"/>
      <c r="J27" s="13"/>
      <c r="K27" s="13"/>
      <c r="L27" s="13"/>
      <c r="M27" s="13"/>
      <c r="N27" s="13"/>
    </row>
    <row r="28" spans="1:14" ht="60">
      <c r="A28" s="11"/>
      <c r="B28" s="254" t="s">
        <v>31</v>
      </c>
      <c r="C28" s="2"/>
      <c r="D28" s="2"/>
      <c r="E28" s="5"/>
      <c r="F28" s="6"/>
      <c r="I28" s="13"/>
      <c r="J28" s="13"/>
      <c r="K28" s="13"/>
      <c r="L28" s="13"/>
      <c r="M28" s="13"/>
      <c r="N28" s="13"/>
    </row>
    <row r="29" spans="1:14">
      <c r="A29" s="11"/>
      <c r="B29" s="254" t="s">
        <v>192</v>
      </c>
      <c r="C29" s="2"/>
      <c r="D29" s="2"/>
      <c r="E29" s="5"/>
      <c r="F29" s="6"/>
      <c r="I29" s="13"/>
      <c r="J29" s="13"/>
      <c r="K29" s="13"/>
      <c r="L29" s="13"/>
      <c r="M29" s="13"/>
      <c r="N29" s="13"/>
    </row>
    <row r="30" spans="1:14" ht="24">
      <c r="A30" s="11"/>
      <c r="B30" s="254" t="s">
        <v>197</v>
      </c>
      <c r="C30" s="2"/>
      <c r="D30" s="2"/>
      <c r="E30" s="5"/>
      <c r="F30" s="6"/>
      <c r="I30" s="13"/>
      <c r="J30" s="13"/>
      <c r="K30" s="13"/>
      <c r="L30" s="13"/>
      <c r="M30" s="13"/>
      <c r="N30" s="13"/>
    </row>
    <row r="31" spans="1:14" ht="48">
      <c r="A31" s="11"/>
      <c r="B31" s="254" t="s">
        <v>451</v>
      </c>
      <c r="C31" s="2"/>
      <c r="D31" s="2"/>
      <c r="E31" s="5"/>
      <c r="F31" s="6"/>
      <c r="I31" s="13"/>
      <c r="J31" s="13"/>
      <c r="K31" s="13"/>
      <c r="L31" s="13"/>
      <c r="M31" s="13"/>
      <c r="N31" s="13"/>
    </row>
    <row r="32" spans="1:14" ht="36">
      <c r="A32" s="11"/>
      <c r="B32" s="254" t="s">
        <v>462</v>
      </c>
      <c r="C32" s="2"/>
      <c r="D32" s="2"/>
      <c r="E32" s="5"/>
      <c r="F32" s="6"/>
      <c r="I32" s="13"/>
      <c r="J32" s="13"/>
      <c r="K32" s="13"/>
      <c r="L32" s="13"/>
      <c r="M32" s="13"/>
      <c r="N32" s="13"/>
    </row>
    <row r="33" spans="1:14" ht="24">
      <c r="A33" s="1"/>
      <c r="B33" s="254" t="s">
        <v>463</v>
      </c>
      <c r="C33" s="2"/>
      <c r="D33" s="2"/>
      <c r="E33" s="5"/>
      <c r="F33" s="6"/>
      <c r="I33" s="13"/>
      <c r="J33" s="13"/>
      <c r="K33" s="13"/>
      <c r="L33" s="13"/>
      <c r="M33" s="13"/>
      <c r="N33" s="13"/>
    </row>
    <row r="34" spans="1:14" ht="24">
      <c r="A34" s="1"/>
      <c r="B34" s="254" t="s">
        <v>464</v>
      </c>
      <c r="C34" s="2"/>
      <c r="D34" s="2"/>
      <c r="E34" s="5"/>
      <c r="F34" s="6"/>
      <c r="I34" s="13"/>
      <c r="J34" s="13"/>
      <c r="K34" s="13"/>
      <c r="L34" s="13"/>
      <c r="M34" s="13"/>
      <c r="N34" s="13"/>
    </row>
    <row r="35" spans="1:14" ht="24">
      <c r="A35" s="1"/>
      <c r="B35" s="254" t="s">
        <v>465</v>
      </c>
      <c r="C35" s="2"/>
      <c r="D35" s="2"/>
      <c r="E35" s="5"/>
      <c r="F35" s="6"/>
      <c r="I35" s="13"/>
      <c r="J35" s="13"/>
      <c r="K35" s="13"/>
      <c r="L35" s="13"/>
      <c r="M35" s="13"/>
      <c r="N35" s="13"/>
    </row>
    <row r="36" spans="1:14" ht="24">
      <c r="A36" s="1"/>
      <c r="B36" s="254" t="s">
        <v>466</v>
      </c>
      <c r="C36" s="2"/>
      <c r="D36" s="2"/>
      <c r="E36" s="5"/>
      <c r="F36" s="6"/>
      <c r="I36" s="13"/>
      <c r="J36" s="13"/>
      <c r="K36" s="13"/>
      <c r="L36" s="13"/>
      <c r="M36" s="13"/>
      <c r="N36" s="13"/>
    </row>
    <row r="37" spans="1:14">
      <c r="A37" s="1"/>
      <c r="B37" s="254" t="s">
        <v>467</v>
      </c>
      <c r="C37" s="2"/>
      <c r="D37" s="2"/>
      <c r="E37" s="5"/>
      <c r="F37" s="6"/>
      <c r="I37" s="13"/>
      <c r="J37" s="13"/>
      <c r="K37" s="13"/>
      <c r="L37" s="13"/>
      <c r="M37" s="13"/>
      <c r="N37" s="13"/>
    </row>
    <row r="38" spans="1:14">
      <c r="A38" s="1"/>
      <c r="B38" s="254" t="s">
        <v>468</v>
      </c>
      <c r="C38" s="2"/>
      <c r="D38" s="2"/>
      <c r="E38" s="5"/>
      <c r="F38" s="6"/>
      <c r="I38" s="13"/>
      <c r="J38" s="13"/>
      <c r="K38" s="13"/>
      <c r="L38" s="13"/>
      <c r="M38" s="13"/>
      <c r="N38" s="13"/>
    </row>
    <row r="39" spans="1:14">
      <c r="A39" s="1"/>
      <c r="B39" s="254" t="s">
        <v>469</v>
      </c>
      <c r="C39" s="2"/>
      <c r="D39" s="2"/>
      <c r="E39" s="5"/>
      <c r="F39" s="6"/>
      <c r="I39" s="13"/>
      <c r="J39" s="13"/>
      <c r="K39" s="13"/>
      <c r="L39" s="13"/>
      <c r="M39" s="13"/>
      <c r="N39" s="13"/>
    </row>
    <row r="40" spans="1:14">
      <c r="A40" s="1"/>
      <c r="B40" s="254" t="s">
        <v>470</v>
      </c>
      <c r="C40" s="2"/>
      <c r="D40" s="2"/>
      <c r="E40" s="5"/>
      <c r="F40" s="6"/>
      <c r="I40" s="13"/>
      <c r="J40" s="13"/>
      <c r="K40" s="13"/>
      <c r="L40" s="13"/>
      <c r="M40" s="13"/>
      <c r="N40" s="13"/>
    </row>
    <row r="41" spans="1:14" ht="24">
      <c r="A41" s="1"/>
      <c r="B41" s="254" t="s">
        <v>471</v>
      </c>
      <c r="C41" s="2"/>
      <c r="D41" s="2"/>
      <c r="E41" s="5"/>
      <c r="F41" s="6"/>
      <c r="I41" s="13"/>
      <c r="J41" s="13"/>
      <c r="K41" s="13"/>
      <c r="L41" s="13"/>
      <c r="M41" s="13"/>
      <c r="N41" s="13"/>
    </row>
    <row r="42" spans="1:14" ht="24">
      <c r="A42" s="1"/>
      <c r="B42" s="254" t="s">
        <v>472</v>
      </c>
      <c r="C42" s="2"/>
      <c r="D42" s="2"/>
      <c r="E42" s="5"/>
      <c r="F42" s="6"/>
      <c r="I42" s="13"/>
      <c r="J42" s="13"/>
      <c r="K42" s="13"/>
      <c r="L42" s="13"/>
      <c r="M42" s="13"/>
      <c r="N42" s="13"/>
    </row>
    <row r="43" spans="1:14">
      <c r="A43" s="1"/>
      <c r="B43" s="254"/>
      <c r="C43" s="2"/>
      <c r="D43" s="2"/>
      <c r="E43" s="5"/>
      <c r="F43" s="6"/>
      <c r="I43" s="13"/>
      <c r="J43" s="13"/>
      <c r="K43" s="13"/>
      <c r="L43" s="13"/>
      <c r="M43" s="13"/>
      <c r="N43" s="13"/>
    </row>
    <row r="44" spans="1:14">
      <c r="A44" s="1"/>
      <c r="B44" s="252" t="s">
        <v>32</v>
      </c>
      <c r="C44" s="14"/>
      <c r="D44" s="14"/>
      <c r="E44" s="5"/>
      <c r="F44" s="6"/>
      <c r="I44" s="13"/>
      <c r="J44" s="13"/>
      <c r="K44" s="13"/>
      <c r="L44" s="13"/>
      <c r="M44" s="13"/>
      <c r="N44" s="13"/>
    </row>
    <row r="45" spans="1:14" ht="24">
      <c r="A45" s="1"/>
      <c r="B45" s="254" t="s">
        <v>33</v>
      </c>
      <c r="C45" s="2"/>
      <c r="D45" s="2"/>
      <c r="E45" s="5"/>
      <c r="F45" s="6"/>
      <c r="I45" s="13"/>
      <c r="J45" s="13"/>
      <c r="K45" s="13"/>
      <c r="L45" s="13"/>
      <c r="M45" s="13"/>
      <c r="N45" s="13"/>
    </row>
    <row r="46" spans="1:14" ht="24">
      <c r="A46" s="1"/>
      <c r="B46" s="254" t="s">
        <v>473</v>
      </c>
      <c r="C46" s="2"/>
      <c r="D46" s="2"/>
      <c r="E46" s="5"/>
      <c r="F46" s="6"/>
      <c r="I46" s="13"/>
      <c r="J46" s="13"/>
      <c r="K46" s="13"/>
      <c r="L46" s="13"/>
      <c r="M46" s="13"/>
      <c r="N46" s="13"/>
    </row>
    <row r="47" spans="1:14">
      <c r="A47" s="1"/>
      <c r="B47" s="254" t="s">
        <v>34</v>
      </c>
      <c r="C47" s="2"/>
      <c r="D47" s="2"/>
      <c r="E47" s="5"/>
      <c r="F47" s="6"/>
      <c r="I47" s="13"/>
      <c r="J47" s="13"/>
      <c r="K47" s="13"/>
      <c r="L47" s="13"/>
      <c r="M47" s="13"/>
      <c r="N47" s="13"/>
    </row>
    <row r="48" spans="1:14">
      <c r="A48" s="1"/>
      <c r="B48" s="254" t="s">
        <v>35</v>
      </c>
      <c r="C48" s="2"/>
      <c r="D48" s="2"/>
      <c r="E48" s="5"/>
      <c r="F48" s="6"/>
      <c r="I48" s="13"/>
      <c r="J48" s="13"/>
      <c r="K48" s="13"/>
      <c r="L48" s="13"/>
      <c r="M48" s="13"/>
      <c r="N48" s="13"/>
    </row>
    <row r="49" spans="1:14">
      <c r="A49" s="1"/>
      <c r="B49" s="254" t="s">
        <v>36</v>
      </c>
      <c r="C49" s="2"/>
      <c r="D49" s="2"/>
      <c r="E49" s="5"/>
      <c r="F49" s="6"/>
      <c r="I49" s="13"/>
      <c r="J49" s="13"/>
      <c r="K49" s="13"/>
      <c r="L49" s="13"/>
      <c r="M49" s="13"/>
      <c r="N49" s="13"/>
    </row>
    <row r="50" spans="1:14">
      <c r="A50" s="1"/>
      <c r="B50" s="254" t="s">
        <v>474</v>
      </c>
      <c r="C50" s="2"/>
      <c r="D50" s="2"/>
      <c r="E50" s="5"/>
      <c r="F50" s="6"/>
      <c r="I50" s="13"/>
      <c r="J50" s="13"/>
      <c r="K50" s="13"/>
      <c r="L50" s="13"/>
      <c r="M50" s="13"/>
      <c r="N50" s="13"/>
    </row>
    <row r="51" spans="1:14">
      <c r="A51" s="1"/>
      <c r="B51" s="254" t="s">
        <v>37</v>
      </c>
      <c r="C51" s="2"/>
      <c r="D51" s="2"/>
      <c r="E51" s="5"/>
      <c r="F51" s="6"/>
      <c r="I51" s="13"/>
      <c r="J51" s="13"/>
      <c r="K51" s="13"/>
      <c r="L51" s="13"/>
      <c r="M51" s="13"/>
      <c r="N51" s="13"/>
    </row>
    <row r="52" spans="1:14">
      <c r="A52" s="1"/>
      <c r="B52" s="254" t="s">
        <v>38</v>
      </c>
      <c r="C52" s="2"/>
      <c r="D52" s="2"/>
      <c r="E52" s="5"/>
      <c r="F52" s="6"/>
      <c r="I52" s="13"/>
      <c r="J52" s="13"/>
      <c r="K52" s="13"/>
      <c r="L52" s="13"/>
      <c r="M52" s="13"/>
      <c r="N52" s="13"/>
    </row>
    <row r="53" spans="1:14">
      <c r="A53" s="1"/>
      <c r="B53" s="254" t="s">
        <v>36</v>
      </c>
      <c r="C53" s="2"/>
      <c r="D53" s="2"/>
      <c r="E53" s="5"/>
      <c r="F53" s="6"/>
      <c r="I53" s="13"/>
      <c r="J53" s="13"/>
      <c r="K53" s="13"/>
      <c r="L53" s="13"/>
      <c r="M53" s="13"/>
      <c r="N53" s="13"/>
    </row>
    <row r="54" spans="1:14">
      <c r="A54" s="1"/>
      <c r="B54" s="254" t="s">
        <v>475</v>
      </c>
      <c r="C54" s="2"/>
      <c r="D54" s="2"/>
      <c r="E54" s="5"/>
      <c r="F54" s="6"/>
      <c r="I54" s="13"/>
      <c r="J54" s="13"/>
      <c r="K54" s="13"/>
      <c r="L54" s="13"/>
      <c r="M54" s="13"/>
      <c r="N54" s="13"/>
    </row>
    <row r="55" spans="1:14">
      <c r="A55" s="1"/>
      <c r="B55" s="254"/>
      <c r="C55" s="2"/>
      <c r="D55" s="2"/>
      <c r="E55" s="5"/>
      <c r="F55" s="6"/>
      <c r="I55" s="13"/>
      <c r="J55" s="13"/>
      <c r="K55" s="13"/>
      <c r="L55" s="13"/>
      <c r="M55" s="13"/>
      <c r="N55" s="13"/>
    </row>
    <row r="56" spans="1:14">
      <c r="A56" s="1"/>
      <c r="B56" s="258"/>
      <c r="C56" s="2"/>
      <c r="D56" s="2"/>
      <c r="E56" s="5"/>
      <c r="F56" s="6"/>
      <c r="I56" s="13"/>
      <c r="J56" s="13"/>
      <c r="K56" s="13"/>
      <c r="L56" s="13"/>
      <c r="M56" s="13"/>
      <c r="N56" s="13"/>
    </row>
    <row r="57" spans="1:14">
      <c r="A57" s="19"/>
      <c r="B57" s="254"/>
      <c r="C57" s="2"/>
      <c r="D57" s="2"/>
      <c r="E57" s="5"/>
      <c r="F57" s="6"/>
      <c r="I57" s="13"/>
      <c r="J57" s="13"/>
      <c r="K57" s="13"/>
      <c r="L57" s="13"/>
      <c r="M57" s="13"/>
      <c r="N57" s="13"/>
    </row>
    <row r="58" spans="1:14">
      <c r="A58" s="1"/>
      <c r="B58" s="255"/>
      <c r="C58" s="2"/>
      <c r="D58" s="2"/>
      <c r="E58" s="5"/>
      <c r="F58" s="6"/>
      <c r="I58" s="13"/>
      <c r="J58" s="13"/>
      <c r="K58" s="13"/>
      <c r="L58" s="13"/>
      <c r="M58" s="13"/>
      <c r="N58" s="13"/>
    </row>
    <row r="59" spans="1:14">
      <c r="A59" s="1"/>
      <c r="B59" s="16" t="s">
        <v>3</v>
      </c>
      <c r="C59" s="16"/>
      <c r="D59" s="16"/>
      <c r="E59" s="5"/>
      <c r="F59" s="6"/>
      <c r="I59" s="13"/>
      <c r="J59" s="13"/>
      <c r="K59" s="13"/>
      <c r="L59" s="13"/>
      <c r="M59" s="13"/>
      <c r="N59" s="13"/>
    </row>
    <row r="60" spans="1:14">
      <c r="A60" s="1"/>
      <c r="B60" s="16" t="s">
        <v>4</v>
      </c>
      <c r="C60" s="16"/>
      <c r="D60" s="16"/>
      <c r="E60" s="5"/>
      <c r="F60" s="6"/>
      <c r="I60" s="13"/>
      <c r="J60" s="13"/>
      <c r="K60" s="13"/>
      <c r="L60" s="13"/>
      <c r="M60" s="13"/>
      <c r="N60" s="13"/>
    </row>
    <row r="61" spans="1:14">
      <c r="A61" s="1"/>
      <c r="B61" s="16" t="s">
        <v>5</v>
      </c>
      <c r="C61" s="16"/>
      <c r="D61" s="16"/>
      <c r="E61" s="5"/>
      <c r="F61" s="6"/>
      <c r="I61" s="13"/>
      <c r="J61" s="13"/>
      <c r="K61" s="13"/>
      <c r="L61" s="13"/>
      <c r="M61" s="13"/>
      <c r="N61" s="13"/>
    </row>
    <row r="62" spans="1:14">
      <c r="A62" s="1"/>
      <c r="B62" s="16" t="s">
        <v>6</v>
      </c>
      <c r="C62" s="16"/>
      <c r="D62" s="16"/>
      <c r="E62" s="5"/>
      <c r="F62" s="6"/>
      <c r="I62" s="13"/>
      <c r="J62" s="13"/>
      <c r="K62" s="13"/>
      <c r="L62" s="13"/>
      <c r="M62" s="13"/>
      <c r="N62" s="13"/>
    </row>
    <row r="63" spans="1:14">
      <c r="A63" s="1"/>
      <c r="B63" s="16" t="s">
        <v>7</v>
      </c>
      <c r="C63" s="16"/>
      <c r="D63" s="16"/>
      <c r="I63" s="13"/>
      <c r="J63" s="13"/>
      <c r="K63" s="13"/>
      <c r="L63" s="13"/>
      <c r="M63" s="13"/>
      <c r="N63" s="13"/>
    </row>
    <row r="64" spans="1:14">
      <c r="A64" s="1"/>
      <c r="B64" s="2"/>
      <c r="C64" s="2"/>
      <c r="D64" s="2"/>
      <c r="E64" s="25"/>
      <c r="F64" s="26"/>
      <c r="I64" s="10"/>
      <c r="J64" s="10"/>
      <c r="K64" s="10"/>
      <c r="L64" s="10"/>
      <c r="M64" s="10"/>
      <c r="N64" s="10"/>
    </row>
    <row r="65" spans="1:6">
      <c r="A65" s="1"/>
      <c r="B65" s="2"/>
      <c r="C65" s="2"/>
      <c r="D65" s="2"/>
      <c r="E65" s="25"/>
      <c r="F65" s="26"/>
    </row>
    <row r="66" spans="1:6">
      <c r="A66" s="1"/>
      <c r="B66" s="2"/>
      <c r="C66" s="2"/>
      <c r="D66" s="2"/>
      <c r="E66" s="25"/>
      <c r="F66" s="26"/>
    </row>
  </sheetData>
  <sheetProtection formatColumns="0" formatRows="0" selectLockedCells="1"/>
  <protectedRanges>
    <protectedRange sqref="E64:E1048576" name="Obseg1"/>
    <protectedRange sqref="I3:N3 I7:N63 I5:N5 M4:N4" name="Obseg8"/>
    <protectedRange sqref="E4:E63" name="Obseg7"/>
    <protectedRange sqref="B59:D63" name="Obseg6"/>
    <protectedRange sqref="E3" name="Obseg7_1"/>
    <protectedRange sqref="I6:N6" name="Obseg8_1"/>
    <protectedRange sqref="G1:G2 V2" name="Obseg1_3"/>
    <protectedRange sqref="K4:L4" name="Obseg4_1"/>
    <protectedRange sqref="G4" name="Obseg1_2"/>
  </protectedRanges>
  <conditionalFormatting sqref="E2">
    <cfRule type="cellIs" dxfId="53" priority="5" stopIfTrue="1" operator="equal">
      <formula>0</formula>
    </cfRule>
    <cfRule type="cellIs" dxfId="52" priority="6" stopIfTrue="1" operator="equal">
      <formula>0</formula>
    </cfRule>
  </conditionalFormatting>
  <conditionalFormatting sqref="E2:J2">
    <cfRule type="cellIs" dxfId="51" priority="4" stopIfTrue="1" operator="equal">
      <formula>0</formula>
    </cfRule>
  </conditionalFormatting>
  <conditionalFormatting sqref="F2:J2">
    <cfRule type="cellIs" dxfId="50" priority="3" stopIfTrue="1" operator="equal">
      <formula>0</formula>
    </cfRule>
  </conditionalFormatting>
  <conditionalFormatting sqref="V2">
    <cfRule type="cellIs" dxfId="49" priority="1" stopIfTrue="1" operator="equal">
      <formula>0</formula>
    </cfRule>
    <cfRule type="cellIs" dxfId="48" priority="2" stopIfTrue="1" operator="equal">
      <formula>0</formula>
    </cfRule>
  </conditionalFormatting>
  <dataValidations count="2">
    <dataValidation allowBlank="1" showInputMessage="1" showErrorMessage="1" prompt="Za 22% DDV vpišite 1,22 za 9,5% DDV vpišite 1,095" sqref="H3" xr:uid="{E59E8465-BDE6-48EA-886C-6FC5196CD2FB}"/>
    <dataValidation allowBlank="1" showInputMessage="1" showErrorMessage="1" prompt="Za 22% DDV vpišite 1,22 za 9,5% DDV vpišite 1,095_x000a_" sqref="S3 W3" xr:uid="{7934E604-1295-42B5-852C-5425BB227C3D}"/>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AA59"/>
  <sheetViews>
    <sheetView zoomScale="115" zoomScaleNormal="115" zoomScaleSheetLayoutView="100" zoomScalePageLayoutView="85" workbookViewId="0">
      <selection activeCell="G14" sqref="G14"/>
    </sheetView>
  </sheetViews>
  <sheetFormatPr defaultColWidth="8.85546875" defaultRowHeight="15"/>
  <cols>
    <col min="1" max="1" width="14.28515625" style="7" customWidth="1"/>
    <col min="2" max="2" width="47.28515625" style="7" customWidth="1"/>
    <col min="3" max="3" width="22.5703125" style="7" customWidth="1"/>
    <col min="4" max="4" width="18.42578125" style="7" customWidth="1"/>
    <col min="5" max="5" width="17.85546875" style="13" customWidth="1"/>
    <col min="6" max="6" width="21.5703125" style="7" customWidth="1"/>
    <col min="7" max="7" width="19.85546875" style="7" bestFit="1" customWidth="1"/>
    <col min="8" max="8" width="13.28515625" style="7" bestFit="1" customWidth="1"/>
    <col min="9" max="14" width="19" style="7" customWidth="1"/>
    <col min="15" max="15" width="17.7109375" style="7" customWidth="1"/>
    <col min="16" max="16" width="15.42578125" style="7" customWidth="1"/>
    <col min="17" max="17" width="15.28515625" style="7" customWidth="1"/>
    <col min="18" max="18" width="16.140625" style="7" customWidth="1"/>
    <col min="19" max="19" width="11.5703125" style="7" customWidth="1"/>
    <col min="20" max="20" width="16.140625" style="7" customWidth="1"/>
    <col min="21" max="21" width="16" style="7" customWidth="1"/>
    <col min="22" max="22" width="16.5703125" style="7" customWidth="1"/>
    <col min="23" max="23" width="13.28515625" style="7" customWidth="1"/>
    <col min="24" max="24" width="12.28515625" style="7" customWidth="1"/>
    <col min="25" max="25" width="17" style="7" customWidth="1"/>
    <col min="26" max="26" width="40.7109375" style="7" customWidth="1"/>
    <col min="27" max="27" width="31.85546875" style="7" customWidth="1"/>
    <col min="28" max="16384" width="8.85546875" style="7"/>
  </cols>
  <sheetData>
    <row r="1" spans="1:27" ht="15.75" thickBot="1">
      <c r="A1" s="66"/>
      <c r="B1" s="67"/>
      <c r="C1" s="67"/>
      <c r="D1" s="67"/>
      <c r="E1" s="68" t="s">
        <v>106</v>
      </c>
      <c r="F1" s="69"/>
      <c r="G1" s="70"/>
      <c r="H1" s="69"/>
      <c r="I1" s="71"/>
      <c r="J1" s="72" t="s">
        <v>120</v>
      </c>
      <c r="K1" s="72"/>
      <c r="L1" s="72"/>
      <c r="M1" s="72"/>
      <c r="N1" s="72"/>
      <c r="O1" s="73"/>
      <c r="P1" s="74"/>
      <c r="Q1" s="74"/>
      <c r="R1" s="74"/>
      <c r="S1" s="74"/>
      <c r="T1" s="74"/>
    </row>
    <row r="2" spans="1:27" ht="144" customHeight="1" thickBot="1">
      <c r="A2" s="75" t="s">
        <v>113</v>
      </c>
      <c r="B2" s="76" t="s">
        <v>479</v>
      </c>
      <c r="C2" s="40" t="s">
        <v>92</v>
      </c>
      <c r="D2" s="40"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11" t="s">
        <v>160</v>
      </c>
      <c r="S2" s="123" t="s">
        <v>122</v>
      </c>
      <c r="T2" s="109" t="s">
        <v>152</v>
      </c>
      <c r="U2" s="120" t="s">
        <v>127</v>
      </c>
      <c r="V2" s="121" t="s">
        <v>121</v>
      </c>
      <c r="W2" s="121" t="s">
        <v>122</v>
      </c>
      <c r="X2" s="121" t="s">
        <v>123</v>
      </c>
      <c r="Y2" s="97" t="s">
        <v>231</v>
      </c>
      <c r="Z2" s="138" t="s">
        <v>140</v>
      </c>
      <c r="AA2" s="142" t="s">
        <v>158</v>
      </c>
    </row>
    <row r="3" spans="1:27" s="152" customFormat="1" ht="18.75">
      <c r="A3" s="100" t="s">
        <v>39</v>
      </c>
      <c r="B3" s="100" t="s">
        <v>163</v>
      </c>
      <c r="C3" s="144"/>
      <c r="D3" s="144"/>
      <c r="E3" s="145">
        <v>1</v>
      </c>
      <c r="F3" s="146" t="s">
        <v>142</v>
      </c>
      <c r="G3" s="147"/>
      <c r="H3" s="147"/>
      <c r="I3" s="148">
        <f>G3*H3</f>
        <v>0</v>
      </c>
      <c r="J3" s="153">
        <f>I3*E3</f>
        <v>0</v>
      </c>
      <c r="K3" s="149"/>
      <c r="L3" s="149"/>
      <c r="M3" s="149"/>
      <c r="N3" s="149"/>
      <c r="O3" s="150"/>
      <c r="P3" s="150"/>
      <c r="Q3" s="150"/>
      <c r="R3" s="150">
        <f>K3+L3+M3+N3+O3+P3+Q3</f>
        <v>0</v>
      </c>
      <c r="S3" s="150"/>
      <c r="T3" s="154">
        <f>R3*S3</f>
        <v>0</v>
      </c>
      <c r="U3" s="151">
        <v>25</v>
      </c>
      <c r="V3" s="151"/>
      <c r="W3" s="151"/>
      <c r="X3" s="151">
        <f>V3*W3</f>
        <v>0</v>
      </c>
      <c r="Y3" s="155">
        <f>X3*U3</f>
        <v>0</v>
      </c>
      <c r="Z3" s="156">
        <f>T3+Y3</f>
        <v>0</v>
      </c>
      <c r="AA3" s="157">
        <f>J3+Z3</f>
        <v>0</v>
      </c>
    </row>
    <row r="4" spans="1:27">
      <c r="A4" s="79"/>
      <c r="C4" s="80"/>
      <c r="D4" s="80"/>
      <c r="E4" s="81"/>
      <c r="F4" s="261"/>
      <c r="G4" s="266" t="s">
        <v>488</v>
      </c>
      <c r="H4" s="267"/>
      <c r="I4" s="268"/>
      <c r="J4" s="268"/>
      <c r="K4" s="269"/>
      <c r="L4" s="269"/>
      <c r="M4" s="13"/>
      <c r="N4" s="13"/>
    </row>
    <row r="5" spans="1:27">
      <c r="A5" s="79"/>
      <c r="B5" s="201" t="s">
        <v>1</v>
      </c>
      <c r="C5" s="80"/>
      <c r="D5" s="80"/>
      <c r="E5" s="81"/>
      <c r="F5" s="82"/>
      <c r="I5" s="13"/>
      <c r="J5" s="13"/>
      <c r="K5" s="13"/>
      <c r="L5" s="13"/>
      <c r="M5" s="13"/>
      <c r="N5" s="13"/>
    </row>
    <row r="6" spans="1:27" ht="24">
      <c r="A6" s="66"/>
      <c r="B6" s="14" t="s">
        <v>2</v>
      </c>
      <c r="C6" s="83"/>
      <c r="D6" s="83"/>
      <c r="G6" s="84"/>
      <c r="H6" s="18"/>
      <c r="I6" s="15"/>
      <c r="J6" s="15"/>
      <c r="K6" s="15"/>
      <c r="L6" s="15"/>
      <c r="M6" s="15"/>
      <c r="N6" s="15"/>
    </row>
    <row r="7" spans="1:27">
      <c r="A7" s="79"/>
      <c r="B7" s="201" t="s">
        <v>0</v>
      </c>
      <c r="C7" s="80"/>
      <c r="D7" s="80"/>
      <c r="E7" s="81"/>
      <c r="F7" s="82"/>
      <c r="I7" s="13"/>
      <c r="J7" s="13"/>
      <c r="K7" s="13"/>
      <c r="L7" s="13"/>
      <c r="M7" s="13"/>
      <c r="N7" s="13"/>
    </row>
    <row r="8" spans="1:27">
      <c r="A8" s="79"/>
      <c r="B8" s="80"/>
      <c r="C8" s="80"/>
      <c r="D8" s="80"/>
      <c r="E8" s="81"/>
      <c r="F8" s="82"/>
      <c r="I8" s="13"/>
      <c r="J8" s="13"/>
      <c r="K8" s="13"/>
      <c r="L8" s="13"/>
      <c r="M8" s="13"/>
      <c r="N8" s="13"/>
    </row>
    <row r="9" spans="1:27">
      <c r="A9" s="79"/>
      <c r="B9" s="200" t="s">
        <v>161</v>
      </c>
      <c r="C9" s="83"/>
      <c r="D9" s="83"/>
      <c r="E9" s="81"/>
      <c r="F9" s="82"/>
      <c r="I9" s="13"/>
      <c r="J9" s="13"/>
      <c r="K9" s="13"/>
      <c r="L9" s="13"/>
      <c r="M9" s="13"/>
      <c r="N9" s="13"/>
    </row>
    <row r="10" spans="1:27" ht="24">
      <c r="A10" s="85"/>
      <c r="B10" s="199" t="s">
        <v>40</v>
      </c>
      <c r="C10" s="67"/>
      <c r="D10" s="67"/>
      <c r="E10" s="81"/>
      <c r="F10" s="82"/>
      <c r="I10" s="13"/>
      <c r="J10" s="13"/>
      <c r="K10" s="13"/>
      <c r="L10" s="13"/>
      <c r="M10" s="13"/>
      <c r="N10" s="13"/>
    </row>
    <row r="11" spans="1:27">
      <c r="A11" s="79"/>
      <c r="B11" s="199" t="s">
        <v>198</v>
      </c>
      <c r="C11" s="67"/>
      <c r="D11" s="67"/>
      <c r="E11" s="81"/>
      <c r="F11" s="82"/>
      <c r="I11" s="13"/>
      <c r="J11" s="13"/>
      <c r="K11" s="13"/>
      <c r="L11" s="13"/>
      <c r="M11" s="13"/>
      <c r="N11" s="13"/>
    </row>
    <row r="12" spans="1:27">
      <c r="A12" s="79"/>
      <c r="B12" s="199" t="s">
        <v>41</v>
      </c>
      <c r="C12" s="67"/>
      <c r="D12" s="67"/>
      <c r="E12" s="81"/>
      <c r="F12" s="82"/>
      <c r="I12" s="13"/>
      <c r="J12" s="13"/>
      <c r="K12" s="13"/>
      <c r="L12" s="13"/>
      <c r="M12" s="13"/>
      <c r="N12" s="13"/>
    </row>
    <row r="13" spans="1:27">
      <c r="A13" s="79"/>
      <c r="B13" s="199" t="s">
        <v>42</v>
      </c>
      <c r="C13" s="67"/>
      <c r="D13" s="67"/>
      <c r="E13" s="81"/>
      <c r="F13" s="82"/>
      <c r="I13" s="13"/>
      <c r="J13" s="13"/>
      <c r="K13" s="13"/>
      <c r="L13" s="13"/>
      <c r="M13" s="13"/>
      <c r="N13" s="13"/>
    </row>
    <row r="14" spans="1:27">
      <c r="A14" s="79"/>
      <c r="B14" s="199" t="s">
        <v>43</v>
      </c>
      <c r="C14" s="67"/>
      <c r="D14" s="67"/>
      <c r="E14" s="81"/>
      <c r="F14" s="82"/>
      <c r="I14" s="13"/>
      <c r="J14" s="13"/>
      <c r="K14" s="13"/>
      <c r="L14" s="13"/>
      <c r="M14" s="13"/>
      <c r="N14" s="13"/>
    </row>
    <row r="15" spans="1:27">
      <c r="A15" s="79"/>
      <c r="B15" s="199" t="s">
        <v>44</v>
      </c>
      <c r="C15" s="67"/>
      <c r="D15" s="67"/>
      <c r="E15" s="81"/>
      <c r="F15" s="82"/>
      <c r="I15" s="13"/>
      <c r="J15" s="13"/>
      <c r="K15" s="13"/>
      <c r="L15" s="13"/>
      <c r="M15" s="13"/>
      <c r="N15" s="13"/>
    </row>
    <row r="16" spans="1:27">
      <c r="A16" s="79"/>
      <c r="B16" s="199" t="s">
        <v>45</v>
      </c>
      <c r="C16" s="67"/>
      <c r="D16" s="67"/>
      <c r="E16" s="81"/>
      <c r="F16" s="82"/>
      <c r="I16" s="13"/>
      <c r="J16" s="13"/>
      <c r="K16" s="13"/>
      <c r="L16" s="13"/>
      <c r="M16" s="13"/>
      <c r="N16" s="13"/>
    </row>
    <row r="17" spans="1:14">
      <c r="A17" s="79"/>
      <c r="B17" s="199" t="s">
        <v>46</v>
      </c>
      <c r="C17" s="67"/>
      <c r="D17" s="67"/>
      <c r="E17" s="81"/>
      <c r="F17" s="82"/>
      <c r="I17" s="13"/>
      <c r="J17" s="13"/>
      <c r="K17" s="13"/>
      <c r="L17" s="13"/>
      <c r="M17" s="13"/>
      <c r="N17" s="13"/>
    </row>
    <row r="18" spans="1:14" ht="24">
      <c r="A18" s="79"/>
      <c r="B18" s="199" t="s">
        <v>47</v>
      </c>
      <c r="C18" s="67"/>
      <c r="D18" s="67"/>
      <c r="E18" s="81"/>
      <c r="F18" s="82"/>
      <c r="I18" s="13"/>
      <c r="J18" s="13"/>
      <c r="K18" s="13"/>
      <c r="L18" s="13"/>
      <c r="M18" s="13"/>
      <c r="N18" s="13"/>
    </row>
    <row r="19" spans="1:14" ht="36">
      <c r="A19" s="79"/>
      <c r="B19" s="199" t="s">
        <v>48</v>
      </c>
      <c r="C19" s="67"/>
      <c r="D19" s="67"/>
      <c r="E19" s="81"/>
      <c r="F19" s="82"/>
      <c r="I19" s="13"/>
      <c r="J19" s="13"/>
      <c r="K19" s="13"/>
      <c r="L19" s="13"/>
      <c r="M19" s="13"/>
      <c r="N19" s="13"/>
    </row>
    <row r="20" spans="1:14">
      <c r="A20" s="79"/>
      <c r="B20" s="199" t="s">
        <v>199</v>
      </c>
      <c r="C20" s="67"/>
      <c r="D20" s="67"/>
      <c r="E20" s="81"/>
      <c r="F20" s="82"/>
      <c r="I20" s="13"/>
      <c r="J20" s="13"/>
      <c r="K20" s="13"/>
      <c r="L20" s="13"/>
      <c r="M20" s="13"/>
      <c r="N20" s="13"/>
    </row>
    <row r="21" spans="1:14">
      <c r="A21" s="79"/>
      <c r="B21" s="199" t="s">
        <v>200</v>
      </c>
      <c r="C21" s="67"/>
      <c r="D21" s="67"/>
      <c r="E21" s="81"/>
      <c r="F21" s="82"/>
      <c r="I21" s="13"/>
      <c r="J21" s="13"/>
      <c r="K21" s="13"/>
      <c r="L21" s="13"/>
      <c r="M21" s="13"/>
      <c r="N21" s="13"/>
    </row>
    <row r="22" spans="1:14" ht="24">
      <c r="A22" s="79"/>
      <c r="B22" s="199" t="s">
        <v>49</v>
      </c>
      <c r="C22" s="67"/>
      <c r="D22" s="67"/>
      <c r="E22" s="81"/>
      <c r="F22" s="82"/>
      <c r="I22" s="13"/>
      <c r="J22" s="13"/>
      <c r="K22" s="13"/>
      <c r="L22" s="13"/>
      <c r="M22" s="13"/>
      <c r="N22" s="13"/>
    </row>
    <row r="23" spans="1:14" ht="36">
      <c r="A23" s="79"/>
      <c r="B23" s="199" t="s">
        <v>50</v>
      </c>
      <c r="C23" s="67"/>
      <c r="D23" s="67"/>
      <c r="E23" s="81"/>
      <c r="F23" s="82"/>
      <c r="I23" s="13"/>
      <c r="J23" s="13"/>
      <c r="K23" s="13"/>
      <c r="L23" s="13"/>
      <c r="M23" s="13"/>
      <c r="N23" s="13"/>
    </row>
    <row r="24" spans="1:14" ht="36">
      <c r="A24" s="79"/>
      <c r="B24" s="199" t="s">
        <v>201</v>
      </c>
      <c r="C24" s="67"/>
      <c r="D24" s="67"/>
      <c r="E24" s="81"/>
      <c r="F24" s="82"/>
      <c r="I24" s="13"/>
      <c r="J24" s="13"/>
      <c r="K24" s="13"/>
      <c r="L24" s="13"/>
      <c r="M24" s="13"/>
      <c r="N24" s="13"/>
    </row>
    <row r="25" spans="1:14" ht="48">
      <c r="A25" s="79"/>
      <c r="B25" s="199" t="s">
        <v>202</v>
      </c>
      <c r="C25" s="67"/>
      <c r="D25" s="67"/>
      <c r="E25" s="81"/>
      <c r="F25" s="82"/>
      <c r="I25" s="13"/>
      <c r="J25" s="13"/>
      <c r="K25" s="13"/>
      <c r="L25" s="13"/>
      <c r="M25" s="13"/>
      <c r="N25" s="13"/>
    </row>
    <row r="26" spans="1:14">
      <c r="A26" s="79"/>
      <c r="B26" s="199" t="s">
        <v>203</v>
      </c>
      <c r="C26" s="67"/>
      <c r="D26" s="67"/>
      <c r="E26" s="81"/>
      <c r="F26" s="82"/>
      <c r="I26" s="13"/>
      <c r="J26" s="13"/>
      <c r="K26" s="13"/>
      <c r="L26" s="13"/>
      <c r="M26" s="13"/>
      <c r="N26" s="13"/>
    </row>
    <row r="27" spans="1:14" ht="24">
      <c r="A27" s="79"/>
      <c r="B27" s="199" t="s">
        <v>51</v>
      </c>
      <c r="C27" s="67"/>
      <c r="D27" s="67"/>
      <c r="E27" s="81"/>
      <c r="F27" s="82"/>
      <c r="I27" s="13"/>
      <c r="J27" s="13"/>
      <c r="K27" s="13"/>
      <c r="L27" s="13"/>
      <c r="M27" s="13"/>
      <c r="N27" s="13"/>
    </row>
    <row r="28" spans="1:14">
      <c r="A28" s="79"/>
      <c r="B28" s="199" t="s">
        <v>52</v>
      </c>
      <c r="C28" s="67"/>
      <c r="D28" s="67"/>
      <c r="E28" s="81"/>
      <c r="F28" s="82"/>
      <c r="I28" s="13"/>
      <c r="J28" s="13"/>
      <c r="K28" s="13"/>
      <c r="L28" s="13"/>
      <c r="M28" s="13"/>
      <c r="N28" s="13"/>
    </row>
    <row r="29" spans="1:14" ht="24">
      <c r="A29" s="79"/>
      <c r="B29" s="199" t="s">
        <v>53</v>
      </c>
      <c r="C29" s="67"/>
      <c r="D29" s="67"/>
      <c r="E29" s="81"/>
      <c r="F29" s="82"/>
      <c r="I29" s="13"/>
      <c r="J29" s="13"/>
      <c r="K29" s="13"/>
      <c r="L29" s="13"/>
      <c r="M29" s="13"/>
      <c r="N29" s="13"/>
    </row>
    <row r="30" spans="1:14" ht="24">
      <c r="A30" s="79"/>
      <c r="B30" s="199" t="s">
        <v>54</v>
      </c>
      <c r="C30" s="67"/>
      <c r="D30" s="67"/>
      <c r="E30" s="81"/>
      <c r="F30" s="82"/>
      <c r="I30" s="13"/>
      <c r="J30" s="13"/>
      <c r="K30" s="13"/>
      <c r="L30" s="13"/>
      <c r="M30" s="13"/>
      <c r="N30" s="13"/>
    </row>
    <row r="31" spans="1:14" ht="24">
      <c r="A31" s="79"/>
      <c r="B31" s="199" t="s">
        <v>55</v>
      </c>
      <c r="C31" s="67"/>
      <c r="D31" s="67"/>
      <c r="E31" s="81"/>
      <c r="F31" s="82"/>
      <c r="I31" s="13"/>
      <c r="J31" s="13"/>
      <c r="K31" s="13"/>
      <c r="L31" s="13"/>
      <c r="M31" s="13"/>
      <c r="N31" s="13"/>
    </row>
    <row r="32" spans="1:14">
      <c r="A32" s="79"/>
      <c r="B32" s="199" t="s">
        <v>56</v>
      </c>
      <c r="C32" s="67"/>
      <c r="D32" s="67"/>
      <c r="E32" s="81"/>
      <c r="F32" s="82"/>
      <c r="I32" s="13"/>
      <c r="J32" s="13"/>
      <c r="K32" s="13"/>
      <c r="L32" s="13"/>
      <c r="M32" s="13"/>
      <c r="N32" s="13"/>
    </row>
    <row r="33" spans="1:14" ht="24">
      <c r="A33" s="79"/>
      <c r="B33" s="199" t="s">
        <v>204</v>
      </c>
      <c r="C33" s="67"/>
      <c r="D33" s="67"/>
      <c r="E33" s="81"/>
      <c r="F33" s="82"/>
      <c r="I33" s="13"/>
      <c r="J33" s="13"/>
      <c r="K33" s="13"/>
      <c r="L33" s="13"/>
      <c r="M33" s="13"/>
      <c r="N33" s="13"/>
    </row>
    <row r="34" spans="1:14">
      <c r="A34" s="79"/>
      <c r="B34" s="199" t="s">
        <v>57</v>
      </c>
      <c r="C34" s="67"/>
      <c r="D34" s="67"/>
      <c r="E34" s="81"/>
      <c r="F34" s="82"/>
      <c r="I34" s="13"/>
      <c r="J34" s="13"/>
      <c r="K34" s="13"/>
      <c r="L34" s="13"/>
      <c r="M34" s="13"/>
      <c r="N34" s="13"/>
    </row>
    <row r="35" spans="1:14" ht="24">
      <c r="A35" s="79"/>
      <c r="B35" s="199" t="s">
        <v>58</v>
      </c>
      <c r="C35" s="67"/>
      <c r="D35" s="67"/>
      <c r="E35" s="81"/>
      <c r="F35" s="82"/>
      <c r="I35" s="13"/>
      <c r="J35" s="13"/>
      <c r="K35" s="13"/>
      <c r="L35" s="13"/>
      <c r="M35" s="13"/>
      <c r="N35" s="13"/>
    </row>
    <row r="36" spans="1:14" ht="24">
      <c r="A36" s="79"/>
      <c r="B36" s="199" t="s">
        <v>59</v>
      </c>
      <c r="C36" s="67"/>
      <c r="D36" s="67"/>
      <c r="E36" s="81"/>
      <c r="F36" s="82"/>
      <c r="I36" s="13"/>
      <c r="J36" s="13"/>
      <c r="K36" s="13"/>
      <c r="L36" s="13"/>
      <c r="M36" s="13"/>
      <c r="N36" s="13"/>
    </row>
    <row r="37" spans="1:14">
      <c r="A37" s="79"/>
      <c r="B37" s="199" t="s">
        <v>205</v>
      </c>
      <c r="C37" s="67"/>
      <c r="D37" s="67"/>
      <c r="E37" s="81"/>
      <c r="F37" s="82"/>
      <c r="I37" s="13"/>
      <c r="J37" s="13"/>
      <c r="K37" s="13"/>
      <c r="L37" s="13"/>
      <c r="M37" s="13"/>
      <c r="N37" s="13"/>
    </row>
    <row r="38" spans="1:14" ht="24">
      <c r="A38" s="79"/>
      <c r="B38" s="199" t="s">
        <v>224</v>
      </c>
      <c r="C38" s="67"/>
      <c r="D38" s="67"/>
      <c r="E38" s="81"/>
      <c r="F38" s="82"/>
      <c r="I38" s="13"/>
      <c r="J38" s="13"/>
      <c r="K38" s="13"/>
      <c r="L38" s="13"/>
      <c r="M38" s="13"/>
      <c r="N38" s="13"/>
    </row>
    <row r="39" spans="1:14">
      <c r="A39" s="79"/>
      <c r="B39" s="199"/>
      <c r="C39" s="67"/>
      <c r="D39" s="67"/>
      <c r="E39" s="81"/>
      <c r="F39" s="82"/>
      <c r="I39" s="13"/>
      <c r="J39" s="13"/>
      <c r="K39" s="13"/>
      <c r="L39" s="13"/>
      <c r="M39" s="13"/>
      <c r="N39" s="13"/>
    </row>
    <row r="40" spans="1:14">
      <c r="A40" s="79"/>
      <c r="B40" s="200" t="s">
        <v>60</v>
      </c>
      <c r="C40" s="83"/>
      <c r="D40" s="83"/>
      <c r="E40" s="81"/>
      <c r="F40" s="82"/>
      <c r="I40" s="13"/>
      <c r="J40" s="13"/>
      <c r="K40" s="13"/>
      <c r="L40" s="13"/>
      <c r="M40" s="13"/>
      <c r="N40" s="13"/>
    </row>
    <row r="41" spans="1:14" ht="60">
      <c r="A41" s="79"/>
      <c r="B41" s="199" t="s">
        <v>240</v>
      </c>
      <c r="C41" s="67"/>
      <c r="D41" s="67"/>
      <c r="E41" s="81"/>
      <c r="F41" s="82"/>
      <c r="I41" s="13"/>
      <c r="J41" s="13"/>
      <c r="K41" s="13"/>
      <c r="L41" s="13"/>
      <c r="M41" s="13"/>
      <c r="N41" s="13"/>
    </row>
    <row r="42" spans="1:14">
      <c r="A42" s="79"/>
      <c r="B42" s="199" t="s">
        <v>241</v>
      </c>
      <c r="C42" s="67"/>
      <c r="D42" s="67"/>
      <c r="E42" s="81"/>
      <c r="F42" s="82"/>
      <c r="I42" s="13"/>
      <c r="J42" s="13"/>
      <c r="K42" s="13"/>
      <c r="L42" s="13"/>
      <c r="M42" s="13"/>
      <c r="N42" s="13"/>
    </row>
    <row r="43" spans="1:14">
      <c r="A43" s="79"/>
      <c r="B43" s="199" t="s">
        <v>242</v>
      </c>
      <c r="C43" s="67"/>
      <c r="D43" s="67"/>
      <c r="E43" s="81"/>
      <c r="F43" s="82"/>
      <c r="I43" s="13"/>
      <c r="J43" s="13"/>
      <c r="K43" s="13"/>
      <c r="L43" s="13"/>
      <c r="M43" s="13"/>
      <c r="N43" s="13"/>
    </row>
    <row r="44" spans="1:14">
      <c r="A44" s="79"/>
      <c r="B44" s="199"/>
      <c r="C44" s="67"/>
      <c r="D44" s="67"/>
      <c r="E44" s="81"/>
      <c r="F44" s="82"/>
      <c r="I44" s="13"/>
      <c r="J44" s="13"/>
      <c r="K44" s="13"/>
      <c r="L44" s="13"/>
      <c r="M44" s="13"/>
      <c r="N44" s="13"/>
    </row>
    <row r="45" spans="1:14">
      <c r="A45" s="79"/>
      <c r="B45" s="200" t="s">
        <v>206</v>
      </c>
      <c r="C45" s="83"/>
      <c r="D45" s="83"/>
      <c r="E45" s="81"/>
      <c r="F45" s="82"/>
      <c r="I45" s="13"/>
      <c r="J45" s="13"/>
      <c r="K45" s="13"/>
      <c r="L45" s="13"/>
      <c r="M45" s="13"/>
      <c r="N45" s="13"/>
    </row>
    <row r="46" spans="1:14" ht="24">
      <c r="A46" s="79"/>
      <c r="B46" s="199" t="s">
        <v>207</v>
      </c>
      <c r="C46" s="67"/>
      <c r="D46" s="67"/>
      <c r="E46" s="81"/>
      <c r="F46" s="82"/>
      <c r="I46" s="13"/>
      <c r="J46" s="13"/>
      <c r="K46" s="13"/>
      <c r="L46" s="13"/>
      <c r="M46" s="13"/>
      <c r="N46" s="13"/>
    </row>
    <row r="47" spans="1:14">
      <c r="A47" s="79"/>
      <c r="B47" s="199" t="s">
        <v>243</v>
      </c>
      <c r="C47" s="67"/>
      <c r="D47" s="67"/>
      <c r="E47" s="81"/>
      <c r="F47" s="82"/>
      <c r="I47" s="13"/>
      <c r="J47" s="13"/>
      <c r="K47" s="13"/>
      <c r="L47" s="13"/>
      <c r="M47" s="13"/>
      <c r="N47" s="13"/>
    </row>
    <row r="48" spans="1:14">
      <c r="A48" s="79"/>
      <c r="B48" s="199" t="s">
        <v>244</v>
      </c>
      <c r="C48" s="67"/>
      <c r="D48" s="67"/>
      <c r="E48" s="81"/>
      <c r="F48" s="82"/>
      <c r="I48" s="13"/>
      <c r="J48" s="13"/>
      <c r="K48" s="13"/>
      <c r="L48" s="13"/>
      <c r="M48" s="13"/>
      <c r="N48" s="13"/>
    </row>
    <row r="49" spans="1:14">
      <c r="A49" s="79"/>
      <c r="B49" s="199" t="s">
        <v>245</v>
      </c>
      <c r="C49" s="67"/>
      <c r="D49" s="67"/>
      <c r="E49" s="81"/>
      <c r="F49" s="82"/>
      <c r="I49" s="13"/>
      <c r="J49" s="13"/>
      <c r="K49" s="13"/>
      <c r="L49" s="13"/>
      <c r="M49" s="13"/>
      <c r="N49" s="13"/>
    </row>
    <row r="50" spans="1:14">
      <c r="A50" s="79"/>
      <c r="B50" s="199" t="s">
        <v>246</v>
      </c>
      <c r="C50" s="67"/>
      <c r="D50" s="67"/>
      <c r="E50" s="81"/>
      <c r="F50" s="82"/>
      <c r="I50" s="13"/>
      <c r="J50" s="13"/>
      <c r="K50" s="13"/>
      <c r="L50" s="13"/>
      <c r="M50" s="13"/>
      <c r="N50" s="13"/>
    </row>
    <row r="51" spans="1:14">
      <c r="A51" s="79"/>
      <c r="C51" s="67"/>
      <c r="D51" s="67"/>
      <c r="E51" s="81"/>
      <c r="F51" s="82"/>
      <c r="I51" s="13"/>
      <c r="J51" s="13"/>
      <c r="K51" s="13"/>
      <c r="L51" s="13"/>
      <c r="M51" s="13"/>
      <c r="N51" s="13"/>
    </row>
    <row r="52" spans="1:14">
      <c r="A52" s="66"/>
      <c r="B52" s="67"/>
      <c r="C52" s="67"/>
      <c r="D52" s="67"/>
      <c r="E52" s="81"/>
      <c r="F52" s="82"/>
      <c r="I52" s="13"/>
      <c r="J52" s="13"/>
      <c r="K52" s="13"/>
      <c r="L52" s="13"/>
      <c r="M52" s="13"/>
      <c r="N52" s="13"/>
    </row>
    <row r="53" spans="1:14">
      <c r="A53" s="66"/>
      <c r="B53" s="86" t="s">
        <v>3</v>
      </c>
      <c r="C53" s="86"/>
      <c r="D53" s="86"/>
      <c r="E53" s="81"/>
      <c r="F53" s="82"/>
      <c r="I53" s="13"/>
      <c r="J53" s="13"/>
      <c r="K53" s="13"/>
      <c r="L53" s="13"/>
      <c r="M53" s="13"/>
      <c r="N53" s="13"/>
    </row>
    <row r="54" spans="1:14">
      <c r="A54" s="66"/>
      <c r="B54" s="86" t="s">
        <v>4</v>
      </c>
      <c r="C54" s="86"/>
      <c r="D54" s="86"/>
      <c r="E54" s="81"/>
      <c r="F54" s="82"/>
      <c r="I54" s="13"/>
      <c r="J54" s="13"/>
      <c r="K54" s="13"/>
      <c r="L54" s="13"/>
      <c r="M54" s="13"/>
      <c r="N54" s="13"/>
    </row>
    <row r="55" spans="1:14">
      <c r="A55" s="66"/>
      <c r="B55" s="86" t="s">
        <v>5</v>
      </c>
      <c r="C55" s="86"/>
      <c r="D55" s="86"/>
      <c r="E55" s="81"/>
      <c r="F55" s="82"/>
      <c r="I55" s="13"/>
      <c r="J55" s="13"/>
      <c r="K55" s="13"/>
      <c r="L55" s="13"/>
      <c r="M55" s="13"/>
      <c r="N55" s="13"/>
    </row>
    <row r="56" spans="1:14">
      <c r="A56" s="66"/>
      <c r="B56" s="86" t="s">
        <v>6</v>
      </c>
      <c r="C56" s="86"/>
      <c r="D56" s="86"/>
      <c r="E56" s="81"/>
      <c r="F56" s="82"/>
      <c r="I56" s="13"/>
      <c r="J56" s="13"/>
      <c r="K56" s="13"/>
      <c r="L56" s="13"/>
      <c r="M56" s="13"/>
      <c r="N56" s="13"/>
    </row>
    <row r="57" spans="1:14">
      <c r="A57" s="66"/>
      <c r="B57" s="86" t="s">
        <v>7</v>
      </c>
      <c r="C57" s="86"/>
      <c r="D57" s="86"/>
      <c r="I57" s="13"/>
      <c r="J57" s="13"/>
      <c r="K57" s="13"/>
      <c r="L57" s="13"/>
      <c r="M57" s="13"/>
      <c r="N57" s="13"/>
    </row>
    <row r="58" spans="1:14">
      <c r="A58" s="66"/>
      <c r="B58" s="67"/>
      <c r="C58" s="67"/>
      <c r="D58" s="67"/>
      <c r="E58" s="77"/>
      <c r="F58" s="78"/>
      <c r="I58" s="10"/>
      <c r="J58" s="10"/>
      <c r="K58" s="10"/>
      <c r="L58" s="10"/>
      <c r="M58" s="10"/>
      <c r="N58" s="10"/>
    </row>
    <row r="59" spans="1:14">
      <c r="A59" s="66"/>
      <c r="B59" s="67"/>
      <c r="C59" s="67"/>
      <c r="D59" s="67"/>
      <c r="E59" s="77"/>
      <c r="F59" s="78"/>
    </row>
  </sheetData>
  <sheetProtection formatColumns="0" formatRows="0" selectLockedCells="1"/>
  <protectedRanges>
    <protectedRange sqref="E58:E1048576" name="Obseg1"/>
    <protectedRange sqref="I3:N3 I7:N57" name="Obseg8"/>
    <protectedRange sqref="E6:E57" name="Obseg7"/>
    <protectedRange sqref="B53:D57" name="Obseg6"/>
    <protectedRange sqref="I5:N5 M4:N4" name="Obseg8_1"/>
    <protectedRange sqref="E4:E5" name="Obseg7_1"/>
    <protectedRange sqref="E3" name="Obseg7_2"/>
    <protectedRange sqref="I6:N6" name="Obseg8_2"/>
    <protectedRange sqref="E1" name="Obseg1_3"/>
    <protectedRange sqref="G2 V2" name="Obseg1_3_1"/>
    <protectedRange sqref="K4:L4" name="Obseg4_1"/>
    <protectedRange sqref="G4" name="Obseg1_2"/>
  </protectedRanges>
  <conditionalFormatting sqref="E2">
    <cfRule type="cellIs" dxfId="47" priority="5" stopIfTrue="1" operator="equal">
      <formula>0</formula>
    </cfRule>
    <cfRule type="cellIs" dxfId="46" priority="6" stopIfTrue="1" operator="equal">
      <formula>0</formula>
    </cfRule>
  </conditionalFormatting>
  <conditionalFormatting sqref="E2:J2">
    <cfRule type="cellIs" dxfId="45" priority="4" stopIfTrue="1" operator="equal">
      <formula>0</formula>
    </cfRule>
  </conditionalFormatting>
  <conditionalFormatting sqref="F2:J2">
    <cfRule type="cellIs" dxfId="44" priority="3" stopIfTrue="1" operator="equal">
      <formula>0</formula>
    </cfRule>
  </conditionalFormatting>
  <conditionalFormatting sqref="V2">
    <cfRule type="cellIs" dxfId="43" priority="1" stopIfTrue="1" operator="equal">
      <formula>0</formula>
    </cfRule>
    <cfRule type="cellIs" dxfId="42" priority="2" stopIfTrue="1" operator="equal">
      <formula>0</formula>
    </cfRule>
  </conditionalFormatting>
  <dataValidations count="1">
    <dataValidation allowBlank="1" showInputMessage="1" showErrorMessage="1" prompt="Za 22% DDV vpišite 1,22 za 9,5% DDV vpišite 1,095" sqref="W3 S3 H3" xr:uid="{CD96EBC3-A9F0-40FC-873E-3DB7DECE4137}"/>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AB38"/>
  <sheetViews>
    <sheetView zoomScale="115" zoomScaleNormal="115" zoomScaleSheetLayoutView="100" zoomScalePageLayoutView="85" workbookViewId="0">
      <selection activeCell="H11" sqref="H11"/>
    </sheetView>
  </sheetViews>
  <sheetFormatPr defaultColWidth="8.85546875" defaultRowHeight="15"/>
  <cols>
    <col min="1" max="1" width="14.28515625" style="163" customWidth="1"/>
    <col min="2" max="2" width="47.28515625" style="163" customWidth="1"/>
    <col min="3" max="3" width="21.85546875" style="163" customWidth="1"/>
    <col min="4" max="4" width="23.42578125" style="163" customWidth="1"/>
    <col min="5" max="5" width="13.140625" style="163" customWidth="1"/>
    <col min="6" max="6" width="6.7109375" style="163" customWidth="1"/>
    <col min="7" max="7" width="17.85546875" style="183" customWidth="1"/>
    <col min="8" max="8" width="21.5703125" style="163" customWidth="1"/>
    <col min="9" max="9" width="19.85546875" style="163" bestFit="1" customWidth="1"/>
    <col min="10" max="10" width="13.28515625" style="163" bestFit="1" customWidth="1"/>
    <col min="11" max="16" width="19" style="163" customWidth="1"/>
    <col min="17" max="17" width="12.42578125" style="163" customWidth="1"/>
    <col min="18" max="18" width="16.5703125" style="163" customWidth="1"/>
    <col min="19" max="19" width="8.85546875" style="163"/>
    <col min="20" max="20" width="20" style="163" customWidth="1"/>
    <col min="21" max="21" width="12.5703125" style="163" customWidth="1"/>
    <col min="22" max="22" width="13.28515625" style="163" customWidth="1"/>
    <col min="23" max="23" width="13.42578125" style="163" customWidth="1"/>
    <col min="24" max="24" width="10.140625" style="163" customWidth="1"/>
    <col min="25" max="25" width="17.140625" style="163" customWidth="1"/>
    <col min="26" max="27" width="38" style="163" customWidth="1"/>
    <col min="28" max="28" width="39.5703125" style="163" customWidth="1"/>
    <col min="29" max="16384" width="8.85546875" style="163"/>
  </cols>
  <sheetData>
    <row r="1" spans="1:28" ht="32.25" thickBot="1">
      <c r="A1" s="159"/>
      <c r="B1" s="160"/>
      <c r="C1" s="160"/>
      <c r="D1" s="160"/>
      <c r="E1" s="161"/>
      <c r="F1" s="162"/>
      <c r="G1" s="53" t="s">
        <v>106</v>
      </c>
      <c r="H1" s="54"/>
      <c r="I1" s="55"/>
      <c r="J1" s="54"/>
      <c r="K1" s="58"/>
      <c r="L1" s="56" t="s">
        <v>120</v>
      </c>
      <c r="M1" s="56"/>
      <c r="N1" s="56"/>
      <c r="O1" s="56"/>
      <c r="P1" s="56"/>
      <c r="Q1" s="57"/>
      <c r="R1" s="62"/>
      <c r="S1" s="62"/>
      <c r="T1" s="62"/>
      <c r="U1" s="62"/>
      <c r="V1" s="62"/>
      <c r="AA1" s="220" t="s">
        <v>168</v>
      </c>
    </row>
    <row r="2" spans="1:28" ht="90.75" thickBot="1">
      <c r="A2" s="164" t="s">
        <v>114</v>
      </c>
      <c r="B2" s="165" t="s">
        <v>63</v>
      </c>
      <c r="C2" s="166" t="s">
        <v>92</v>
      </c>
      <c r="D2" s="166"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38" t="s">
        <v>140</v>
      </c>
      <c r="AA2" s="219" t="s">
        <v>167</v>
      </c>
      <c r="AB2" s="142" t="s">
        <v>169</v>
      </c>
    </row>
    <row r="3" spans="1:28" s="178" customFormat="1" ht="25.5">
      <c r="A3" s="100" t="s">
        <v>61</v>
      </c>
      <c r="B3" s="100" t="s">
        <v>62</v>
      </c>
      <c r="C3" s="169"/>
      <c r="D3" s="169"/>
      <c r="E3" s="170">
        <v>1</v>
      </c>
      <c r="F3" s="171" t="s">
        <v>142</v>
      </c>
      <c r="G3" s="172"/>
      <c r="H3" s="173"/>
      <c r="I3" s="174">
        <f>G3*H3</f>
        <v>0</v>
      </c>
      <c r="J3" s="158">
        <f>I3*E3</f>
        <v>0</v>
      </c>
      <c r="K3" s="175"/>
      <c r="L3" s="175"/>
      <c r="M3" s="175"/>
      <c r="N3" s="175"/>
      <c r="O3" s="175"/>
      <c r="P3" s="175"/>
      <c r="Q3" s="176"/>
      <c r="R3" s="176">
        <f>K3+L3+M3+N3+O3+P3+Q3</f>
        <v>0</v>
      </c>
      <c r="S3" s="176"/>
      <c r="T3" s="154">
        <f>R3*S3</f>
        <v>0</v>
      </c>
      <c r="U3" s="177">
        <v>25</v>
      </c>
      <c r="V3" s="177"/>
      <c r="W3" s="177"/>
      <c r="X3" s="177">
        <f>V3*W3</f>
        <v>0</v>
      </c>
      <c r="Y3" s="155">
        <f>X3*U3*E3</f>
        <v>0</v>
      </c>
      <c r="Z3" s="156">
        <f>T3+Y3</f>
        <v>0</v>
      </c>
      <c r="AA3" s="251">
        <f>'potrošni material sklop 5'!L12</f>
        <v>0</v>
      </c>
      <c r="AB3" s="157">
        <f>AA3+Z3+J3</f>
        <v>0</v>
      </c>
    </row>
    <row r="4" spans="1:28">
      <c r="A4" s="179"/>
      <c r="C4" s="180"/>
      <c r="D4" s="180"/>
      <c r="E4" s="161"/>
      <c r="F4" s="162"/>
      <c r="G4" s="181"/>
      <c r="H4" s="261"/>
      <c r="I4" s="266" t="s">
        <v>488</v>
      </c>
      <c r="J4" s="267"/>
      <c r="K4" s="268"/>
      <c r="L4" s="268"/>
      <c r="M4" s="269"/>
      <c r="N4" s="269"/>
      <c r="O4" s="183"/>
      <c r="P4" s="183"/>
    </row>
    <row r="5" spans="1:28">
      <c r="A5" s="179"/>
      <c r="B5" s="201" t="s">
        <v>1</v>
      </c>
      <c r="C5" s="180"/>
      <c r="D5" s="180"/>
      <c r="E5" s="161"/>
      <c r="F5" s="162"/>
      <c r="G5" s="181"/>
      <c r="H5" s="182"/>
      <c r="K5" s="183"/>
      <c r="L5" s="183"/>
      <c r="M5" s="183"/>
      <c r="N5" s="183"/>
      <c r="O5" s="183"/>
      <c r="P5" s="183"/>
    </row>
    <row r="6" spans="1:28" ht="24">
      <c r="A6" s="159"/>
      <c r="B6" s="200" t="s">
        <v>2</v>
      </c>
      <c r="C6" s="184"/>
      <c r="D6" s="184"/>
      <c r="E6" s="161"/>
      <c r="F6" s="182"/>
      <c r="I6" s="185"/>
      <c r="J6" s="186"/>
      <c r="K6" s="187"/>
      <c r="L6" s="187"/>
      <c r="M6" s="187"/>
      <c r="N6" s="187"/>
      <c r="O6" s="187"/>
      <c r="P6" s="187"/>
    </row>
    <row r="7" spans="1:28">
      <c r="A7" s="179"/>
      <c r="B7" s="201" t="s">
        <v>9</v>
      </c>
      <c r="C7" s="180"/>
      <c r="D7" s="180"/>
      <c r="E7" s="161"/>
      <c r="F7" s="162"/>
      <c r="G7" s="181"/>
      <c r="H7" s="182"/>
      <c r="K7" s="183"/>
      <c r="L7" s="183"/>
      <c r="M7" s="183"/>
      <c r="N7" s="183"/>
      <c r="O7" s="183"/>
      <c r="P7" s="183"/>
    </row>
    <row r="8" spans="1:28">
      <c r="A8" s="179"/>
      <c r="B8" s="201"/>
      <c r="C8" s="180"/>
      <c r="D8" s="180"/>
      <c r="E8" s="161"/>
      <c r="F8" s="162"/>
      <c r="G8" s="181"/>
      <c r="H8" s="182"/>
      <c r="K8" s="183"/>
      <c r="L8" s="183"/>
      <c r="M8" s="183"/>
      <c r="N8" s="183"/>
      <c r="O8" s="183"/>
      <c r="P8" s="183"/>
    </row>
    <row r="9" spans="1:28">
      <c r="A9" s="179"/>
      <c r="B9" s="200" t="s">
        <v>161</v>
      </c>
      <c r="C9" s="180"/>
      <c r="D9" s="180"/>
      <c r="E9" s="161"/>
      <c r="F9" s="162"/>
      <c r="G9" s="181"/>
      <c r="H9" s="182"/>
      <c r="K9" s="183"/>
      <c r="L9" s="183"/>
      <c r="M9" s="183"/>
      <c r="N9" s="183"/>
      <c r="O9" s="183"/>
      <c r="P9" s="183"/>
    </row>
    <row r="10" spans="1:28" ht="24">
      <c r="A10" s="259"/>
      <c r="B10" s="199" t="s">
        <v>247</v>
      </c>
      <c r="C10" s="160"/>
      <c r="D10" s="160"/>
      <c r="E10" s="161"/>
      <c r="F10" s="162"/>
      <c r="G10" s="181"/>
      <c r="H10" s="182"/>
      <c r="K10" s="183"/>
      <c r="L10" s="183"/>
      <c r="M10" s="183"/>
      <c r="N10" s="183"/>
      <c r="O10" s="183"/>
      <c r="P10" s="183"/>
    </row>
    <row r="11" spans="1:28" ht="24">
      <c r="A11" s="259"/>
      <c r="B11" s="202" t="s">
        <v>248</v>
      </c>
      <c r="C11" s="160"/>
      <c r="D11" s="160"/>
      <c r="E11" s="161"/>
      <c r="F11" s="162"/>
      <c r="G11" s="181"/>
      <c r="H11" s="182"/>
      <c r="K11" s="183"/>
      <c r="L11" s="183"/>
      <c r="M11" s="183"/>
      <c r="N11" s="183"/>
      <c r="O11" s="183"/>
      <c r="P11" s="183"/>
    </row>
    <row r="12" spans="1:28">
      <c r="A12" s="259"/>
      <c r="B12" s="202" t="s">
        <v>249</v>
      </c>
      <c r="C12" s="160"/>
      <c r="D12" s="160"/>
      <c r="E12" s="161"/>
      <c r="F12" s="162"/>
      <c r="G12" s="181"/>
      <c r="H12" s="182"/>
      <c r="K12" s="183"/>
      <c r="L12" s="183"/>
      <c r="M12" s="183"/>
      <c r="N12" s="183"/>
      <c r="O12" s="183"/>
      <c r="P12" s="183"/>
    </row>
    <row r="13" spans="1:28">
      <c r="A13" s="259"/>
      <c r="B13" s="199" t="s">
        <v>250</v>
      </c>
      <c r="C13" s="160"/>
      <c r="D13" s="160"/>
      <c r="E13" s="161"/>
      <c r="F13" s="162"/>
      <c r="G13" s="181"/>
      <c r="H13" s="182"/>
      <c r="K13" s="183"/>
      <c r="L13" s="183"/>
      <c r="M13" s="183"/>
      <c r="N13" s="183"/>
      <c r="O13" s="183"/>
      <c r="P13" s="183"/>
    </row>
    <row r="14" spans="1:28">
      <c r="A14" s="259"/>
      <c r="B14" s="202" t="s">
        <v>251</v>
      </c>
      <c r="C14" s="160"/>
      <c r="D14" s="160"/>
      <c r="E14" s="161"/>
      <c r="F14" s="162"/>
      <c r="G14" s="181"/>
      <c r="H14" s="182"/>
      <c r="K14" s="183"/>
      <c r="L14" s="183"/>
      <c r="M14" s="183"/>
      <c r="N14" s="183"/>
      <c r="O14" s="183"/>
      <c r="P14" s="183"/>
    </row>
    <row r="15" spans="1:28">
      <c r="A15" s="259"/>
      <c r="B15" s="202" t="s">
        <v>252</v>
      </c>
      <c r="C15" s="160"/>
      <c r="D15" s="160"/>
      <c r="E15" s="161"/>
      <c r="F15" s="162"/>
      <c r="G15" s="181"/>
      <c r="H15" s="182"/>
      <c r="K15" s="183"/>
      <c r="L15" s="183"/>
      <c r="M15" s="183"/>
      <c r="N15" s="183"/>
      <c r="O15" s="183"/>
      <c r="P15" s="183"/>
    </row>
    <row r="16" spans="1:28" ht="24">
      <c r="A16" s="259"/>
      <c r="B16" s="202" t="s">
        <v>253</v>
      </c>
      <c r="C16" s="160"/>
      <c r="D16" s="160"/>
      <c r="E16" s="161"/>
      <c r="F16" s="162"/>
      <c r="G16" s="181"/>
      <c r="H16" s="182"/>
      <c r="K16" s="183"/>
      <c r="L16" s="183"/>
      <c r="M16" s="183"/>
      <c r="N16" s="183"/>
      <c r="O16" s="183"/>
      <c r="P16" s="183"/>
    </row>
    <row r="17" spans="1:16" ht="36">
      <c r="A17" s="259"/>
      <c r="B17" s="199" t="s">
        <v>254</v>
      </c>
      <c r="C17" s="160"/>
      <c r="D17" s="160"/>
      <c r="E17" s="161"/>
      <c r="F17" s="162"/>
      <c r="G17" s="181"/>
      <c r="H17" s="182"/>
      <c r="K17" s="183"/>
      <c r="L17" s="183"/>
      <c r="M17" s="183"/>
      <c r="N17" s="183"/>
      <c r="O17" s="183"/>
      <c r="P17" s="183"/>
    </row>
    <row r="18" spans="1:16">
      <c r="A18" s="259"/>
      <c r="B18" s="202" t="s">
        <v>255</v>
      </c>
      <c r="C18" s="160"/>
      <c r="D18" s="160"/>
      <c r="E18" s="161"/>
      <c r="F18" s="162"/>
      <c r="G18" s="181"/>
      <c r="H18" s="182"/>
      <c r="K18" s="183"/>
      <c r="L18" s="183"/>
      <c r="M18" s="183"/>
      <c r="N18" s="183"/>
      <c r="O18" s="183"/>
      <c r="P18" s="183"/>
    </row>
    <row r="19" spans="1:16">
      <c r="A19" s="259"/>
      <c r="B19" s="202" t="s">
        <v>256</v>
      </c>
      <c r="C19" s="160"/>
      <c r="D19" s="160"/>
      <c r="E19" s="161"/>
      <c r="F19" s="162"/>
      <c r="G19" s="181"/>
      <c r="H19" s="182"/>
      <c r="K19" s="183"/>
      <c r="L19" s="183"/>
      <c r="M19" s="183"/>
      <c r="N19" s="183"/>
      <c r="O19" s="183"/>
      <c r="P19" s="183"/>
    </row>
    <row r="20" spans="1:16">
      <c r="A20" s="259"/>
      <c r="B20" s="202" t="s">
        <v>257</v>
      </c>
      <c r="C20" s="160"/>
      <c r="D20" s="160"/>
      <c r="E20" s="161"/>
      <c r="F20" s="162"/>
      <c r="G20" s="181"/>
      <c r="H20" s="182"/>
      <c r="K20" s="183"/>
      <c r="L20" s="183"/>
      <c r="M20" s="183"/>
      <c r="N20" s="183"/>
      <c r="O20" s="183"/>
      <c r="P20" s="183"/>
    </row>
    <row r="21" spans="1:16">
      <c r="A21" s="259"/>
      <c r="B21" s="202" t="s">
        <v>258</v>
      </c>
      <c r="C21" s="160"/>
      <c r="D21" s="160"/>
      <c r="E21" s="161"/>
      <c r="F21" s="162"/>
      <c r="G21" s="181"/>
      <c r="H21" s="182"/>
      <c r="K21" s="183"/>
      <c r="L21" s="183"/>
      <c r="M21" s="183"/>
      <c r="N21" s="183"/>
      <c r="O21" s="183"/>
      <c r="P21" s="183"/>
    </row>
    <row r="22" spans="1:16">
      <c r="A22" s="259"/>
      <c r="B22" s="202" t="s">
        <v>259</v>
      </c>
      <c r="C22" s="160"/>
      <c r="D22" s="160"/>
      <c r="E22" s="161"/>
      <c r="F22" s="162"/>
      <c r="G22" s="181"/>
      <c r="H22" s="182"/>
      <c r="K22" s="183"/>
      <c r="L22" s="183"/>
      <c r="M22" s="183"/>
      <c r="N22" s="183"/>
      <c r="O22" s="183"/>
      <c r="P22" s="183"/>
    </row>
    <row r="23" spans="1:16" ht="24">
      <c r="A23" s="259"/>
      <c r="B23" s="202" t="s">
        <v>260</v>
      </c>
      <c r="C23" s="160"/>
      <c r="D23" s="160"/>
      <c r="E23" s="161"/>
      <c r="F23" s="162"/>
      <c r="G23" s="181"/>
      <c r="H23" s="182"/>
      <c r="K23" s="183"/>
      <c r="L23" s="183"/>
      <c r="M23" s="183"/>
      <c r="N23" s="183"/>
      <c r="O23" s="183"/>
      <c r="P23" s="183"/>
    </row>
    <row r="24" spans="1:16" ht="36">
      <c r="A24" s="259"/>
      <c r="B24" s="202" t="s">
        <v>261</v>
      </c>
      <c r="C24" s="160"/>
      <c r="D24" s="160"/>
      <c r="E24" s="161"/>
      <c r="F24" s="162"/>
      <c r="G24" s="181"/>
      <c r="H24" s="182"/>
      <c r="K24" s="183"/>
      <c r="L24" s="183"/>
      <c r="M24" s="183"/>
      <c r="N24" s="183"/>
      <c r="O24" s="183"/>
      <c r="P24" s="183"/>
    </row>
    <row r="25" spans="1:16">
      <c r="A25" s="159"/>
      <c r="B25" s="199"/>
      <c r="C25" s="160"/>
      <c r="D25" s="160"/>
      <c r="E25" s="161"/>
      <c r="F25" s="162"/>
      <c r="G25" s="181"/>
      <c r="H25" s="182"/>
      <c r="K25" s="183"/>
      <c r="L25" s="183"/>
      <c r="M25" s="183"/>
      <c r="N25" s="183"/>
      <c r="O25" s="183"/>
      <c r="P25" s="183"/>
    </row>
    <row r="26" spans="1:16">
      <c r="A26" s="159"/>
      <c r="B26" s="200" t="s">
        <v>91</v>
      </c>
      <c r="C26" s="184"/>
      <c r="D26" s="184"/>
      <c r="E26" s="161"/>
      <c r="F26" s="162"/>
      <c r="G26" s="181"/>
      <c r="H26" s="182"/>
      <c r="K26" s="183"/>
      <c r="L26" s="183"/>
      <c r="M26" s="183"/>
      <c r="N26" s="183"/>
      <c r="O26" s="183"/>
      <c r="P26" s="183"/>
    </row>
    <row r="27" spans="1:16">
      <c r="A27" s="159"/>
      <c r="B27" s="202" t="s">
        <v>262</v>
      </c>
      <c r="C27" s="160"/>
      <c r="D27" s="160"/>
      <c r="E27" s="161"/>
      <c r="F27" s="162"/>
      <c r="G27" s="181"/>
      <c r="H27" s="182"/>
      <c r="K27" s="183"/>
      <c r="L27" s="183"/>
      <c r="M27" s="183"/>
      <c r="N27" s="183"/>
      <c r="O27" s="183"/>
      <c r="P27" s="183"/>
    </row>
    <row r="28" spans="1:16" ht="24">
      <c r="A28" s="159"/>
      <c r="B28" s="202" t="s">
        <v>263</v>
      </c>
      <c r="C28" s="160"/>
      <c r="D28" s="160"/>
      <c r="E28" s="161"/>
      <c r="F28" s="162"/>
      <c r="G28" s="181"/>
      <c r="H28" s="182"/>
      <c r="K28" s="183"/>
      <c r="L28" s="183"/>
      <c r="M28" s="183"/>
      <c r="N28" s="183"/>
      <c r="O28" s="183"/>
      <c r="P28" s="183"/>
    </row>
    <row r="29" spans="1:16" ht="48">
      <c r="A29" s="159"/>
      <c r="B29" s="202" t="s">
        <v>264</v>
      </c>
      <c r="C29" s="160"/>
      <c r="D29" s="160"/>
      <c r="E29" s="161"/>
      <c r="F29" s="162"/>
      <c r="G29" s="181"/>
      <c r="H29" s="182"/>
      <c r="K29" s="183"/>
      <c r="L29" s="183"/>
      <c r="M29" s="183"/>
      <c r="N29" s="183"/>
      <c r="O29" s="183"/>
      <c r="P29" s="183"/>
    </row>
    <row r="30" spans="1:16" ht="48">
      <c r="A30" s="159"/>
      <c r="B30" s="202" t="s">
        <v>265</v>
      </c>
      <c r="C30" s="160"/>
      <c r="D30" s="160"/>
      <c r="E30" s="161"/>
      <c r="F30" s="162"/>
      <c r="G30" s="181"/>
      <c r="H30" s="182"/>
      <c r="K30" s="183"/>
      <c r="L30" s="183"/>
      <c r="M30" s="183"/>
      <c r="N30" s="183"/>
      <c r="O30" s="183"/>
      <c r="P30" s="183"/>
    </row>
    <row r="31" spans="1:16">
      <c r="A31" s="159"/>
      <c r="B31" s="160"/>
      <c r="C31" s="160"/>
      <c r="D31" s="160"/>
      <c r="E31" s="161"/>
      <c r="F31" s="162"/>
      <c r="G31" s="181"/>
      <c r="H31" s="182"/>
      <c r="K31" s="183"/>
      <c r="L31" s="183"/>
      <c r="M31" s="183"/>
      <c r="N31" s="183"/>
      <c r="O31" s="183"/>
      <c r="P31" s="183"/>
    </row>
    <row r="32" spans="1:16">
      <c r="A32" s="159"/>
      <c r="B32" s="188" t="s">
        <v>3</v>
      </c>
      <c r="C32" s="188"/>
      <c r="D32" s="188"/>
      <c r="E32" s="182"/>
      <c r="F32" s="182"/>
      <c r="K32" s="183"/>
      <c r="L32" s="183"/>
      <c r="M32" s="183"/>
      <c r="N32" s="183"/>
      <c r="O32" s="183"/>
      <c r="P32" s="183"/>
    </row>
    <row r="33" spans="1:16">
      <c r="A33" s="159"/>
      <c r="B33" s="188" t="s">
        <v>4</v>
      </c>
      <c r="C33" s="188"/>
      <c r="D33" s="188"/>
      <c r="E33" s="182"/>
      <c r="F33" s="182"/>
      <c r="K33" s="183"/>
      <c r="L33" s="183"/>
      <c r="M33" s="183"/>
      <c r="N33" s="183"/>
      <c r="O33" s="183"/>
      <c r="P33" s="183"/>
    </row>
    <row r="34" spans="1:16">
      <c r="A34" s="159"/>
      <c r="B34" s="188" t="s">
        <v>5</v>
      </c>
      <c r="C34" s="188"/>
      <c r="D34" s="188"/>
      <c r="E34" s="182"/>
      <c r="F34" s="182"/>
      <c r="K34" s="183"/>
      <c r="L34" s="183"/>
      <c r="M34" s="183"/>
      <c r="N34" s="183"/>
      <c r="O34" s="183"/>
      <c r="P34" s="183"/>
    </row>
    <row r="35" spans="1:16">
      <c r="A35" s="159"/>
      <c r="B35" s="188" t="s">
        <v>6</v>
      </c>
      <c r="C35" s="188"/>
      <c r="D35" s="188"/>
      <c r="E35" s="182"/>
      <c r="F35" s="182"/>
      <c r="K35" s="183"/>
      <c r="L35" s="183"/>
      <c r="M35" s="183"/>
      <c r="N35" s="183"/>
      <c r="O35" s="183"/>
      <c r="P35" s="183"/>
    </row>
    <row r="36" spans="1:16">
      <c r="A36" s="159"/>
      <c r="B36" s="188" t="s">
        <v>7</v>
      </c>
      <c r="C36" s="188"/>
      <c r="D36" s="188"/>
      <c r="E36" s="182"/>
      <c r="F36" s="182"/>
      <c r="K36" s="183"/>
      <c r="L36" s="183"/>
      <c r="M36" s="183"/>
      <c r="N36" s="183"/>
      <c r="O36" s="183"/>
      <c r="P36" s="183"/>
    </row>
    <row r="37" spans="1:16">
      <c r="A37" s="159"/>
      <c r="B37" s="160"/>
      <c r="C37" s="160"/>
      <c r="D37" s="160"/>
      <c r="E37" s="161"/>
      <c r="F37" s="162"/>
      <c r="G37" s="167"/>
      <c r="H37" s="168"/>
    </row>
    <row r="38" spans="1:16">
      <c r="A38" s="159"/>
      <c r="B38" s="160"/>
      <c r="C38" s="160"/>
      <c r="D38" s="160"/>
      <c r="E38" s="161"/>
      <c r="F38" s="162"/>
      <c r="G38" s="167"/>
      <c r="H38" s="168"/>
    </row>
  </sheetData>
  <sheetProtection formatColumns="0" formatRows="0" selectLockedCells="1"/>
  <protectedRanges>
    <protectedRange sqref="G37:G1048576" name="Obseg1"/>
    <protectedRange sqref="K3:P3 K7:P36 K5:P5 O4:P4" name="Obseg8"/>
    <protectedRange sqref="G4:G36" name="Obseg1_2"/>
    <protectedRange sqref="B32:D36" name="Obseg6"/>
    <protectedRange sqref="G3" name="Obseg1_3"/>
    <protectedRange sqref="K6:P6" name="Obseg8_1"/>
    <protectedRange sqref="G1" name="Obseg1_9"/>
    <protectedRange sqref="G2 V2" name="Obseg1_3_1"/>
    <protectedRange sqref="M4:N4" name="Obseg4_1"/>
    <protectedRange sqref="I4" name="Obseg1_2_1"/>
  </protectedRanges>
  <phoneticPr fontId="158" type="noConversion"/>
  <conditionalFormatting sqref="E2">
    <cfRule type="cellIs" dxfId="41" priority="5" stopIfTrue="1" operator="equal">
      <formula>0</formula>
    </cfRule>
    <cfRule type="cellIs" dxfId="40" priority="6" stopIfTrue="1" operator="equal">
      <formula>0</formula>
    </cfRule>
  </conditionalFormatting>
  <conditionalFormatting sqref="E2:J2">
    <cfRule type="cellIs" dxfId="39" priority="4" stopIfTrue="1" operator="equal">
      <formula>0</formula>
    </cfRule>
  </conditionalFormatting>
  <conditionalFormatting sqref="F6 F32:F36">
    <cfRule type="cellIs" dxfId="38" priority="15" stopIfTrue="1" operator="equal">
      <formula>0</formula>
    </cfRule>
  </conditionalFormatting>
  <conditionalFormatting sqref="F2:J2">
    <cfRule type="cellIs" dxfId="37" priority="3" stopIfTrue="1" operator="equal">
      <formula>0</formula>
    </cfRule>
  </conditionalFormatting>
  <conditionalFormatting sqref="V2">
    <cfRule type="cellIs" dxfId="36" priority="1" stopIfTrue="1" operator="equal">
      <formula>0</formula>
    </cfRule>
    <cfRule type="cellIs" dxfId="35" priority="2" stopIfTrue="1" operator="equal">
      <formula>0</formula>
    </cfRule>
  </conditionalFormatting>
  <dataValidations count="1">
    <dataValidation allowBlank="1" showInputMessage="1" showErrorMessage="1" prompt="Za 22% DDV vpišite 1,22 za 9,5% DDV vpišite 1,095" sqref="H3 S3 W3" xr:uid="{C6EBF388-649F-4DA0-AB5F-1B39D3B9D4FA}"/>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B47"/>
  <sheetViews>
    <sheetView zoomScale="110" zoomScaleNormal="110" zoomScaleSheetLayoutView="100" zoomScalePageLayoutView="85" workbookViewId="0">
      <selection activeCell="I13" sqref="I13"/>
    </sheetView>
  </sheetViews>
  <sheetFormatPr defaultColWidth="8.85546875" defaultRowHeight="15"/>
  <cols>
    <col min="1" max="1" width="14.28515625" style="7" customWidth="1"/>
    <col min="2" max="2" width="47.28515625" style="7" customWidth="1"/>
    <col min="3" max="3" width="19.7109375" style="7" customWidth="1"/>
    <col min="4" max="4" width="17.28515625" style="7" customWidth="1"/>
    <col min="5" max="5" width="13.140625" style="7" customWidth="1"/>
    <col min="6" max="6" width="6.7109375" style="7" customWidth="1"/>
    <col min="7" max="7" width="17.85546875" style="13" customWidth="1"/>
    <col min="8" max="8" width="21.5703125" style="7" customWidth="1"/>
    <col min="9" max="9" width="19.85546875" style="7" bestFit="1" customWidth="1"/>
    <col min="10" max="10" width="13.28515625" style="7" bestFit="1" customWidth="1"/>
    <col min="11" max="16" width="19" style="7" customWidth="1"/>
    <col min="17" max="17" width="17.42578125" style="7" customWidth="1"/>
    <col min="18" max="18" width="13.28515625" style="7" customWidth="1"/>
    <col min="19" max="19" width="8.85546875" style="7"/>
    <col min="20" max="20" width="20" style="7" customWidth="1"/>
    <col min="21" max="21" width="16.5703125" style="7" customWidth="1"/>
    <col min="22" max="24" width="8.85546875" style="7"/>
    <col min="25" max="25" width="17.5703125" style="7" customWidth="1"/>
    <col min="26" max="26" width="39.42578125" style="7" customWidth="1"/>
    <col min="27" max="27" width="41.28515625" style="7" customWidth="1"/>
    <col min="28" max="28" width="28.7109375" style="7" customWidth="1"/>
    <col min="29" max="16384" width="8.85546875" style="7"/>
  </cols>
  <sheetData>
    <row r="1" spans="1:28" ht="32.25" thickBot="1">
      <c r="A1" s="1"/>
      <c r="B1" s="2"/>
      <c r="C1" s="2"/>
      <c r="D1" s="2"/>
      <c r="E1" s="3"/>
      <c r="F1" s="4"/>
      <c r="G1" s="53" t="s">
        <v>106</v>
      </c>
      <c r="H1" s="54"/>
      <c r="I1" s="55"/>
      <c r="J1" s="54"/>
      <c r="K1" s="58"/>
      <c r="L1" s="56" t="s">
        <v>120</v>
      </c>
      <c r="M1" s="56"/>
      <c r="N1" s="56"/>
      <c r="O1" s="56"/>
      <c r="P1" s="56"/>
      <c r="Q1" s="57"/>
      <c r="R1" s="62"/>
      <c r="S1" s="62"/>
      <c r="T1" s="62"/>
      <c r="U1" s="62"/>
      <c r="V1" s="62"/>
      <c r="AA1" s="220" t="s">
        <v>168</v>
      </c>
    </row>
    <row r="2" spans="1:28" ht="111" thickBot="1">
      <c r="A2" s="8" t="s">
        <v>115</v>
      </c>
      <c r="B2" s="9" t="s">
        <v>64</v>
      </c>
      <c r="C2" s="166" t="s">
        <v>92</v>
      </c>
      <c r="D2" s="166"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38" t="s">
        <v>140</v>
      </c>
      <c r="AA2" s="219" t="s">
        <v>167</v>
      </c>
      <c r="AB2" s="142" t="s">
        <v>233</v>
      </c>
    </row>
    <row r="3" spans="1:28" s="127" customFormat="1" ht="18.75">
      <c r="A3" s="203" t="s">
        <v>65</v>
      </c>
      <c r="B3" s="100" t="s">
        <v>66</v>
      </c>
      <c r="C3" s="169"/>
      <c r="D3" s="169"/>
      <c r="E3" s="170">
        <v>1</v>
      </c>
      <c r="F3" s="171" t="s">
        <v>142</v>
      </c>
      <c r="G3" s="172"/>
      <c r="H3" s="173"/>
      <c r="I3" s="174">
        <f>G3*H3</f>
        <v>0</v>
      </c>
      <c r="J3" s="158">
        <f>I3*E3</f>
        <v>0</v>
      </c>
      <c r="K3" s="175"/>
      <c r="L3" s="175"/>
      <c r="M3" s="175"/>
      <c r="N3" s="175"/>
      <c r="O3" s="175"/>
      <c r="P3" s="175"/>
      <c r="Q3" s="176"/>
      <c r="R3" s="176">
        <f>K3+L3+M3+N3+O3+P3+Q3</f>
        <v>0</v>
      </c>
      <c r="S3" s="176"/>
      <c r="T3" s="154">
        <f>R3*S3</f>
        <v>0</v>
      </c>
      <c r="U3" s="177">
        <v>25</v>
      </c>
      <c r="V3" s="177"/>
      <c r="W3" s="177"/>
      <c r="X3" s="177">
        <f>V3*W3</f>
        <v>0</v>
      </c>
      <c r="Y3" s="155">
        <f>X3*U3*E3</f>
        <v>0</v>
      </c>
      <c r="Z3" s="156">
        <f>T3+Y3</f>
        <v>0</v>
      </c>
      <c r="AA3" s="251">
        <f>'potrošni material sklop 6'!L23</f>
        <v>0</v>
      </c>
      <c r="AB3" s="157">
        <f>J3+Z3+AA3</f>
        <v>0</v>
      </c>
    </row>
    <row r="4" spans="1:28">
      <c r="A4" s="11"/>
      <c r="C4" s="12"/>
      <c r="D4" s="12"/>
      <c r="E4" s="3"/>
      <c r="F4" s="4"/>
      <c r="G4" s="5"/>
      <c r="H4" s="261"/>
      <c r="I4" s="266" t="s">
        <v>488</v>
      </c>
      <c r="J4" s="267"/>
      <c r="K4" s="268"/>
      <c r="L4" s="268"/>
      <c r="M4" s="269"/>
      <c r="N4" s="269"/>
      <c r="O4" s="13"/>
      <c r="P4" s="13"/>
    </row>
    <row r="5" spans="1:28">
      <c r="A5" s="11"/>
      <c r="B5" s="201" t="s">
        <v>1</v>
      </c>
      <c r="C5" s="12"/>
      <c r="D5" s="12"/>
      <c r="E5" s="3"/>
      <c r="F5" s="4"/>
      <c r="G5" s="5"/>
      <c r="H5" s="6"/>
      <c r="K5" s="13"/>
      <c r="L5" s="13"/>
      <c r="M5" s="13"/>
      <c r="N5" s="13"/>
      <c r="O5" s="13"/>
      <c r="P5" s="13"/>
    </row>
    <row r="6" spans="1:28" ht="24">
      <c r="A6" s="1"/>
      <c r="B6" s="14" t="s">
        <v>2</v>
      </c>
      <c r="C6" s="14"/>
      <c r="D6" s="14"/>
      <c r="E6" s="3"/>
      <c r="F6" s="6"/>
      <c r="I6" s="17"/>
      <c r="J6" s="18"/>
      <c r="K6" s="15"/>
      <c r="L6" s="15"/>
      <c r="M6" s="15"/>
      <c r="N6" s="15"/>
      <c r="O6" s="15"/>
      <c r="P6" s="15"/>
    </row>
    <row r="7" spans="1:28">
      <c r="A7" s="11"/>
      <c r="B7" s="201" t="s">
        <v>9</v>
      </c>
      <c r="C7" s="12"/>
      <c r="D7" s="12"/>
      <c r="E7" s="3"/>
      <c r="F7" s="4"/>
      <c r="G7" s="5"/>
      <c r="H7" s="6"/>
      <c r="K7" s="13"/>
      <c r="L7" s="13"/>
      <c r="M7" s="13"/>
      <c r="N7" s="13"/>
      <c r="O7" s="13"/>
      <c r="P7" s="13"/>
    </row>
    <row r="8" spans="1:28">
      <c r="A8" s="11"/>
      <c r="B8" s="201"/>
      <c r="C8" s="12"/>
      <c r="D8" s="12"/>
      <c r="E8" s="3"/>
      <c r="F8" s="4"/>
      <c r="G8" s="5"/>
      <c r="H8" s="6"/>
      <c r="K8" s="13"/>
      <c r="L8" s="13"/>
      <c r="M8" s="13"/>
      <c r="N8" s="13"/>
      <c r="O8" s="13"/>
      <c r="P8" s="13"/>
    </row>
    <row r="9" spans="1:28">
      <c r="A9" s="11"/>
      <c r="B9" s="200" t="s">
        <v>161</v>
      </c>
      <c r="C9" s="12"/>
      <c r="D9" s="12"/>
      <c r="E9" s="3"/>
      <c r="F9" s="4"/>
      <c r="G9" s="5"/>
      <c r="H9" s="6"/>
      <c r="K9" s="13"/>
      <c r="L9" s="13"/>
      <c r="M9" s="13"/>
      <c r="N9" s="13"/>
      <c r="O9" s="13"/>
      <c r="P9" s="13"/>
    </row>
    <row r="10" spans="1:28" ht="24">
      <c r="A10" s="1"/>
      <c r="B10" s="199" t="s">
        <v>266</v>
      </c>
      <c r="C10" s="2"/>
      <c r="D10" s="2"/>
      <c r="E10" s="3"/>
      <c r="F10" s="4"/>
      <c r="G10" s="5"/>
      <c r="H10" s="6"/>
      <c r="K10" s="13"/>
      <c r="L10" s="13"/>
      <c r="M10" s="13"/>
      <c r="N10" s="13"/>
      <c r="O10" s="13"/>
      <c r="P10" s="13"/>
    </row>
    <row r="11" spans="1:28" ht="24">
      <c r="A11" s="1"/>
      <c r="B11" s="199" t="s">
        <v>267</v>
      </c>
      <c r="C11" s="2"/>
      <c r="D11" s="2"/>
      <c r="E11" s="3"/>
      <c r="F11" s="4"/>
      <c r="G11" s="5"/>
      <c r="H11" s="6"/>
      <c r="K11" s="13"/>
      <c r="L11" s="13"/>
      <c r="M11" s="13"/>
      <c r="N11" s="13"/>
      <c r="O11" s="13"/>
      <c r="P11" s="13"/>
    </row>
    <row r="12" spans="1:28" ht="24">
      <c r="A12" s="1"/>
      <c r="B12" s="199" t="s">
        <v>268</v>
      </c>
      <c r="C12" s="2"/>
      <c r="D12" s="2"/>
      <c r="E12" s="3"/>
      <c r="F12" s="4"/>
      <c r="G12" s="5"/>
      <c r="H12" s="6"/>
      <c r="K12" s="13"/>
      <c r="L12" s="13"/>
      <c r="M12" s="13"/>
      <c r="N12" s="13"/>
      <c r="O12" s="13"/>
      <c r="P12" s="13"/>
    </row>
    <row r="13" spans="1:28" ht="24">
      <c r="A13" s="1"/>
      <c r="B13" s="199" t="s">
        <v>269</v>
      </c>
      <c r="C13" s="2"/>
      <c r="D13" s="2"/>
      <c r="E13" s="3"/>
      <c r="F13" s="4"/>
      <c r="G13" s="5"/>
      <c r="H13" s="6"/>
      <c r="K13" s="13"/>
      <c r="L13" s="13"/>
      <c r="M13" s="13"/>
      <c r="N13" s="13"/>
      <c r="O13" s="13"/>
      <c r="P13" s="13"/>
    </row>
    <row r="14" spans="1:28" ht="24">
      <c r="A14" s="1"/>
      <c r="B14" s="199" t="s">
        <v>270</v>
      </c>
      <c r="C14" s="2"/>
      <c r="D14" s="2"/>
      <c r="E14" s="3"/>
      <c r="F14" s="4"/>
      <c r="G14" s="5"/>
      <c r="H14" s="6"/>
      <c r="K14" s="13"/>
      <c r="L14" s="13"/>
      <c r="M14" s="13"/>
      <c r="N14" s="13"/>
      <c r="O14" s="13"/>
      <c r="P14" s="13"/>
    </row>
    <row r="15" spans="1:28" ht="24">
      <c r="A15" s="1"/>
      <c r="B15" s="199" t="s">
        <v>271</v>
      </c>
      <c r="C15" s="2"/>
      <c r="D15" s="2"/>
      <c r="E15" s="3"/>
      <c r="F15" s="4"/>
      <c r="G15" s="5"/>
      <c r="H15" s="6"/>
      <c r="K15" s="13"/>
      <c r="L15" s="13"/>
      <c r="M15" s="13"/>
      <c r="N15" s="13"/>
      <c r="O15" s="13"/>
      <c r="P15" s="13"/>
    </row>
    <row r="16" spans="1:28" ht="24">
      <c r="A16" s="1"/>
      <c r="B16" s="199" t="s">
        <v>272</v>
      </c>
      <c r="C16" s="2"/>
      <c r="D16" s="2"/>
      <c r="E16" s="3"/>
      <c r="F16" s="4"/>
      <c r="G16" s="5"/>
      <c r="H16" s="6"/>
      <c r="K16" s="13"/>
      <c r="L16" s="13"/>
      <c r="M16" s="13"/>
      <c r="N16" s="13"/>
      <c r="O16" s="13"/>
      <c r="P16" s="13"/>
    </row>
    <row r="17" spans="1:27">
      <c r="A17" s="1"/>
      <c r="B17" s="199" t="s">
        <v>273</v>
      </c>
      <c r="C17" s="2"/>
      <c r="D17" s="2"/>
      <c r="E17" s="3"/>
      <c r="F17" s="4"/>
      <c r="G17" s="5"/>
      <c r="H17" s="6"/>
      <c r="K17" s="13"/>
      <c r="L17" s="13"/>
      <c r="M17" s="13"/>
      <c r="N17" s="13"/>
      <c r="O17" s="13"/>
      <c r="P17" s="13"/>
    </row>
    <row r="18" spans="1:27" ht="24">
      <c r="A18" s="1"/>
      <c r="B18" s="199" t="s">
        <v>274</v>
      </c>
      <c r="C18" s="2"/>
      <c r="D18" s="2"/>
      <c r="E18" s="3"/>
      <c r="F18" s="4"/>
      <c r="G18" s="5"/>
      <c r="H18" s="6"/>
      <c r="K18" s="13"/>
      <c r="L18" s="13"/>
      <c r="M18" s="13"/>
      <c r="N18" s="13"/>
      <c r="O18" s="13"/>
      <c r="P18" s="13"/>
    </row>
    <row r="19" spans="1:27" ht="24">
      <c r="A19" s="1"/>
      <c r="B19" s="199" t="s">
        <v>275</v>
      </c>
      <c r="C19" s="2"/>
      <c r="D19" s="2"/>
      <c r="E19" s="3"/>
      <c r="F19" s="4"/>
      <c r="G19" s="5"/>
      <c r="H19" s="6"/>
      <c r="K19" s="13"/>
      <c r="L19" s="13"/>
      <c r="M19" s="13"/>
      <c r="N19" s="13"/>
      <c r="O19" s="13"/>
      <c r="P19" s="13"/>
    </row>
    <row r="20" spans="1:27" ht="24">
      <c r="A20" s="1"/>
      <c r="B20" s="199" t="s">
        <v>276</v>
      </c>
      <c r="C20" s="2"/>
      <c r="D20" s="2"/>
      <c r="E20" s="3"/>
      <c r="F20" s="4"/>
      <c r="G20" s="5"/>
      <c r="H20" s="6"/>
      <c r="K20" s="13"/>
      <c r="L20" s="13"/>
      <c r="M20" s="13"/>
      <c r="N20" s="13"/>
      <c r="O20" s="13"/>
      <c r="P20" s="13"/>
    </row>
    <row r="21" spans="1:27" ht="24">
      <c r="A21" s="1"/>
      <c r="B21" s="199" t="s">
        <v>277</v>
      </c>
      <c r="C21" s="2"/>
      <c r="D21" s="2"/>
      <c r="E21" s="3"/>
      <c r="F21" s="4"/>
      <c r="G21" s="5"/>
      <c r="H21" s="6"/>
      <c r="K21" s="13"/>
      <c r="L21" s="13"/>
      <c r="M21" s="13"/>
      <c r="N21" s="13"/>
      <c r="O21" s="13"/>
      <c r="P21" s="13"/>
    </row>
    <row r="22" spans="1:27" ht="24">
      <c r="A22" s="1"/>
      <c r="B22" s="199" t="s">
        <v>278</v>
      </c>
      <c r="C22" s="2"/>
      <c r="D22" s="2"/>
      <c r="E22" s="3"/>
      <c r="F22" s="4"/>
      <c r="G22" s="5"/>
      <c r="H22" s="6"/>
      <c r="K22" s="13"/>
      <c r="L22" s="13"/>
      <c r="M22" s="13"/>
      <c r="N22" s="13"/>
      <c r="O22" s="13"/>
      <c r="P22" s="13"/>
    </row>
    <row r="23" spans="1:27" ht="24">
      <c r="A23" s="1"/>
      <c r="B23" s="199" t="s">
        <v>279</v>
      </c>
      <c r="C23" s="2"/>
      <c r="D23" s="2"/>
      <c r="E23" s="3"/>
      <c r="F23" s="4"/>
      <c r="G23" s="5"/>
      <c r="H23" s="6"/>
      <c r="K23" s="13"/>
      <c r="L23" s="13"/>
      <c r="M23" s="13"/>
      <c r="N23" s="13"/>
      <c r="O23" s="13"/>
      <c r="P23" s="13"/>
    </row>
    <row r="24" spans="1:27">
      <c r="A24" s="1"/>
      <c r="B24" s="199" t="s">
        <v>67</v>
      </c>
      <c r="C24" s="2"/>
      <c r="D24" s="2"/>
      <c r="E24" s="3"/>
      <c r="F24" s="4"/>
      <c r="G24" s="5"/>
      <c r="H24" s="6"/>
      <c r="K24" s="13"/>
      <c r="L24" s="13"/>
      <c r="M24" s="13"/>
      <c r="N24" s="13"/>
      <c r="O24" s="13"/>
      <c r="P24" s="13"/>
    </row>
    <row r="25" spans="1:27">
      <c r="A25" s="1"/>
      <c r="B25" s="30" t="s">
        <v>68</v>
      </c>
      <c r="C25" s="30"/>
      <c r="D25" s="30"/>
      <c r="E25" s="3"/>
      <c r="F25" s="4"/>
      <c r="G25" s="5"/>
      <c r="H25" s="6"/>
      <c r="K25" s="13"/>
      <c r="L25" s="13"/>
      <c r="M25" s="13"/>
      <c r="N25" s="13"/>
      <c r="O25" s="13"/>
      <c r="P25" s="13"/>
    </row>
    <row r="26" spans="1:27">
      <c r="A26" s="1"/>
      <c r="B26" s="30" t="s">
        <v>69</v>
      </c>
      <c r="C26" s="30"/>
      <c r="D26" s="30"/>
      <c r="E26" s="3"/>
      <c r="F26" s="4"/>
      <c r="G26" s="5"/>
      <c r="H26" s="6"/>
      <c r="K26" s="13"/>
      <c r="L26" s="13"/>
      <c r="M26" s="13"/>
      <c r="N26" s="13"/>
      <c r="O26" s="13"/>
      <c r="P26" s="13"/>
    </row>
    <row r="27" spans="1:27">
      <c r="A27" s="1"/>
      <c r="B27" s="30" t="s">
        <v>70</v>
      </c>
      <c r="C27" s="30"/>
      <c r="D27" s="30"/>
      <c r="E27" s="3"/>
      <c r="F27" s="4"/>
      <c r="G27" s="5"/>
      <c r="H27" s="6"/>
      <c r="K27" s="13"/>
      <c r="L27" s="13"/>
      <c r="M27" s="13"/>
      <c r="N27" s="13"/>
      <c r="O27" s="13"/>
      <c r="P27" s="13"/>
    </row>
    <row r="28" spans="1:27" s="1" customFormat="1">
      <c r="B28" s="199" t="s">
        <v>280</v>
      </c>
      <c r="C28" s="2"/>
      <c r="D28" s="2"/>
      <c r="G28" s="31"/>
      <c r="I28" s="7"/>
      <c r="J28" s="7"/>
      <c r="K28" s="13"/>
      <c r="L28" s="13"/>
      <c r="M28" s="13"/>
      <c r="N28" s="13"/>
      <c r="O28" s="13"/>
      <c r="P28" s="13"/>
      <c r="AA28" s="7"/>
    </row>
    <row r="29" spans="1:27" s="1" customFormat="1" ht="24">
      <c r="B29" s="199" t="s">
        <v>281</v>
      </c>
      <c r="C29" s="2"/>
      <c r="D29" s="2"/>
      <c r="G29" s="31"/>
      <c r="I29" s="7"/>
      <c r="J29" s="7"/>
      <c r="K29" s="13"/>
      <c r="L29" s="13"/>
      <c r="M29" s="13"/>
      <c r="N29" s="13"/>
      <c r="O29" s="13"/>
      <c r="P29" s="13"/>
      <c r="AA29" s="7"/>
    </row>
    <row r="30" spans="1:27" s="1" customFormat="1">
      <c r="B30" s="199" t="s">
        <v>282</v>
      </c>
      <c r="C30" s="2"/>
      <c r="D30" s="2"/>
      <c r="G30" s="31"/>
      <c r="I30" s="7"/>
      <c r="J30" s="7"/>
      <c r="K30" s="13"/>
      <c r="L30" s="13"/>
      <c r="M30" s="13"/>
      <c r="N30" s="13"/>
      <c r="O30" s="13"/>
      <c r="P30" s="13"/>
      <c r="AA30" s="7"/>
    </row>
    <row r="31" spans="1:27" s="1" customFormat="1" ht="24">
      <c r="B31" s="199" t="s">
        <v>283</v>
      </c>
      <c r="C31" s="2"/>
      <c r="D31" s="2"/>
      <c r="G31" s="31"/>
      <c r="I31" s="7"/>
      <c r="J31" s="7"/>
      <c r="K31" s="13"/>
      <c r="L31" s="13"/>
      <c r="M31" s="13"/>
      <c r="N31" s="13"/>
      <c r="O31" s="13"/>
      <c r="P31" s="13"/>
      <c r="AA31" s="7"/>
    </row>
    <row r="32" spans="1:27" s="1" customFormat="1">
      <c r="B32" s="199" t="s">
        <v>284</v>
      </c>
      <c r="C32" s="2"/>
      <c r="D32" s="2"/>
      <c r="G32" s="31"/>
      <c r="I32" s="7"/>
      <c r="J32" s="7"/>
      <c r="K32" s="13"/>
      <c r="L32" s="13"/>
      <c r="M32" s="13"/>
      <c r="N32" s="13"/>
      <c r="O32" s="13"/>
      <c r="P32" s="13"/>
      <c r="AA32" s="7"/>
    </row>
    <row r="33" spans="1:27" s="1" customFormat="1" ht="24">
      <c r="B33" s="199" t="s">
        <v>285</v>
      </c>
      <c r="C33" s="2"/>
      <c r="D33" s="2"/>
      <c r="G33" s="31"/>
      <c r="I33" s="7"/>
      <c r="J33" s="7"/>
      <c r="K33" s="13"/>
      <c r="L33" s="13"/>
      <c r="M33" s="13"/>
      <c r="N33" s="13"/>
      <c r="O33" s="13"/>
      <c r="P33" s="13"/>
      <c r="AA33" s="7"/>
    </row>
    <row r="34" spans="1:27" s="1" customFormat="1" ht="24">
      <c r="B34" s="199" t="s">
        <v>286</v>
      </c>
      <c r="C34" s="2"/>
      <c r="D34" s="2"/>
      <c r="G34" s="31"/>
      <c r="I34" s="7"/>
      <c r="J34" s="7"/>
      <c r="K34" s="13"/>
      <c r="L34" s="13"/>
      <c r="M34" s="13"/>
      <c r="N34" s="13"/>
      <c r="O34" s="13"/>
      <c r="P34" s="13"/>
      <c r="AA34" s="7"/>
    </row>
    <row r="35" spans="1:27" s="1" customFormat="1" ht="24">
      <c r="B35" s="199" t="s">
        <v>287</v>
      </c>
      <c r="C35" s="2"/>
      <c r="D35" s="2"/>
      <c r="G35" s="31"/>
      <c r="I35" s="7"/>
      <c r="J35" s="7"/>
      <c r="K35" s="13"/>
      <c r="L35" s="13"/>
      <c r="M35" s="13"/>
      <c r="N35" s="13"/>
      <c r="O35" s="13"/>
      <c r="P35" s="13"/>
      <c r="AA35" s="7"/>
    </row>
    <row r="36" spans="1:27" s="1" customFormat="1" ht="24">
      <c r="B36" s="199" t="s">
        <v>288</v>
      </c>
      <c r="C36" s="2"/>
      <c r="D36" s="2"/>
      <c r="G36" s="31"/>
      <c r="I36" s="7"/>
      <c r="J36" s="7"/>
      <c r="K36" s="13"/>
      <c r="L36" s="13"/>
      <c r="M36" s="13"/>
      <c r="N36" s="13"/>
      <c r="O36" s="13"/>
      <c r="P36" s="13"/>
      <c r="AA36" s="7"/>
    </row>
    <row r="37" spans="1:27" s="1" customFormat="1" ht="36">
      <c r="B37" s="199" t="s">
        <v>289</v>
      </c>
      <c r="C37" s="2"/>
      <c r="D37" s="2"/>
      <c r="G37" s="31"/>
      <c r="I37" s="7"/>
      <c r="J37" s="7"/>
      <c r="K37" s="13"/>
      <c r="L37" s="13"/>
      <c r="M37" s="13"/>
      <c r="N37" s="13"/>
      <c r="O37" s="13"/>
      <c r="P37" s="13"/>
      <c r="AA37" s="7"/>
    </row>
    <row r="38" spans="1:27" s="1" customFormat="1" ht="24">
      <c r="B38" s="199" t="s">
        <v>290</v>
      </c>
      <c r="C38" s="2"/>
      <c r="D38" s="2"/>
      <c r="G38" s="31"/>
      <c r="I38" s="7"/>
      <c r="J38" s="7"/>
      <c r="K38" s="13"/>
      <c r="L38" s="13"/>
      <c r="M38" s="13"/>
      <c r="N38" s="13"/>
      <c r="O38" s="13"/>
      <c r="P38" s="13"/>
      <c r="AA38" s="7"/>
    </row>
    <row r="39" spans="1:27" s="1" customFormat="1" ht="24">
      <c r="B39" s="199" t="s">
        <v>291</v>
      </c>
      <c r="C39" s="2"/>
      <c r="D39" s="2"/>
      <c r="G39" s="31"/>
      <c r="I39" s="7"/>
      <c r="J39" s="7"/>
      <c r="K39" s="13"/>
      <c r="L39" s="13"/>
      <c r="M39" s="13"/>
      <c r="N39" s="13"/>
      <c r="O39" s="13"/>
      <c r="P39" s="13"/>
      <c r="AA39" s="7"/>
    </row>
    <row r="40" spans="1:27" s="1" customFormat="1" ht="24">
      <c r="B40" s="199" t="s">
        <v>292</v>
      </c>
      <c r="C40" s="2"/>
      <c r="D40" s="2"/>
      <c r="G40" s="31"/>
      <c r="I40" s="7"/>
      <c r="J40" s="7"/>
      <c r="K40" s="13"/>
      <c r="L40" s="13"/>
      <c r="M40" s="13"/>
      <c r="N40" s="13"/>
      <c r="O40" s="13"/>
      <c r="P40" s="13"/>
      <c r="AA40" s="7"/>
    </row>
    <row r="41" spans="1:27">
      <c r="A41" s="1"/>
      <c r="B41" s="2"/>
      <c r="C41" s="2"/>
      <c r="D41" s="2"/>
      <c r="E41" s="3"/>
      <c r="F41" s="4"/>
      <c r="G41" s="5"/>
      <c r="H41" s="6"/>
      <c r="K41" s="13"/>
      <c r="L41" s="13"/>
      <c r="M41" s="13"/>
      <c r="N41" s="13"/>
      <c r="O41" s="13"/>
      <c r="P41" s="13"/>
    </row>
    <row r="42" spans="1:27">
      <c r="A42" s="1"/>
      <c r="B42" s="16" t="s">
        <v>3</v>
      </c>
      <c r="C42" s="16"/>
      <c r="D42" s="16"/>
      <c r="E42" s="6"/>
      <c r="F42" s="6"/>
      <c r="K42" s="13"/>
      <c r="L42" s="13"/>
      <c r="M42" s="13"/>
      <c r="N42" s="13"/>
      <c r="O42" s="13"/>
      <c r="P42" s="13"/>
    </row>
    <row r="43" spans="1:27">
      <c r="A43" s="1"/>
      <c r="B43" s="16" t="s">
        <v>4</v>
      </c>
      <c r="C43" s="16"/>
      <c r="D43" s="16"/>
      <c r="E43" s="6"/>
      <c r="F43" s="6"/>
      <c r="K43" s="13"/>
      <c r="L43" s="13"/>
      <c r="M43" s="13"/>
      <c r="N43" s="13"/>
      <c r="O43" s="13"/>
      <c r="P43" s="13"/>
    </row>
    <row r="44" spans="1:27">
      <c r="A44" s="1"/>
      <c r="B44" s="16" t="s">
        <v>5</v>
      </c>
      <c r="C44" s="16"/>
      <c r="D44" s="16"/>
      <c r="E44" s="6"/>
      <c r="F44" s="6"/>
      <c r="K44" s="13"/>
      <c r="L44" s="13"/>
      <c r="M44" s="13"/>
      <c r="N44" s="13"/>
      <c r="O44" s="13"/>
      <c r="P44" s="13"/>
    </row>
    <row r="45" spans="1:27">
      <c r="A45" s="1"/>
      <c r="B45" s="16" t="s">
        <v>6</v>
      </c>
      <c r="C45" s="16"/>
      <c r="D45" s="16"/>
      <c r="E45" s="6"/>
      <c r="F45" s="6"/>
      <c r="K45" s="13"/>
      <c r="L45" s="13"/>
      <c r="M45" s="13"/>
      <c r="N45" s="13"/>
      <c r="O45" s="13"/>
      <c r="P45" s="13"/>
    </row>
    <row r="46" spans="1:27">
      <c r="A46" s="1"/>
      <c r="B46" s="16" t="s">
        <v>7</v>
      </c>
      <c r="C46" s="16"/>
      <c r="D46" s="16"/>
      <c r="E46" s="6"/>
      <c r="F46" s="6"/>
      <c r="K46" s="13"/>
      <c r="L46" s="13"/>
      <c r="M46" s="13"/>
      <c r="N46" s="13"/>
      <c r="O46" s="13"/>
      <c r="P46" s="13"/>
    </row>
    <row r="47" spans="1:27">
      <c r="A47" s="1"/>
      <c r="B47" s="2"/>
      <c r="C47" s="2"/>
      <c r="D47" s="2"/>
      <c r="E47" s="3"/>
      <c r="F47" s="4"/>
      <c r="G47" s="28"/>
      <c r="H47" s="29"/>
    </row>
  </sheetData>
  <sheetProtection formatColumns="0" formatRows="0" selectLockedCells="1"/>
  <protectedRanges>
    <protectedRange sqref="G47:G1048576" name="Obseg1"/>
    <protectedRange sqref="K5:P5 K7:P46 O4:P4" name="Obseg8"/>
    <protectedRange sqref="B42:D46" name="Obseg7"/>
    <protectedRange sqref="G4:G46" name="Obseg1_2"/>
    <protectedRange sqref="K6:P6" name="Obseg8_1"/>
    <protectedRange sqref="G1" name="Obseg1_5"/>
    <protectedRange sqref="G2 V2" name="Obseg1_3_1"/>
    <protectedRange sqref="K3:P3" name="Obseg8_6"/>
    <protectedRange sqref="G3" name="Obseg1_3_6"/>
    <protectedRange sqref="M4:N4" name="Obseg4_1"/>
    <protectedRange sqref="I4" name="Obseg1_2_1"/>
  </protectedRanges>
  <phoneticPr fontId="158" type="noConversion"/>
  <conditionalFormatting sqref="E2">
    <cfRule type="cellIs" dxfId="34" priority="5" stopIfTrue="1" operator="equal">
      <formula>0</formula>
    </cfRule>
    <cfRule type="cellIs" dxfId="33" priority="6" stopIfTrue="1" operator="equal">
      <formula>0</formula>
    </cfRule>
  </conditionalFormatting>
  <conditionalFormatting sqref="E2:J2">
    <cfRule type="cellIs" dxfId="32" priority="4" stopIfTrue="1" operator="equal">
      <formula>0</formula>
    </cfRule>
  </conditionalFormatting>
  <conditionalFormatting sqref="F6 F42:F46">
    <cfRule type="cellIs" dxfId="31" priority="15" stopIfTrue="1" operator="equal">
      <formula>0</formula>
    </cfRule>
  </conditionalFormatting>
  <conditionalFormatting sqref="F2:J2">
    <cfRule type="cellIs" dxfId="30" priority="3" stopIfTrue="1" operator="equal">
      <formula>0</formula>
    </cfRule>
  </conditionalFormatting>
  <conditionalFormatting sqref="V2">
    <cfRule type="cellIs" dxfId="29" priority="1" stopIfTrue="1" operator="equal">
      <formula>0</formula>
    </cfRule>
    <cfRule type="cellIs" dxfId="28" priority="2" stopIfTrue="1" operator="equal">
      <formula>0</formula>
    </cfRule>
  </conditionalFormatting>
  <dataValidations count="1">
    <dataValidation allowBlank="1" showInputMessage="1" showErrorMessage="1" prompt="Za 22% DDV vpišite 1,22 za 9,5% DDV vpišite 1,095" sqref="H3 S3 W3" xr:uid="{8B7547F3-CA08-49F3-A617-C981F37AB3E2}"/>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AB79"/>
  <sheetViews>
    <sheetView topLeftCell="D1" zoomScale="115" zoomScaleNormal="115" zoomScaleSheetLayoutView="100" zoomScalePageLayoutView="85" workbookViewId="0">
      <pane ySplit="1" topLeftCell="A2" activePane="bottomLeft" state="frozen"/>
      <selection pane="bottomLeft" activeCell="K14" sqref="K14"/>
    </sheetView>
  </sheetViews>
  <sheetFormatPr defaultColWidth="8.85546875" defaultRowHeight="15"/>
  <cols>
    <col min="1" max="1" width="7.7109375" style="7" customWidth="1"/>
    <col min="2" max="2" width="47.28515625" style="7" customWidth="1"/>
    <col min="3" max="3" width="21.28515625" style="7" customWidth="1"/>
    <col min="4" max="4" width="24" style="7" customWidth="1"/>
    <col min="5" max="5" width="13.140625" style="7" customWidth="1"/>
    <col min="6" max="6" width="6.7109375" style="7" customWidth="1"/>
    <col min="7" max="7" width="17.85546875" style="13" customWidth="1"/>
    <col min="8" max="8" width="21.5703125" style="7" customWidth="1"/>
    <col min="9" max="9" width="19.85546875" style="7" bestFit="1" customWidth="1"/>
    <col min="10" max="10" width="13.28515625" style="7" bestFit="1" customWidth="1"/>
    <col min="11" max="16" width="19" style="7" customWidth="1"/>
    <col min="17" max="17" width="13.42578125" style="7" customWidth="1"/>
    <col min="18" max="18" width="18.140625" style="7" customWidth="1"/>
    <col min="19" max="19" width="8.85546875" style="7"/>
    <col min="20" max="20" width="18" style="7" customWidth="1"/>
    <col min="21" max="21" width="11.7109375" style="7" customWidth="1"/>
    <col min="22" max="22" width="11.140625" style="7" customWidth="1"/>
    <col min="23" max="23" width="8.85546875" style="7"/>
    <col min="24" max="24" width="11.85546875" style="7" customWidth="1"/>
    <col min="25" max="25" width="8.85546875" style="7"/>
    <col min="26" max="26" width="27.140625" style="7" customWidth="1"/>
    <col min="27" max="27" width="30" style="7" customWidth="1"/>
    <col min="28" max="28" width="30.42578125" style="7" customWidth="1"/>
    <col min="29" max="16384" width="8.85546875" style="7"/>
  </cols>
  <sheetData>
    <row r="1" spans="1:28" ht="63.75" thickBot="1">
      <c r="A1" s="1"/>
      <c r="B1" s="2"/>
      <c r="C1" s="2"/>
      <c r="D1" s="2"/>
      <c r="E1" s="3"/>
      <c r="F1" s="4"/>
      <c r="G1" s="53" t="s">
        <v>106</v>
      </c>
      <c r="H1" s="54"/>
      <c r="I1" s="55"/>
      <c r="J1" s="54"/>
      <c r="K1" s="58"/>
      <c r="L1" s="56" t="s">
        <v>120</v>
      </c>
      <c r="M1" s="56"/>
      <c r="N1" s="56"/>
      <c r="O1" s="56"/>
      <c r="P1" s="56"/>
      <c r="Q1" s="57"/>
      <c r="R1" s="62"/>
      <c r="S1" s="62"/>
      <c r="T1" s="62"/>
      <c r="U1" s="62"/>
      <c r="V1" s="62"/>
      <c r="AA1" s="220" t="s">
        <v>168</v>
      </c>
    </row>
    <row r="2" spans="1:28" ht="142.5" customHeight="1" thickBot="1">
      <c r="A2" s="8" t="s">
        <v>116</v>
      </c>
      <c r="B2" s="9" t="s">
        <v>74</v>
      </c>
      <c r="C2" s="166" t="s">
        <v>92</v>
      </c>
      <c r="D2" s="166"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38" t="s">
        <v>140</v>
      </c>
      <c r="AA2" s="219" t="s">
        <v>167</v>
      </c>
      <c r="AB2" s="142" t="s">
        <v>234</v>
      </c>
    </row>
    <row r="3" spans="1:28" ht="18.75">
      <c r="A3" s="100" t="s">
        <v>75</v>
      </c>
      <c r="B3" s="100" t="s">
        <v>76</v>
      </c>
      <c r="C3" s="169"/>
      <c r="D3" s="169"/>
      <c r="E3" s="170">
        <v>1</v>
      </c>
      <c r="F3" s="171" t="s">
        <v>142</v>
      </c>
      <c r="G3" s="172"/>
      <c r="H3" s="173"/>
      <c r="I3" s="174">
        <f>G3*H3</f>
        <v>0</v>
      </c>
      <c r="J3" s="158">
        <f>I3*E3</f>
        <v>0</v>
      </c>
      <c r="K3" s="175"/>
      <c r="L3" s="175"/>
      <c r="M3" s="175"/>
      <c r="N3" s="175"/>
      <c r="O3" s="175"/>
      <c r="P3" s="175"/>
      <c r="Q3" s="176"/>
      <c r="R3" s="176">
        <f>K3+L3+M3+N3+O3+P3+Q3</f>
        <v>0</v>
      </c>
      <c r="S3" s="176"/>
      <c r="T3" s="154">
        <f>R3*S3</f>
        <v>0</v>
      </c>
      <c r="U3" s="177">
        <v>25</v>
      </c>
      <c r="V3" s="177"/>
      <c r="W3" s="177"/>
      <c r="X3" s="177">
        <f>V3*W3</f>
        <v>0</v>
      </c>
      <c r="Y3" s="155">
        <f>X3*U3</f>
        <v>0</v>
      </c>
      <c r="Z3" s="156">
        <f>T3+Y3</f>
        <v>0</v>
      </c>
      <c r="AA3" s="250">
        <f>'potrošni material sklop 7'!L11</f>
        <v>0</v>
      </c>
      <c r="AB3" s="240">
        <f>J3+Z3+AA3+AB57</f>
        <v>0</v>
      </c>
    </row>
    <row r="4" spans="1:28">
      <c r="A4" s="11"/>
      <c r="C4" s="12"/>
      <c r="D4" s="12"/>
      <c r="E4" s="3"/>
      <c r="F4" s="4"/>
      <c r="G4" s="5"/>
      <c r="H4" s="6"/>
      <c r="I4" s="261"/>
      <c r="J4" s="266" t="s">
        <v>488</v>
      </c>
      <c r="K4" s="267"/>
      <c r="L4" s="268"/>
      <c r="M4" s="268"/>
      <c r="N4" s="269"/>
      <c r="O4" s="269"/>
      <c r="P4" s="10"/>
    </row>
    <row r="5" spans="1:28">
      <c r="A5" s="11"/>
      <c r="B5" s="201" t="s">
        <v>1</v>
      </c>
      <c r="C5" s="12"/>
      <c r="D5" s="12"/>
      <c r="E5" s="3"/>
      <c r="F5" s="4"/>
      <c r="G5" s="5"/>
      <c r="H5" s="6"/>
      <c r="K5" s="10"/>
      <c r="L5" s="10"/>
      <c r="M5" s="10"/>
      <c r="N5" s="10"/>
      <c r="O5" s="10"/>
      <c r="P5" s="10"/>
    </row>
    <row r="6" spans="1:28" ht="24">
      <c r="A6" s="1"/>
      <c r="B6" s="14" t="s">
        <v>2</v>
      </c>
      <c r="C6" s="14"/>
      <c r="D6" s="14"/>
      <c r="E6" s="3"/>
      <c r="F6" s="6"/>
      <c r="I6" s="17"/>
      <c r="J6" s="18"/>
      <c r="K6" s="15"/>
      <c r="L6" s="15"/>
      <c r="M6" s="15"/>
      <c r="N6" s="15"/>
      <c r="O6" s="15"/>
      <c r="P6" s="15"/>
    </row>
    <row r="7" spans="1:28">
      <c r="A7" s="11"/>
      <c r="B7" s="201" t="s">
        <v>9</v>
      </c>
      <c r="C7" s="12"/>
      <c r="D7" s="12"/>
      <c r="E7" s="3"/>
      <c r="F7" s="4"/>
      <c r="G7" s="5"/>
      <c r="H7" s="6"/>
      <c r="K7" s="13"/>
      <c r="L7" s="13"/>
      <c r="M7" s="13"/>
      <c r="N7" s="13"/>
      <c r="O7" s="13"/>
      <c r="P7" s="13"/>
    </row>
    <row r="8" spans="1:28">
      <c r="A8" s="11"/>
      <c r="B8" s="12"/>
      <c r="C8" s="12"/>
      <c r="D8" s="12"/>
      <c r="E8" s="3"/>
      <c r="F8" s="4"/>
      <c r="G8" s="5"/>
      <c r="H8" s="6"/>
      <c r="K8" s="13"/>
      <c r="L8" s="13"/>
      <c r="M8" s="13"/>
      <c r="N8" s="13"/>
      <c r="O8" s="13"/>
      <c r="P8" s="13"/>
    </row>
    <row r="9" spans="1:28">
      <c r="A9" s="11"/>
      <c r="B9" s="200" t="s">
        <v>161</v>
      </c>
      <c r="C9" s="12"/>
      <c r="D9" s="12"/>
      <c r="E9" s="3"/>
      <c r="F9" s="4"/>
      <c r="G9" s="5"/>
      <c r="H9" s="6"/>
      <c r="K9" s="13"/>
      <c r="L9" s="13"/>
      <c r="M9" s="13"/>
      <c r="N9" s="13"/>
      <c r="O9" s="13"/>
      <c r="P9" s="13"/>
    </row>
    <row r="10" spans="1:28" ht="36">
      <c r="A10" s="1"/>
      <c r="B10" s="199" t="s">
        <v>297</v>
      </c>
      <c r="C10" s="2"/>
      <c r="D10" s="2"/>
      <c r="E10" s="3"/>
      <c r="F10" s="4"/>
      <c r="G10" s="5"/>
      <c r="H10" s="6"/>
      <c r="K10" s="13"/>
      <c r="L10" s="13"/>
      <c r="M10" s="13"/>
      <c r="N10" s="13"/>
      <c r="O10" s="13"/>
      <c r="P10" s="13"/>
    </row>
    <row r="11" spans="1:28">
      <c r="A11" s="1"/>
      <c r="B11" s="199" t="s">
        <v>298</v>
      </c>
      <c r="C11" s="2"/>
      <c r="D11" s="2"/>
      <c r="E11" s="3"/>
      <c r="F11" s="4"/>
      <c r="G11" s="5"/>
      <c r="H11" s="6"/>
      <c r="K11" s="13"/>
      <c r="L11" s="13"/>
      <c r="M11" s="13"/>
      <c r="N11" s="13"/>
      <c r="O11" s="13"/>
      <c r="P11" s="13"/>
    </row>
    <row r="12" spans="1:28">
      <c r="A12" s="1"/>
      <c r="B12" s="199" t="s">
        <v>299</v>
      </c>
      <c r="C12" s="2"/>
      <c r="D12" s="2"/>
      <c r="E12" s="3"/>
      <c r="F12" s="4"/>
      <c r="G12" s="5"/>
      <c r="H12" s="6"/>
      <c r="K12" s="13"/>
      <c r="L12" s="13"/>
      <c r="M12" s="13"/>
      <c r="N12" s="13"/>
      <c r="O12" s="13"/>
      <c r="P12" s="13"/>
    </row>
    <row r="13" spans="1:28">
      <c r="A13" s="1"/>
      <c r="B13" s="199" t="s">
        <v>300</v>
      </c>
      <c r="C13" s="2"/>
      <c r="D13" s="2"/>
      <c r="E13" s="3"/>
      <c r="F13" s="4"/>
      <c r="G13" s="5"/>
      <c r="H13" s="6"/>
      <c r="K13" s="13"/>
      <c r="L13" s="13"/>
      <c r="M13" s="13"/>
      <c r="N13" s="13"/>
      <c r="O13" s="13"/>
      <c r="P13" s="13"/>
    </row>
    <row r="14" spans="1:28">
      <c r="A14" s="1"/>
      <c r="B14" s="199" t="s">
        <v>301</v>
      </c>
      <c r="C14" s="2"/>
      <c r="D14" s="2"/>
      <c r="E14" s="3"/>
      <c r="F14" s="4"/>
      <c r="G14" s="5"/>
      <c r="H14" s="6"/>
      <c r="K14" s="13"/>
      <c r="L14" s="13"/>
      <c r="M14" s="13"/>
      <c r="N14" s="13"/>
      <c r="O14" s="13"/>
      <c r="P14" s="13"/>
    </row>
    <row r="15" spans="1:28" ht="24">
      <c r="A15" s="1"/>
      <c r="B15" s="199" t="s">
        <v>302</v>
      </c>
      <c r="C15" s="2"/>
      <c r="D15" s="2"/>
      <c r="E15" s="3"/>
      <c r="F15" s="4"/>
      <c r="G15" s="5"/>
      <c r="H15" s="6"/>
      <c r="K15" s="13"/>
      <c r="L15" s="13"/>
      <c r="M15" s="13"/>
      <c r="N15" s="13"/>
      <c r="O15" s="13"/>
      <c r="P15" s="13"/>
    </row>
    <row r="16" spans="1:28" ht="24">
      <c r="A16" s="1"/>
      <c r="B16" s="199" t="s">
        <v>303</v>
      </c>
      <c r="C16" s="2"/>
      <c r="D16" s="2"/>
      <c r="E16" s="3"/>
      <c r="F16" s="6"/>
      <c r="K16" s="13"/>
      <c r="L16" s="13"/>
      <c r="M16" s="13"/>
      <c r="N16" s="13"/>
      <c r="O16" s="13"/>
      <c r="P16" s="13"/>
    </row>
    <row r="17" spans="1:16" ht="24">
      <c r="A17" s="1"/>
      <c r="B17" s="199" t="s">
        <v>304</v>
      </c>
      <c r="C17" s="2"/>
      <c r="D17" s="2"/>
      <c r="E17" s="3"/>
      <c r="F17" s="6"/>
      <c r="K17" s="13"/>
      <c r="L17" s="13"/>
      <c r="M17" s="13"/>
      <c r="N17" s="13"/>
      <c r="O17" s="13"/>
      <c r="P17" s="13"/>
    </row>
    <row r="18" spans="1:16" ht="24">
      <c r="A18" s="1"/>
      <c r="B18" s="199" t="s">
        <v>305</v>
      </c>
      <c r="C18" s="2"/>
      <c r="D18" s="2"/>
      <c r="E18" s="3"/>
      <c r="F18" s="6"/>
      <c r="K18" s="13"/>
      <c r="L18" s="13"/>
      <c r="M18" s="13"/>
      <c r="N18" s="13"/>
      <c r="O18" s="13"/>
      <c r="P18" s="13"/>
    </row>
    <row r="19" spans="1:16">
      <c r="A19" s="1"/>
      <c r="B19" s="199" t="s">
        <v>306</v>
      </c>
      <c r="C19" s="2"/>
      <c r="D19" s="2"/>
      <c r="E19" s="3"/>
      <c r="F19" s="6"/>
      <c r="K19" s="13"/>
      <c r="L19" s="13"/>
      <c r="M19" s="13"/>
      <c r="N19" s="13"/>
      <c r="O19" s="13"/>
      <c r="P19" s="13"/>
    </row>
    <row r="20" spans="1:16" ht="24">
      <c r="A20" s="1"/>
      <c r="B20" s="199" t="s">
        <v>307</v>
      </c>
      <c r="C20" s="2"/>
      <c r="D20" s="2"/>
      <c r="E20" s="3"/>
      <c r="F20" s="6"/>
      <c r="K20" s="13"/>
      <c r="L20" s="13"/>
      <c r="M20" s="13"/>
      <c r="N20" s="13"/>
      <c r="O20" s="13"/>
      <c r="P20" s="13"/>
    </row>
    <row r="21" spans="1:16" ht="24">
      <c r="A21" s="1"/>
      <c r="B21" s="199" t="s">
        <v>308</v>
      </c>
      <c r="C21" s="2"/>
      <c r="D21" s="2"/>
      <c r="E21" s="3"/>
      <c r="F21" s="6"/>
      <c r="K21" s="13"/>
      <c r="L21" s="13"/>
      <c r="M21" s="13"/>
      <c r="N21" s="13"/>
      <c r="O21" s="13"/>
      <c r="P21" s="13"/>
    </row>
    <row r="22" spans="1:16">
      <c r="A22" s="1"/>
      <c r="B22" s="199" t="s">
        <v>309</v>
      </c>
      <c r="C22" s="2"/>
      <c r="D22" s="2"/>
      <c r="E22" s="3"/>
      <c r="F22" s="6"/>
      <c r="K22" s="13"/>
      <c r="L22" s="13"/>
      <c r="M22" s="13"/>
      <c r="N22" s="13"/>
      <c r="O22" s="13"/>
      <c r="P22" s="13"/>
    </row>
    <row r="23" spans="1:16">
      <c r="A23" s="1"/>
      <c r="B23" s="199" t="s">
        <v>310</v>
      </c>
      <c r="C23" s="2"/>
      <c r="D23" s="2"/>
      <c r="E23" s="3"/>
      <c r="F23" s="6"/>
      <c r="K23" s="13"/>
      <c r="L23" s="13"/>
      <c r="M23" s="13"/>
      <c r="N23" s="13"/>
      <c r="O23" s="13"/>
      <c r="P23" s="13"/>
    </row>
    <row r="24" spans="1:16" ht="24">
      <c r="A24" s="1"/>
      <c r="B24" s="199" t="s">
        <v>311</v>
      </c>
      <c r="C24" s="2"/>
      <c r="D24" s="2"/>
      <c r="E24" s="3"/>
      <c r="F24" s="4"/>
      <c r="G24" s="5"/>
      <c r="H24" s="6"/>
      <c r="K24" s="13"/>
      <c r="L24" s="13"/>
      <c r="M24" s="13"/>
      <c r="N24" s="13"/>
      <c r="O24" s="13"/>
      <c r="P24" s="13"/>
    </row>
    <row r="25" spans="1:16">
      <c r="A25" s="1"/>
      <c r="B25" s="199" t="s">
        <v>312</v>
      </c>
      <c r="C25" s="2"/>
      <c r="D25" s="2"/>
      <c r="E25" s="3"/>
      <c r="F25" s="4"/>
      <c r="G25" s="5"/>
      <c r="H25" s="6"/>
      <c r="K25" s="13"/>
      <c r="L25" s="13"/>
      <c r="M25" s="13"/>
      <c r="N25" s="13"/>
      <c r="O25" s="13"/>
      <c r="P25" s="13"/>
    </row>
    <row r="26" spans="1:16">
      <c r="A26" s="1"/>
      <c r="B26" s="199" t="s">
        <v>313</v>
      </c>
      <c r="C26" s="2"/>
      <c r="D26" s="2"/>
      <c r="E26" s="3"/>
      <c r="F26" s="4"/>
      <c r="G26" s="5"/>
      <c r="H26" s="6"/>
      <c r="K26" s="13"/>
      <c r="L26" s="13"/>
      <c r="M26" s="13"/>
      <c r="N26" s="13"/>
      <c r="O26" s="13"/>
      <c r="P26" s="13"/>
    </row>
    <row r="27" spans="1:16">
      <c r="A27" s="1"/>
      <c r="B27" s="199" t="s">
        <v>314</v>
      </c>
      <c r="C27" s="2"/>
      <c r="D27" s="2"/>
      <c r="E27" s="3"/>
      <c r="F27" s="4"/>
      <c r="G27" s="5"/>
      <c r="H27" s="6"/>
      <c r="K27" s="13"/>
      <c r="L27" s="13"/>
      <c r="M27" s="13"/>
      <c r="N27" s="13"/>
      <c r="O27" s="13"/>
      <c r="P27" s="13"/>
    </row>
    <row r="28" spans="1:16">
      <c r="A28" s="1"/>
      <c r="B28" s="199" t="s">
        <v>315</v>
      </c>
      <c r="C28" s="2"/>
      <c r="D28" s="2"/>
      <c r="E28" s="3"/>
      <c r="F28" s="6"/>
      <c r="K28" s="13"/>
      <c r="L28" s="13"/>
      <c r="M28" s="13"/>
      <c r="N28" s="13"/>
      <c r="O28" s="13"/>
      <c r="P28" s="13"/>
    </row>
    <row r="29" spans="1:16" ht="24">
      <c r="A29" s="1"/>
      <c r="B29" s="199" t="s">
        <v>316</v>
      </c>
      <c r="C29" s="2"/>
      <c r="D29" s="2"/>
      <c r="E29" s="3"/>
      <c r="F29" s="6"/>
      <c r="K29" s="13"/>
      <c r="L29" s="13"/>
      <c r="M29" s="13"/>
      <c r="N29" s="13"/>
      <c r="O29" s="13"/>
      <c r="P29" s="13"/>
    </row>
    <row r="30" spans="1:16" ht="48">
      <c r="A30" s="1"/>
      <c r="B30" s="199" t="s">
        <v>317</v>
      </c>
      <c r="C30" s="2"/>
      <c r="D30" s="2"/>
      <c r="E30" s="3"/>
      <c r="F30" s="4"/>
      <c r="G30" s="5"/>
      <c r="H30" s="6"/>
      <c r="K30" s="13"/>
      <c r="L30" s="13"/>
      <c r="M30" s="13"/>
      <c r="N30" s="13"/>
      <c r="O30" s="13"/>
      <c r="P30" s="13"/>
    </row>
    <row r="31" spans="1:16" ht="36">
      <c r="A31" s="1"/>
      <c r="B31" s="199" t="s">
        <v>318</v>
      </c>
      <c r="C31" s="2"/>
      <c r="D31" s="2"/>
      <c r="E31" s="3"/>
      <c r="F31" s="4"/>
      <c r="G31" s="5"/>
      <c r="H31" s="6"/>
      <c r="K31" s="13"/>
      <c r="L31" s="13"/>
      <c r="M31" s="13"/>
      <c r="N31" s="13"/>
      <c r="O31" s="13"/>
      <c r="P31" s="13"/>
    </row>
    <row r="32" spans="1:16" ht="24">
      <c r="A32" s="1"/>
      <c r="B32" s="199" t="s">
        <v>319</v>
      </c>
      <c r="C32" s="2"/>
      <c r="D32" s="2"/>
      <c r="E32" s="3"/>
      <c r="F32" s="4"/>
      <c r="G32" s="5"/>
      <c r="H32" s="6"/>
      <c r="K32" s="13"/>
      <c r="L32" s="13"/>
      <c r="M32" s="13"/>
      <c r="N32" s="13"/>
      <c r="O32" s="13"/>
      <c r="P32" s="13"/>
    </row>
    <row r="33" spans="1:16" ht="36">
      <c r="A33" s="1"/>
      <c r="B33" s="199" t="s">
        <v>320</v>
      </c>
      <c r="C33" s="2"/>
      <c r="D33" s="2"/>
      <c r="E33" s="3"/>
      <c r="F33" s="4"/>
      <c r="G33" s="5"/>
      <c r="H33" s="6"/>
      <c r="K33" s="13"/>
      <c r="L33" s="13"/>
      <c r="M33" s="13"/>
      <c r="N33" s="13"/>
      <c r="O33" s="13"/>
      <c r="P33" s="13"/>
    </row>
    <row r="34" spans="1:16" ht="24">
      <c r="A34" s="1"/>
      <c r="B34" s="199" t="s">
        <v>321</v>
      </c>
      <c r="C34" s="2"/>
      <c r="D34" s="2"/>
      <c r="E34" s="3"/>
      <c r="F34" s="6"/>
      <c r="K34" s="13"/>
      <c r="L34" s="13"/>
      <c r="M34" s="13"/>
      <c r="N34" s="13"/>
      <c r="O34" s="13"/>
      <c r="P34" s="13"/>
    </row>
    <row r="35" spans="1:16">
      <c r="A35" s="1"/>
      <c r="B35" s="199" t="s">
        <v>322</v>
      </c>
      <c r="C35" s="2"/>
      <c r="D35" s="2"/>
      <c r="E35" s="3"/>
      <c r="F35" s="6"/>
      <c r="K35" s="13"/>
      <c r="L35" s="13"/>
      <c r="M35" s="13"/>
      <c r="N35" s="13"/>
      <c r="O35" s="13"/>
      <c r="P35" s="13"/>
    </row>
    <row r="36" spans="1:16">
      <c r="A36" s="1"/>
      <c r="B36" s="199" t="s">
        <v>323</v>
      </c>
      <c r="C36" s="2"/>
      <c r="D36" s="2"/>
      <c r="E36" s="3"/>
      <c r="F36" s="6"/>
      <c r="K36" s="13"/>
      <c r="L36" s="13"/>
      <c r="M36" s="13"/>
      <c r="N36" s="13"/>
      <c r="O36" s="13"/>
      <c r="P36" s="13"/>
    </row>
    <row r="37" spans="1:16">
      <c r="A37" s="1"/>
      <c r="B37" s="199" t="s">
        <v>324</v>
      </c>
      <c r="C37" s="2"/>
      <c r="D37" s="2"/>
      <c r="E37" s="3"/>
      <c r="F37" s="6"/>
      <c r="K37" s="13"/>
      <c r="L37" s="13"/>
      <c r="M37" s="13"/>
      <c r="N37" s="13"/>
      <c r="O37" s="13"/>
      <c r="P37" s="13"/>
    </row>
    <row r="38" spans="1:16">
      <c r="A38" s="1"/>
      <c r="B38" s="199" t="s">
        <v>325</v>
      </c>
      <c r="C38" s="2"/>
      <c r="D38" s="2"/>
      <c r="E38" s="3"/>
      <c r="F38" s="6"/>
      <c r="K38" s="13"/>
      <c r="L38" s="13"/>
      <c r="M38" s="13"/>
      <c r="N38" s="13"/>
      <c r="O38" s="13"/>
      <c r="P38" s="13"/>
    </row>
    <row r="39" spans="1:16" ht="48">
      <c r="A39" s="1"/>
      <c r="B39" s="199" t="s">
        <v>326</v>
      </c>
      <c r="C39" s="2"/>
      <c r="D39" s="2"/>
      <c r="E39" s="3"/>
      <c r="F39" s="6"/>
      <c r="K39" s="13"/>
      <c r="L39" s="13"/>
      <c r="M39" s="13"/>
      <c r="N39" s="13"/>
      <c r="O39" s="13"/>
      <c r="P39" s="13"/>
    </row>
    <row r="40" spans="1:16">
      <c r="A40" s="1"/>
      <c r="B40" s="199" t="s">
        <v>327</v>
      </c>
      <c r="C40" s="2"/>
      <c r="D40" s="2"/>
      <c r="E40" s="3"/>
      <c r="F40" s="4"/>
      <c r="G40" s="5"/>
      <c r="H40" s="6"/>
      <c r="K40" s="13"/>
      <c r="L40" s="13"/>
      <c r="M40" s="13"/>
      <c r="N40" s="13"/>
      <c r="O40" s="13"/>
      <c r="P40" s="13"/>
    </row>
    <row r="41" spans="1:16">
      <c r="A41" s="1"/>
      <c r="B41" s="199" t="s">
        <v>328</v>
      </c>
      <c r="C41" s="2"/>
      <c r="D41" s="2"/>
      <c r="E41" s="3"/>
      <c r="F41" s="4"/>
      <c r="G41" s="5"/>
      <c r="H41" s="6"/>
      <c r="K41" s="13"/>
      <c r="L41" s="13"/>
      <c r="M41" s="13"/>
      <c r="N41" s="13"/>
      <c r="O41" s="13"/>
      <c r="P41" s="13"/>
    </row>
    <row r="42" spans="1:16" ht="48">
      <c r="A42" s="1"/>
      <c r="B42" s="199" t="s">
        <v>329</v>
      </c>
      <c r="C42" s="2"/>
      <c r="D42" s="2"/>
      <c r="E42" s="3"/>
      <c r="F42" s="4"/>
      <c r="G42" s="5"/>
      <c r="H42" s="6"/>
      <c r="K42" s="13"/>
      <c r="L42" s="13"/>
      <c r="M42" s="13"/>
      <c r="N42" s="13"/>
      <c r="O42" s="13"/>
      <c r="P42" s="13"/>
    </row>
    <row r="43" spans="1:16">
      <c r="A43" s="1"/>
      <c r="B43" s="199" t="s">
        <v>330</v>
      </c>
      <c r="C43" s="2"/>
      <c r="D43" s="2"/>
      <c r="E43" s="3"/>
      <c r="F43" s="4"/>
      <c r="G43" s="5"/>
      <c r="H43" s="6"/>
      <c r="K43" s="13"/>
      <c r="L43" s="13"/>
      <c r="M43" s="13"/>
      <c r="N43" s="13"/>
      <c r="O43" s="13"/>
      <c r="P43" s="13"/>
    </row>
    <row r="44" spans="1:16">
      <c r="A44" s="1"/>
      <c r="B44" s="199" t="s">
        <v>331</v>
      </c>
      <c r="C44" s="2"/>
      <c r="D44" s="2"/>
      <c r="E44" s="3"/>
      <c r="F44" s="4"/>
      <c r="G44" s="5"/>
      <c r="H44" s="6"/>
      <c r="K44" s="13"/>
      <c r="L44" s="13"/>
      <c r="M44" s="13"/>
      <c r="N44" s="13"/>
      <c r="O44" s="13"/>
      <c r="P44" s="13"/>
    </row>
    <row r="45" spans="1:16" ht="24">
      <c r="A45" s="1"/>
      <c r="B45" s="202" t="s">
        <v>332</v>
      </c>
      <c r="C45" s="2"/>
      <c r="D45" s="2"/>
      <c r="E45" s="3"/>
      <c r="F45" s="4"/>
      <c r="G45" s="5"/>
      <c r="H45" s="6"/>
      <c r="K45" s="13"/>
      <c r="L45" s="13"/>
      <c r="M45" s="13"/>
      <c r="N45" s="13"/>
      <c r="O45" s="13"/>
      <c r="P45" s="13"/>
    </row>
    <row r="46" spans="1:16" ht="24">
      <c r="A46" s="1"/>
      <c r="B46" s="202" t="s">
        <v>333</v>
      </c>
      <c r="C46" s="2"/>
      <c r="D46" s="2"/>
      <c r="E46" s="3"/>
      <c r="F46" s="6"/>
      <c r="K46" s="13"/>
      <c r="L46" s="13"/>
      <c r="M46" s="13"/>
      <c r="N46" s="13"/>
      <c r="O46" s="13"/>
      <c r="P46" s="13"/>
    </row>
    <row r="47" spans="1:16" ht="24">
      <c r="A47" s="1"/>
      <c r="B47" s="199" t="s">
        <v>334</v>
      </c>
      <c r="C47" s="2"/>
      <c r="D47" s="2"/>
      <c r="E47" s="3"/>
      <c r="F47" s="6"/>
      <c r="K47" s="13"/>
      <c r="L47" s="13"/>
      <c r="M47" s="13"/>
      <c r="N47" s="13"/>
      <c r="O47" s="13"/>
      <c r="P47" s="13"/>
    </row>
    <row r="48" spans="1:16">
      <c r="A48" s="1"/>
      <c r="B48" s="199" t="s">
        <v>335</v>
      </c>
      <c r="C48" s="2"/>
      <c r="D48" s="2"/>
      <c r="E48" s="3"/>
      <c r="F48" s="6"/>
      <c r="K48" s="13"/>
      <c r="L48" s="13"/>
      <c r="M48" s="13"/>
      <c r="N48" s="13"/>
      <c r="O48" s="13"/>
      <c r="P48" s="13"/>
    </row>
    <row r="49" spans="1:28">
      <c r="A49" s="1"/>
      <c r="B49" s="199" t="s">
        <v>336</v>
      </c>
      <c r="C49" s="2"/>
      <c r="D49" s="2"/>
      <c r="E49" s="3"/>
      <c r="F49" s="6"/>
      <c r="K49" s="13"/>
      <c r="L49" s="13"/>
      <c r="M49" s="13"/>
      <c r="N49" s="13"/>
      <c r="O49" s="13"/>
      <c r="P49" s="13"/>
    </row>
    <row r="50" spans="1:28">
      <c r="A50" s="1"/>
      <c r="B50" s="2"/>
      <c r="C50" s="2"/>
      <c r="D50" s="2"/>
      <c r="E50" s="3"/>
      <c r="F50" s="6"/>
      <c r="K50" s="13"/>
      <c r="L50" s="13"/>
      <c r="M50" s="13"/>
      <c r="N50" s="13"/>
      <c r="O50" s="13"/>
      <c r="P50" s="13"/>
    </row>
    <row r="51" spans="1:28">
      <c r="A51" s="1"/>
      <c r="B51" s="16" t="s">
        <v>3</v>
      </c>
      <c r="C51" s="16"/>
      <c r="D51" s="16"/>
      <c r="E51" s="3"/>
      <c r="F51" s="6"/>
      <c r="K51" s="13"/>
      <c r="L51" s="13"/>
      <c r="M51" s="13"/>
      <c r="N51" s="13"/>
      <c r="O51" s="13"/>
      <c r="P51" s="13"/>
    </row>
    <row r="52" spans="1:28">
      <c r="A52" s="1"/>
      <c r="B52" s="16" t="s">
        <v>4</v>
      </c>
      <c r="C52" s="16"/>
      <c r="D52" s="16"/>
      <c r="E52" s="3"/>
      <c r="F52" s="6"/>
      <c r="K52" s="13"/>
      <c r="L52" s="13"/>
      <c r="M52" s="13"/>
      <c r="N52" s="13"/>
      <c r="O52" s="13"/>
      <c r="P52" s="13"/>
    </row>
    <row r="53" spans="1:28">
      <c r="A53" s="1"/>
      <c r="B53" s="16" t="s">
        <v>5</v>
      </c>
      <c r="C53" s="16"/>
      <c r="D53" s="16"/>
      <c r="E53" s="3"/>
      <c r="F53" s="6"/>
      <c r="K53" s="13"/>
      <c r="L53" s="13"/>
      <c r="M53" s="13"/>
      <c r="N53" s="13"/>
      <c r="O53" s="13"/>
      <c r="P53" s="13"/>
    </row>
    <row r="54" spans="1:28">
      <c r="A54" s="1"/>
      <c r="B54" s="16" t="s">
        <v>6</v>
      </c>
      <c r="C54" s="16"/>
      <c r="D54" s="16"/>
      <c r="E54" s="3"/>
      <c r="F54" s="6"/>
      <c r="K54" s="13"/>
      <c r="L54" s="13"/>
      <c r="M54" s="13"/>
      <c r="N54" s="13"/>
      <c r="O54" s="13"/>
      <c r="P54" s="13"/>
    </row>
    <row r="55" spans="1:28">
      <c r="A55" s="1"/>
      <c r="B55" s="16" t="s">
        <v>7</v>
      </c>
      <c r="C55" s="16"/>
      <c r="D55" s="16"/>
      <c r="E55" s="3"/>
      <c r="F55" s="6"/>
      <c r="K55" s="13"/>
      <c r="L55" s="13"/>
      <c r="M55" s="13"/>
      <c r="N55" s="13"/>
      <c r="O55" s="13"/>
      <c r="P55" s="13"/>
    </row>
    <row r="56" spans="1:28">
      <c r="A56" s="1"/>
      <c r="B56" s="2"/>
      <c r="C56" s="2"/>
      <c r="D56" s="2"/>
      <c r="E56" s="3"/>
      <c r="F56" s="4"/>
      <c r="G56" s="5"/>
      <c r="H56" s="6"/>
      <c r="K56" s="13"/>
      <c r="L56" s="13"/>
      <c r="M56" s="13"/>
      <c r="N56" s="13"/>
      <c r="O56" s="13"/>
      <c r="P56" s="13"/>
    </row>
    <row r="57" spans="1:28" ht="25.5">
      <c r="A57" s="11" t="s">
        <v>77</v>
      </c>
      <c r="B57" s="12" t="s">
        <v>78</v>
      </c>
      <c r="C57" s="169"/>
      <c r="D57" s="169"/>
      <c r="E57" s="170">
        <v>1</v>
      </c>
      <c r="F57" s="171" t="s">
        <v>142</v>
      </c>
      <c r="G57" s="172"/>
      <c r="H57" s="173"/>
      <c r="I57" s="174">
        <f>G57*H57</f>
        <v>0</v>
      </c>
      <c r="J57" s="158">
        <f>I57*E57</f>
        <v>0</v>
      </c>
      <c r="K57" s="175"/>
      <c r="L57" s="175"/>
      <c r="M57" s="175"/>
      <c r="N57" s="175"/>
      <c r="O57" s="175"/>
      <c r="P57" s="175"/>
      <c r="Q57" s="176"/>
      <c r="R57" s="176">
        <f>K57+L57+M57+N57+O57+P57+Q57</f>
        <v>0</v>
      </c>
      <c r="S57" s="176"/>
      <c r="T57" s="154">
        <f>R57*S57</f>
        <v>0</v>
      </c>
      <c r="U57" s="177">
        <v>25</v>
      </c>
      <c r="V57" s="177"/>
      <c r="W57" s="177"/>
      <c r="X57" s="177">
        <f>V57*W57</f>
        <v>0</v>
      </c>
      <c r="Y57" s="155">
        <f>X57*U57</f>
        <v>0</v>
      </c>
      <c r="Z57" s="156">
        <f>T57+Y57</f>
        <v>0</v>
      </c>
      <c r="AB57" s="157">
        <f>Z57+J57</f>
        <v>0</v>
      </c>
    </row>
    <row r="58" spans="1:28" ht="18.75">
      <c r="A58" s="11"/>
      <c r="B58" s="12"/>
      <c r="C58" s="204"/>
      <c r="D58" s="204"/>
      <c r="E58" s="205"/>
      <c r="F58" s="206"/>
      <c r="G58" s="207"/>
      <c r="H58" s="208"/>
      <c r="I58" s="209"/>
      <c r="J58" s="210"/>
      <c r="K58" s="211"/>
      <c r="L58" s="211"/>
      <c r="M58" s="211"/>
      <c r="N58" s="211"/>
      <c r="O58" s="211"/>
      <c r="P58" s="211"/>
      <c r="Q58" s="212"/>
      <c r="R58" s="212"/>
      <c r="S58" s="212"/>
      <c r="T58" s="213"/>
      <c r="U58" s="214"/>
      <c r="V58" s="214"/>
      <c r="W58" s="214"/>
      <c r="X58" s="214"/>
      <c r="Y58" s="215"/>
      <c r="Z58" s="216"/>
      <c r="AB58" s="217"/>
    </row>
    <row r="59" spans="1:28">
      <c r="A59" s="11"/>
      <c r="B59" s="201" t="s">
        <v>1</v>
      </c>
      <c r="C59" s="12"/>
      <c r="D59" s="12"/>
      <c r="E59" s="3"/>
      <c r="F59" s="4"/>
      <c r="G59" s="5"/>
      <c r="H59" s="6"/>
      <c r="K59" s="13"/>
      <c r="L59" s="13"/>
      <c r="M59" s="13"/>
      <c r="N59" s="13"/>
      <c r="O59" s="13"/>
      <c r="P59" s="13"/>
    </row>
    <row r="60" spans="1:28" ht="24">
      <c r="A60" s="1"/>
      <c r="B60" s="14" t="s">
        <v>2</v>
      </c>
      <c r="C60" s="14"/>
      <c r="D60" s="14"/>
      <c r="E60" s="3"/>
      <c r="F60" s="6"/>
      <c r="I60" s="17"/>
      <c r="J60" s="18"/>
      <c r="K60" s="15"/>
      <c r="L60" s="15"/>
      <c r="M60" s="15"/>
      <c r="N60" s="15"/>
      <c r="O60" s="15"/>
      <c r="P60" s="15"/>
    </row>
    <row r="61" spans="1:28">
      <c r="A61" s="11"/>
      <c r="B61" s="201" t="s">
        <v>9</v>
      </c>
      <c r="C61" s="12"/>
      <c r="D61" s="12"/>
      <c r="E61" s="3"/>
      <c r="F61" s="4"/>
      <c r="G61" s="5"/>
      <c r="H61" s="6"/>
      <c r="K61" s="13"/>
      <c r="L61" s="13"/>
      <c r="M61" s="13"/>
      <c r="N61" s="13"/>
      <c r="O61" s="13"/>
      <c r="P61" s="13"/>
    </row>
    <row r="62" spans="1:28">
      <c r="A62" s="11"/>
      <c r="B62" s="201"/>
      <c r="C62" s="12"/>
      <c r="D62" s="12"/>
      <c r="E62" s="3"/>
      <c r="F62" s="4"/>
      <c r="G62" s="5"/>
      <c r="H62" s="6"/>
      <c r="K62" s="13"/>
      <c r="L62" s="13"/>
      <c r="M62" s="13"/>
      <c r="N62" s="13"/>
      <c r="O62" s="13"/>
      <c r="P62" s="13"/>
    </row>
    <row r="63" spans="1:28">
      <c r="A63" s="11"/>
      <c r="B63" s="200" t="s">
        <v>161</v>
      </c>
      <c r="C63" s="12"/>
      <c r="D63" s="12"/>
      <c r="E63" s="3"/>
      <c r="F63" s="4"/>
      <c r="G63" s="5"/>
      <c r="H63" s="6"/>
      <c r="K63" s="13"/>
      <c r="L63" s="13"/>
      <c r="M63" s="13"/>
      <c r="N63" s="13"/>
      <c r="O63" s="13"/>
      <c r="P63" s="13"/>
    </row>
    <row r="64" spans="1:28" ht="24">
      <c r="A64" s="1"/>
      <c r="B64" s="218" t="s">
        <v>337</v>
      </c>
      <c r="C64" s="2"/>
      <c r="D64" s="2"/>
      <c r="E64" s="3"/>
      <c r="F64" s="6"/>
      <c r="K64" s="13"/>
      <c r="L64" s="13"/>
      <c r="M64" s="13"/>
      <c r="N64" s="13"/>
      <c r="O64" s="13"/>
      <c r="P64" s="13"/>
    </row>
    <row r="65" spans="1:16" ht="24">
      <c r="A65" s="1"/>
      <c r="B65" s="218" t="s">
        <v>338</v>
      </c>
      <c r="C65" s="2"/>
      <c r="D65" s="2"/>
      <c r="E65" s="3"/>
      <c r="F65" s="4"/>
      <c r="G65" s="5"/>
      <c r="H65" s="6"/>
      <c r="K65" s="13"/>
      <c r="L65" s="13"/>
      <c r="M65" s="13"/>
      <c r="N65" s="13"/>
      <c r="O65" s="13"/>
      <c r="P65" s="13"/>
    </row>
    <row r="66" spans="1:16" ht="24">
      <c r="A66" s="1"/>
      <c r="B66" s="218" t="s">
        <v>339</v>
      </c>
      <c r="C66" s="2"/>
      <c r="D66" s="2"/>
      <c r="E66" s="3"/>
      <c r="F66" s="4"/>
      <c r="G66" s="5"/>
      <c r="H66" s="6"/>
      <c r="K66" s="13"/>
      <c r="L66" s="13"/>
      <c r="M66" s="13"/>
      <c r="N66" s="13"/>
      <c r="O66" s="13"/>
      <c r="P66" s="13"/>
    </row>
    <row r="67" spans="1:16" ht="24">
      <c r="A67" s="1"/>
      <c r="B67" s="218" t="s">
        <v>340</v>
      </c>
      <c r="C67" s="2"/>
      <c r="D67" s="2"/>
      <c r="E67" s="3"/>
      <c r="F67" s="4"/>
      <c r="G67" s="5"/>
      <c r="H67" s="6"/>
      <c r="K67" s="13"/>
      <c r="L67" s="13"/>
      <c r="M67" s="13"/>
      <c r="N67" s="13"/>
      <c r="O67" s="13"/>
      <c r="P67" s="13"/>
    </row>
    <row r="68" spans="1:16" ht="24">
      <c r="A68" s="1"/>
      <c r="B68" s="218" t="s">
        <v>341</v>
      </c>
      <c r="C68" s="2"/>
      <c r="D68" s="2"/>
      <c r="E68" s="3"/>
      <c r="F68" s="4"/>
      <c r="G68" s="5"/>
      <c r="H68" s="6"/>
      <c r="K68" s="13"/>
      <c r="L68" s="13"/>
      <c r="M68" s="13"/>
      <c r="N68" s="13"/>
      <c r="O68" s="13"/>
      <c r="P68" s="13"/>
    </row>
    <row r="69" spans="1:16">
      <c r="A69" s="1"/>
      <c r="B69" s="2"/>
      <c r="C69" s="2"/>
      <c r="D69" s="2"/>
      <c r="E69" s="3"/>
      <c r="F69" s="4"/>
      <c r="G69" s="5"/>
      <c r="H69" s="6"/>
      <c r="K69" s="13"/>
      <c r="L69" s="13"/>
      <c r="M69" s="13"/>
      <c r="N69" s="13"/>
      <c r="O69" s="13"/>
      <c r="P69" s="13"/>
    </row>
    <row r="70" spans="1:16">
      <c r="A70" s="1"/>
      <c r="B70" s="16" t="s">
        <v>3</v>
      </c>
      <c r="C70" s="16"/>
      <c r="D70" s="16"/>
      <c r="E70" s="3"/>
      <c r="F70" s="6"/>
      <c r="K70" s="13"/>
      <c r="L70" s="13"/>
      <c r="M70" s="13"/>
      <c r="N70" s="13"/>
      <c r="O70" s="13"/>
      <c r="P70" s="13"/>
    </row>
    <row r="71" spans="1:16">
      <c r="A71" s="1"/>
      <c r="B71" s="16" t="s">
        <v>4</v>
      </c>
      <c r="C71" s="16"/>
      <c r="D71" s="16"/>
      <c r="E71" s="3"/>
      <c r="F71" s="6"/>
      <c r="K71" s="13"/>
      <c r="L71" s="13"/>
      <c r="M71" s="13"/>
      <c r="N71" s="13"/>
      <c r="O71" s="13"/>
      <c r="P71" s="13"/>
    </row>
    <row r="72" spans="1:16">
      <c r="A72" s="1"/>
      <c r="B72" s="16" t="s">
        <v>5</v>
      </c>
      <c r="C72" s="16"/>
      <c r="D72" s="16"/>
      <c r="E72" s="3"/>
      <c r="F72" s="6"/>
      <c r="K72" s="13"/>
      <c r="L72" s="13"/>
      <c r="M72" s="13"/>
      <c r="N72" s="13"/>
      <c r="O72" s="13"/>
      <c r="P72" s="13"/>
    </row>
    <row r="73" spans="1:16">
      <c r="A73" s="1"/>
      <c r="B73" s="16" t="s">
        <v>6</v>
      </c>
      <c r="C73" s="16"/>
      <c r="D73" s="16"/>
      <c r="E73" s="3"/>
      <c r="F73" s="6"/>
      <c r="K73" s="13"/>
      <c r="L73" s="13"/>
      <c r="M73" s="13"/>
      <c r="N73" s="13"/>
      <c r="O73" s="13"/>
      <c r="P73" s="13"/>
    </row>
    <row r="74" spans="1:16">
      <c r="A74" s="1"/>
      <c r="B74" s="16" t="s">
        <v>7</v>
      </c>
      <c r="C74" s="16"/>
      <c r="D74" s="16"/>
      <c r="E74" s="3"/>
      <c r="F74" s="6"/>
      <c r="K74" s="13"/>
      <c r="L74" s="13"/>
      <c r="M74" s="13"/>
      <c r="N74" s="13"/>
      <c r="O74" s="13"/>
      <c r="P74" s="13"/>
    </row>
    <row r="75" spans="1:16">
      <c r="A75" s="1"/>
      <c r="B75" s="2"/>
      <c r="C75" s="2"/>
      <c r="D75" s="2"/>
      <c r="E75" s="3"/>
      <c r="F75" s="4"/>
      <c r="G75" s="32"/>
      <c r="H75" s="33"/>
    </row>
    <row r="79" spans="1:16">
      <c r="A79" s="1" t="s">
        <v>95</v>
      </c>
    </row>
  </sheetData>
  <sheetProtection formatColumns="0" formatRows="0" selectLockedCells="1"/>
  <protectedRanges>
    <protectedRange sqref="G4:G56 G59:G74" name="Obseg1_2"/>
    <protectedRange sqref="B51:D55 B70:D74" name="Obseg4_1"/>
    <protectedRange sqref="K6:P6" name="Obseg8_1"/>
    <protectedRange sqref="K60:P60" name="Obseg8_2"/>
    <protectedRange sqref="G1" name="Obseg1_6"/>
    <protectedRange sqref="G2 V2" name="Obseg1_3_1"/>
    <protectedRange sqref="K3:P3 K57:P58" name="Obseg8_6_1"/>
    <protectedRange sqref="G3 G57:G58" name="Obseg1_3_6_1"/>
    <protectedRange sqref="N4:O4" name="Obseg4_1_2"/>
    <protectedRange sqref="J4" name="Obseg1_2_2"/>
  </protectedRanges>
  <phoneticPr fontId="158" type="noConversion"/>
  <conditionalFormatting sqref="E2">
    <cfRule type="cellIs" dxfId="27" priority="5" stopIfTrue="1" operator="equal">
      <formula>0</formula>
    </cfRule>
    <cfRule type="cellIs" dxfId="26" priority="6" stopIfTrue="1" operator="equal">
      <formula>0</formula>
    </cfRule>
  </conditionalFormatting>
  <conditionalFormatting sqref="E2:J2">
    <cfRule type="cellIs" dxfId="25" priority="4" stopIfTrue="1" operator="equal">
      <formula>0</formula>
    </cfRule>
  </conditionalFormatting>
  <conditionalFormatting sqref="F6 F16:F23 F28:F29 F34:F39 F46:F55 F60 F64 F70:F74">
    <cfRule type="cellIs" dxfId="24" priority="15" stopIfTrue="1" operator="equal">
      <formula>0</formula>
    </cfRule>
  </conditionalFormatting>
  <conditionalFormatting sqref="F2:J2">
    <cfRule type="cellIs" dxfId="23" priority="3" stopIfTrue="1" operator="equal">
      <formula>0</formula>
    </cfRule>
  </conditionalFormatting>
  <conditionalFormatting sqref="V2">
    <cfRule type="cellIs" dxfId="22" priority="1" stopIfTrue="1" operator="equal">
      <formula>0</formula>
    </cfRule>
    <cfRule type="cellIs" dxfId="21" priority="2" stopIfTrue="1" operator="equal">
      <formula>0</formula>
    </cfRule>
  </conditionalFormatting>
  <dataValidations count="1">
    <dataValidation allowBlank="1" showInputMessage="1" showErrorMessage="1" prompt="Za 22% DDV vpišite 1,22 za 9,5% DDV vpišite 1,095" sqref="H3 S3 W3 H57:H58 S57:S58 W57:W58" xr:uid="{5CC0DF94-B6B5-46DE-9742-4A3A362CA099}"/>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AB36"/>
  <sheetViews>
    <sheetView zoomScale="115" zoomScaleNormal="115" zoomScaleSheetLayoutView="100" zoomScalePageLayoutView="85" workbookViewId="0">
      <selection activeCell="G15" sqref="G15"/>
    </sheetView>
  </sheetViews>
  <sheetFormatPr defaultColWidth="8.85546875" defaultRowHeight="15"/>
  <cols>
    <col min="1" max="1" width="14.28515625" style="7" customWidth="1"/>
    <col min="2" max="2" width="47.28515625" style="7" customWidth="1"/>
    <col min="3" max="3" width="27.85546875" style="7" customWidth="1"/>
    <col min="4" max="4" width="22.140625" style="7" customWidth="1"/>
    <col min="5" max="5" width="13.140625" style="7" customWidth="1"/>
    <col min="6" max="6" width="6.7109375" style="7" customWidth="1"/>
    <col min="7" max="7" width="17.85546875" style="13" customWidth="1"/>
    <col min="8" max="8" width="21.5703125" style="7" customWidth="1"/>
    <col min="9" max="9" width="19.85546875" style="7" bestFit="1" customWidth="1"/>
    <col min="10" max="10" width="13.28515625" style="7" bestFit="1" customWidth="1"/>
    <col min="11" max="16" width="19" style="7" customWidth="1"/>
    <col min="17" max="19" width="8.85546875" style="7"/>
    <col min="20" max="20" width="18.5703125" style="7" customWidth="1"/>
    <col min="21" max="24" width="8.85546875" style="7"/>
    <col min="25" max="25" width="14.42578125" style="7" customWidth="1"/>
    <col min="26" max="27" width="30" style="7" customWidth="1"/>
    <col min="28" max="28" width="32.85546875" style="7" customWidth="1"/>
    <col min="29" max="16384" width="8.85546875" style="7"/>
  </cols>
  <sheetData>
    <row r="1" spans="1:28" ht="63.75" thickBot="1">
      <c r="A1" s="1"/>
      <c r="B1" s="2"/>
      <c r="C1" s="2"/>
      <c r="D1" s="2"/>
      <c r="E1" s="3"/>
      <c r="F1" s="4"/>
      <c r="G1" s="53" t="s">
        <v>106</v>
      </c>
      <c r="H1" s="54"/>
      <c r="I1" s="55"/>
      <c r="J1" s="54"/>
      <c r="K1" s="58"/>
      <c r="L1" s="56" t="s">
        <v>120</v>
      </c>
      <c r="M1" s="56"/>
      <c r="N1" s="56"/>
      <c r="O1" s="56"/>
      <c r="P1" s="56"/>
      <c r="Q1" s="57"/>
      <c r="R1" s="62"/>
      <c r="S1" s="62"/>
      <c r="T1" s="62"/>
      <c r="U1" s="62"/>
      <c r="V1" s="62"/>
      <c r="AA1" s="220" t="s">
        <v>168</v>
      </c>
    </row>
    <row r="2" spans="1:28" ht="105.75" thickBot="1">
      <c r="A2" s="8" t="s">
        <v>117</v>
      </c>
      <c r="B2" s="9" t="s">
        <v>84</v>
      </c>
      <c r="C2" s="166" t="s">
        <v>92</v>
      </c>
      <c r="D2" s="166"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90" t="s">
        <v>140</v>
      </c>
      <c r="AA2" s="219" t="s">
        <v>167</v>
      </c>
      <c r="AB2" s="189" t="s">
        <v>169</v>
      </c>
    </row>
    <row r="3" spans="1:28" ht="25.5">
      <c r="A3" s="100" t="s">
        <v>85</v>
      </c>
      <c r="B3" s="100" t="s">
        <v>164</v>
      </c>
      <c r="C3" s="169"/>
      <c r="D3" s="169"/>
      <c r="E3" s="170">
        <v>1</v>
      </c>
      <c r="F3" s="171" t="s">
        <v>142</v>
      </c>
      <c r="G3" s="172"/>
      <c r="H3" s="173"/>
      <c r="I3" s="174">
        <f>G3*H3</f>
        <v>0</v>
      </c>
      <c r="J3" s="158">
        <f>I3*E3</f>
        <v>0</v>
      </c>
      <c r="K3" s="175"/>
      <c r="L3" s="175"/>
      <c r="M3" s="175"/>
      <c r="N3" s="175"/>
      <c r="O3" s="175"/>
      <c r="P3" s="175"/>
      <c r="Q3" s="176"/>
      <c r="R3" s="176">
        <f>K3+L3+M3+N3+O3+P3+Q3</f>
        <v>0</v>
      </c>
      <c r="S3" s="176"/>
      <c r="T3" s="154">
        <f>R3*S3</f>
        <v>0</v>
      </c>
      <c r="U3" s="177">
        <v>25</v>
      </c>
      <c r="V3" s="177"/>
      <c r="W3" s="177"/>
      <c r="X3" s="177">
        <f>V3*W3</f>
        <v>0</v>
      </c>
      <c r="Y3" s="155">
        <f>X3*U3</f>
        <v>0</v>
      </c>
      <c r="Z3" s="156">
        <f>T3+Y3</f>
        <v>0</v>
      </c>
      <c r="AA3" s="250">
        <f>'SKLOP 8'!L10</f>
        <v>0</v>
      </c>
      <c r="AB3" s="240">
        <f>J3+Z3+AA3</f>
        <v>0</v>
      </c>
    </row>
    <row r="4" spans="1:28">
      <c r="A4" s="11"/>
      <c r="C4" s="12"/>
      <c r="D4" s="12"/>
      <c r="E4" s="261"/>
      <c r="F4" s="266" t="s">
        <v>488</v>
      </c>
      <c r="G4" s="267"/>
      <c r="H4" s="268"/>
      <c r="I4" s="268"/>
      <c r="J4" s="269"/>
      <c r="K4" s="269"/>
      <c r="L4" s="13"/>
      <c r="M4" s="13"/>
      <c r="N4" s="13"/>
      <c r="O4" s="13"/>
      <c r="P4" s="13"/>
    </row>
    <row r="5" spans="1:28">
      <c r="A5" s="11"/>
      <c r="B5" s="201" t="s">
        <v>1</v>
      </c>
      <c r="C5" s="12"/>
      <c r="D5" s="12"/>
      <c r="E5" s="3"/>
      <c r="F5" s="6"/>
      <c r="G5" s="5"/>
      <c r="H5" s="6"/>
      <c r="K5" s="13"/>
      <c r="L5" s="13"/>
      <c r="M5" s="13"/>
      <c r="N5" s="13"/>
      <c r="O5" s="13"/>
      <c r="P5" s="13"/>
    </row>
    <row r="6" spans="1:28" ht="24">
      <c r="A6" s="1"/>
      <c r="B6" s="14" t="s">
        <v>2</v>
      </c>
      <c r="C6" s="14"/>
      <c r="D6" s="14"/>
      <c r="E6" s="3"/>
      <c r="F6" s="6"/>
      <c r="I6" s="17"/>
      <c r="J6" s="18"/>
      <c r="K6" s="15"/>
      <c r="L6" s="15"/>
      <c r="M6" s="15"/>
      <c r="N6" s="15"/>
      <c r="O6" s="15"/>
      <c r="P6" s="15"/>
    </row>
    <row r="7" spans="1:28">
      <c r="A7" s="11"/>
      <c r="B7" s="201" t="s">
        <v>0</v>
      </c>
      <c r="C7" s="12"/>
      <c r="D7" s="12"/>
      <c r="E7" s="3"/>
      <c r="F7" s="4"/>
      <c r="G7" s="5"/>
      <c r="H7" s="6"/>
      <c r="K7" s="13"/>
      <c r="L7" s="13"/>
      <c r="M7" s="13"/>
      <c r="N7" s="13"/>
      <c r="O7" s="13"/>
      <c r="P7" s="13"/>
    </row>
    <row r="8" spans="1:28">
      <c r="A8" s="11"/>
      <c r="B8" s="12"/>
      <c r="C8" s="12"/>
      <c r="D8" s="12"/>
      <c r="E8" s="3"/>
      <c r="F8" s="4"/>
      <c r="G8" s="5"/>
      <c r="H8" s="6"/>
      <c r="K8" s="13"/>
      <c r="L8" s="13"/>
      <c r="M8" s="13"/>
      <c r="N8" s="13"/>
      <c r="O8" s="13"/>
      <c r="P8" s="13"/>
    </row>
    <row r="9" spans="1:28">
      <c r="A9" s="11"/>
      <c r="B9" s="200" t="s">
        <v>161</v>
      </c>
      <c r="C9" s="12"/>
      <c r="D9" s="12"/>
      <c r="E9" s="3"/>
      <c r="F9" s="4"/>
      <c r="G9" s="5"/>
      <c r="H9" s="6"/>
      <c r="K9" s="13"/>
      <c r="L9" s="13"/>
      <c r="M9" s="13"/>
      <c r="N9" s="13"/>
      <c r="O9" s="13"/>
      <c r="P9" s="13"/>
    </row>
    <row r="10" spans="1:28" ht="60">
      <c r="A10" s="1"/>
      <c r="B10" s="199" t="s">
        <v>342</v>
      </c>
      <c r="C10" s="2"/>
      <c r="D10" s="2"/>
      <c r="E10" s="3"/>
      <c r="F10" s="4"/>
      <c r="G10" s="5"/>
      <c r="H10" s="6"/>
      <c r="K10" s="13"/>
      <c r="L10" s="13"/>
      <c r="M10" s="13"/>
      <c r="N10" s="13"/>
      <c r="O10" s="13"/>
      <c r="P10" s="13"/>
    </row>
    <row r="11" spans="1:28" ht="48">
      <c r="A11" s="1"/>
      <c r="B11" s="199" t="s">
        <v>343</v>
      </c>
      <c r="C11" s="2"/>
      <c r="D11" s="2"/>
      <c r="E11" s="3"/>
      <c r="F11" s="4"/>
      <c r="G11" s="5"/>
      <c r="H11" s="6"/>
      <c r="K11" s="13"/>
      <c r="L11" s="13"/>
      <c r="M11" s="13"/>
      <c r="N11" s="13"/>
      <c r="O11" s="13"/>
      <c r="P11" s="13"/>
    </row>
    <row r="12" spans="1:28" ht="24">
      <c r="A12" s="1"/>
      <c r="B12" s="199" t="s">
        <v>344</v>
      </c>
      <c r="C12" s="2"/>
      <c r="D12" s="2"/>
      <c r="E12" s="3"/>
      <c r="F12" s="4"/>
      <c r="G12" s="5"/>
      <c r="H12" s="6"/>
      <c r="K12" s="13"/>
      <c r="L12" s="13"/>
      <c r="M12" s="13"/>
      <c r="N12" s="13"/>
      <c r="O12" s="13"/>
      <c r="P12" s="13"/>
    </row>
    <row r="13" spans="1:28" ht="24">
      <c r="A13" s="1"/>
      <c r="B13" s="199" t="s">
        <v>345</v>
      </c>
      <c r="C13" s="2"/>
      <c r="D13" s="2"/>
      <c r="E13" s="3"/>
      <c r="F13" s="4"/>
      <c r="G13" s="5"/>
      <c r="H13" s="6"/>
      <c r="K13" s="13"/>
      <c r="L13" s="13"/>
      <c r="M13" s="13"/>
      <c r="N13" s="13"/>
      <c r="O13" s="13"/>
      <c r="P13" s="13"/>
    </row>
    <row r="14" spans="1:28" ht="36">
      <c r="A14" s="1"/>
      <c r="B14" s="199" t="s">
        <v>346</v>
      </c>
      <c r="C14" s="2"/>
      <c r="D14" s="2"/>
      <c r="E14" s="3"/>
      <c r="F14" s="4"/>
      <c r="G14" s="5"/>
      <c r="H14" s="6"/>
      <c r="K14" s="13"/>
      <c r="L14" s="13"/>
      <c r="M14" s="13"/>
      <c r="N14" s="13"/>
      <c r="O14" s="13"/>
      <c r="P14" s="13"/>
    </row>
    <row r="15" spans="1:28" ht="36">
      <c r="A15" s="1"/>
      <c r="B15" s="199" t="s">
        <v>347</v>
      </c>
      <c r="C15" s="2"/>
      <c r="D15" s="2"/>
      <c r="E15" s="3"/>
      <c r="F15" s="4"/>
      <c r="G15" s="5"/>
      <c r="H15" s="6"/>
      <c r="K15" s="13"/>
      <c r="L15" s="13"/>
      <c r="M15" s="13"/>
      <c r="N15" s="13"/>
      <c r="O15" s="13"/>
      <c r="P15" s="13"/>
    </row>
    <row r="16" spans="1:28" ht="72">
      <c r="A16" s="1"/>
      <c r="B16" s="199" t="s">
        <v>348</v>
      </c>
      <c r="C16" s="2"/>
      <c r="D16" s="2"/>
      <c r="E16" s="3"/>
      <c r="F16" s="4"/>
      <c r="G16" s="5"/>
      <c r="H16" s="6"/>
      <c r="K16" s="13"/>
      <c r="L16" s="13"/>
      <c r="M16" s="13"/>
      <c r="N16" s="13"/>
      <c r="O16" s="13"/>
      <c r="P16" s="13"/>
    </row>
    <row r="17" spans="1:16" ht="36">
      <c r="A17" s="1"/>
      <c r="B17" s="199" t="s">
        <v>349</v>
      </c>
      <c r="C17" s="2"/>
      <c r="D17" s="2"/>
      <c r="E17" s="3"/>
      <c r="F17" s="4"/>
      <c r="G17" s="5"/>
      <c r="H17" s="6"/>
      <c r="K17" s="13"/>
      <c r="L17" s="13"/>
      <c r="M17" s="13"/>
      <c r="N17" s="13"/>
      <c r="O17" s="13"/>
      <c r="P17" s="13"/>
    </row>
    <row r="18" spans="1:16" ht="60">
      <c r="A18" s="1"/>
      <c r="B18" s="199" t="s">
        <v>350</v>
      </c>
      <c r="C18" s="2"/>
      <c r="D18" s="2"/>
      <c r="E18" s="3"/>
      <c r="F18" s="4"/>
      <c r="G18" s="5"/>
      <c r="H18" s="6"/>
      <c r="K18" s="13"/>
      <c r="L18" s="13"/>
      <c r="M18" s="13"/>
      <c r="N18" s="13"/>
      <c r="O18" s="13"/>
      <c r="P18" s="13"/>
    </row>
    <row r="19" spans="1:16" ht="60">
      <c r="A19" s="1"/>
      <c r="B19" s="199" t="s">
        <v>351</v>
      </c>
      <c r="C19" s="2"/>
      <c r="D19" s="2"/>
      <c r="E19" s="3"/>
      <c r="F19" s="4"/>
      <c r="G19" s="5"/>
      <c r="H19" s="6"/>
      <c r="K19" s="13"/>
      <c r="L19" s="13"/>
      <c r="M19" s="13"/>
      <c r="N19" s="13"/>
      <c r="O19" s="13"/>
      <c r="P19" s="13"/>
    </row>
    <row r="20" spans="1:16" ht="36">
      <c r="A20" s="1"/>
      <c r="B20" s="199" t="s">
        <v>352</v>
      </c>
      <c r="C20" s="2"/>
      <c r="D20" s="2"/>
      <c r="E20" s="3"/>
      <c r="F20" s="4"/>
      <c r="G20" s="5"/>
      <c r="H20" s="6"/>
      <c r="K20" s="13"/>
      <c r="L20" s="13"/>
      <c r="M20" s="13"/>
      <c r="N20" s="13"/>
      <c r="O20" s="13"/>
      <c r="P20" s="13"/>
    </row>
    <row r="21" spans="1:16" ht="24">
      <c r="A21" s="1"/>
      <c r="B21" s="199" t="s">
        <v>353</v>
      </c>
      <c r="C21" s="2"/>
      <c r="D21" s="2"/>
      <c r="E21" s="3"/>
      <c r="F21" s="4"/>
      <c r="G21" s="5"/>
      <c r="H21" s="6"/>
      <c r="K21" s="13"/>
      <c r="L21" s="13"/>
      <c r="M21" s="13"/>
      <c r="N21" s="13"/>
      <c r="O21" s="13"/>
      <c r="P21" s="13"/>
    </row>
    <row r="22" spans="1:16" ht="24">
      <c r="A22" s="1"/>
      <c r="B22" s="199" t="s">
        <v>354</v>
      </c>
      <c r="C22" s="2"/>
      <c r="D22" s="2"/>
      <c r="E22" s="3"/>
      <c r="F22" s="4"/>
      <c r="G22" s="5"/>
      <c r="H22" s="6"/>
      <c r="K22" s="13"/>
      <c r="L22" s="13"/>
      <c r="M22" s="13"/>
      <c r="N22" s="13"/>
      <c r="O22" s="13"/>
      <c r="P22" s="13"/>
    </row>
    <row r="23" spans="1:16" ht="72">
      <c r="A23" s="1"/>
      <c r="B23" s="199" t="s">
        <v>355</v>
      </c>
      <c r="C23" s="2"/>
      <c r="D23" s="2"/>
      <c r="E23" s="3"/>
      <c r="F23" s="4"/>
      <c r="G23" s="5"/>
      <c r="H23" s="6"/>
      <c r="K23" s="13"/>
      <c r="L23" s="13"/>
      <c r="M23" s="13"/>
      <c r="N23" s="13"/>
      <c r="O23" s="13"/>
      <c r="P23" s="13"/>
    </row>
    <row r="24" spans="1:16" ht="36">
      <c r="A24" s="1"/>
      <c r="B24" s="199" t="s">
        <v>356</v>
      </c>
      <c r="C24" s="2"/>
      <c r="D24" s="2"/>
      <c r="E24" s="3"/>
      <c r="F24" s="4"/>
      <c r="G24" s="5"/>
      <c r="H24" s="6"/>
      <c r="K24" s="13"/>
      <c r="L24" s="13"/>
      <c r="M24" s="13"/>
      <c r="N24" s="13"/>
      <c r="O24" s="13"/>
      <c r="P24" s="13"/>
    </row>
    <row r="25" spans="1:16" ht="36">
      <c r="A25" s="1"/>
      <c r="B25" s="199" t="s">
        <v>357</v>
      </c>
      <c r="C25" s="2"/>
      <c r="D25" s="2"/>
      <c r="E25" s="3"/>
      <c r="F25" s="4"/>
      <c r="G25" s="5"/>
      <c r="H25" s="6"/>
      <c r="K25" s="13"/>
      <c r="L25" s="13"/>
      <c r="M25" s="13"/>
      <c r="N25" s="13"/>
      <c r="O25" s="13"/>
      <c r="P25" s="13"/>
    </row>
    <row r="26" spans="1:16" ht="24">
      <c r="A26" s="1"/>
      <c r="B26" s="199" t="s">
        <v>358</v>
      </c>
      <c r="C26" s="2"/>
      <c r="D26" s="2"/>
      <c r="E26" s="3"/>
      <c r="F26" s="4"/>
      <c r="G26" s="5"/>
      <c r="H26" s="6"/>
      <c r="K26" s="13"/>
      <c r="L26" s="13"/>
      <c r="M26" s="13"/>
      <c r="N26" s="13"/>
      <c r="O26" s="13"/>
      <c r="P26" s="13"/>
    </row>
    <row r="27" spans="1:16" ht="24">
      <c r="A27" s="1"/>
      <c r="B27" s="199" t="s">
        <v>359</v>
      </c>
      <c r="C27" s="2"/>
      <c r="D27" s="2"/>
      <c r="E27" s="3"/>
      <c r="F27" s="4"/>
      <c r="G27" s="5"/>
      <c r="H27" s="6"/>
      <c r="K27" s="13"/>
      <c r="L27" s="13"/>
      <c r="M27" s="13"/>
      <c r="N27" s="13"/>
      <c r="O27" s="13"/>
      <c r="P27" s="13"/>
    </row>
    <row r="28" spans="1:16" ht="36">
      <c r="A28" s="1"/>
      <c r="B28" s="199" t="s">
        <v>360</v>
      </c>
      <c r="C28" s="2"/>
      <c r="D28" s="2"/>
      <c r="E28" s="3"/>
      <c r="F28" s="4"/>
      <c r="G28" s="5"/>
      <c r="H28" s="6"/>
      <c r="K28" s="13"/>
      <c r="L28" s="13"/>
      <c r="M28" s="13"/>
      <c r="N28" s="13"/>
      <c r="O28" s="13"/>
      <c r="P28" s="13"/>
    </row>
    <row r="29" spans="1:16" ht="48">
      <c r="A29" s="1"/>
      <c r="B29" s="199" t="s">
        <v>361</v>
      </c>
      <c r="C29" s="2"/>
      <c r="D29" s="2"/>
      <c r="E29" s="3"/>
      <c r="F29" s="4"/>
      <c r="G29" s="5"/>
      <c r="H29" s="6"/>
      <c r="K29" s="13"/>
      <c r="L29" s="13"/>
      <c r="M29" s="13"/>
      <c r="N29" s="13"/>
      <c r="O29" s="13"/>
      <c r="P29" s="13"/>
    </row>
    <row r="30" spans="1:16">
      <c r="A30" s="1"/>
      <c r="B30" s="2"/>
      <c r="C30" s="2"/>
      <c r="D30" s="2"/>
      <c r="E30" s="3"/>
      <c r="F30" s="4"/>
      <c r="G30" s="5"/>
      <c r="H30" s="6"/>
      <c r="K30" s="13"/>
      <c r="L30" s="13"/>
      <c r="M30" s="13"/>
      <c r="N30" s="13"/>
      <c r="O30" s="13"/>
      <c r="P30" s="13"/>
    </row>
    <row r="31" spans="1:16">
      <c r="A31" s="1"/>
      <c r="B31" s="16" t="s">
        <v>3</v>
      </c>
      <c r="C31" s="16"/>
      <c r="D31" s="16"/>
      <c r="E31" s="3"/>
      <c r="G31" s="5"/>
      <c r="H31" s="6"/>
      <c r="K31" s="13"/>
      <c r="L31" s="13"/>
      <c r="M31" s="13"/>
      <c r="N31" s="13"/>
      <c r="O31" s="13"/>
      <c r="P31" s="13"/>
    </row>
    <row r="32" spans="1:16">
      <c r="A32" s="1"/>
      <c r="B32" s="16" t="s">
        <v>4</v>
      </c>
      <c r="C32" s="16"/>
      <c r="D32" s="16"/>
      <c r="E32" s="3"/>
      <c r="G32" s="5"/>
      <c r="H32" s="6"/>
      <c r="K32" s="13"/>
      <c r="L32" s="13"/>
      <c r="M32" s="13"/>
      <c r="N32" s="13"/>
      <c r="O32" s="13"/>
      <c r="P32" s="13"/>
    </row>
    <row r="33" spans="1:16">
      <c r="A33" s="1"/>
      <c r="B33" s="16" t="s">
        <v>5</v>
      </c>
      <c r="C33" s="16"/>
      <c r="D33" s="16"/>
      <c r="E33" s="3"/>
      <c r="G33" s="5"/>
      <c r="H33" s="6"/>
      <c r="K33" s="13"/>
      <c r="L33" s="13"/>
      <c r="M33" s="13"/>
      <c r="N33" s="13"/>
      <c r="O33" s="13"/>
      <c r="P33" s="13"/>
    </row>
    <row r="34" spans="1:16">
      <c r="A34" s="1"/>
      <c r="B34" s="16" t="s">
        <v>6</v>
      </c>
      <c r="C34" s="16"/>
      <c r="D34" s="16"/>
      <c r="E34" s="3"/>
      <c r="G34" s="5"/>
      <c r="H34" s="6"/>
      <c r="K34" s="13"/>
      <c r="L34" s="13"/>
      <c r="M34" s="13"/>
      <c r="N34" s="13"/>
      <c r="O34" s="13"/>
      <c r="P34" s="13"/>
    </row>
    <row r="35" spans="1:16">
      <c r="A35" s="1"/>
      <c r="B35" s="16" t="s">
        <v>7</v>
      </c>
      <c r="C35" s="16"/>
      <c r="D35" s="16"/>
      <c r="E35" s="3"/>
      <c r="F35" s="6"/>
      <c r="K35" s="13"/>
      <c r="L35" s="13"/>
      <c r="M35" s="13"/>
      <c r="N35" s="13"/>
      <c r="O35" s="13"/>
      <c r="P35" s="13"/>
    </row>
    <row r="36" spans="1:16">
      <c r="A36" s="1"/>
      <c r="B36" s="2"/>
      <c r="C36" s="2"/>
      <c r="D36" s="2"/>
      <c r="E36" s="3"/>
      <c r="F36" s="4"/>
      <c r="G36" s="38"/>
      <c r="H36" s="39"/>
    </row>
  </sheetData>
  <sheetProtection formatColumns="0" formatRows="0" selectLockedCells="1"/>
  <protectedRanges>
    <protectedRange sqref="G36:G1048576" name="Obseg1"/>
    <protectedRange sqref="K5:P5 K7:P35 L4:P4" name="Obseg7"/>
    <protectedRange sqref="G5:G35" name="Obseg6"/>
    <protectedRange sqref="B31:D35" name="Obseg4_1"/>
    <protectedRange sqref="K6:P6" name="Obseg7_1"/>
    <protectedRange sqref="G1" name="Obseg1_3"/>
    <protectedRange sqref="G2 V2" name="Obseg1_3_1"/>
    <protectedRange sqref="K3:P3" name="Obseg8_6_1"/>
    <protectedRange sqref="G3" name="Obseg1_3_6_1"/>
    <protectedRange sqref="J4:K4" name="Obseg4_1_1"/>
    <protectedRange sqref="F4" name="Obseg1_2"/>
  </protectedRanges>
  <phoneticPr fontId="158" type="noConversion"/>
  <conditionalFormatting sqref="E2">
    <cfRule type="cellIs" dxfId="20" priority="5" stopIfTrue="1" operator="equal">
      <formula>0</formula>
    </cfRule>
    <cfRule type="cellIs" dxfId="19" priority="6" stopIfTrue="1" operator="equal">
      <formula>0</formula>
    </cfRule>
  </conditionalFormatting>
  <conditionalFormatting sqref="E2:J2">
    <cfRule type="cellIs" dxfId="18" priority="4" stopIfTrue="1" operator="equal">
      <formula>0</formula>
    </cfRule>
  </conditionalFormatting>
  <conditionalFormatting sqref="F6 F35">
    <cfRule type="cellIs" dxfId="17" priority="15" stopIfTrue="1" operator="equal">
      <formula>0</formula>
    </cfRule>
  </conditionalFormatting>
  <conditionalFormatting sqref="F2:J2">
    <cfRule type="cellIs" dxfId="16" priority="3" stopIfTrue="1" operator="equal">
      <formula>0</formula>
    </cfRule>
  </conditionalFormatting>
  <conditionalFormatting sqref="V2">
    <cfRule type="cellIs" dxfId="15" priority="1" stopIfTrue="1" operator="equal">
      <formula>0</formula>
    </cfRule>
    <cfRule type="cellIs" dxfId="14" priority="2" stopIfTrue="1" operator="equal">
      <formula>0</formula>
    </cfRule>
  </conditionalFormatting>
  <dataValidations count="1">
    <dataValidation allowBlank="1" showInputMessage="1" showErrorMessage="1" prompt="Za 22% DDV vpišite 1,22 za 9,5% DDV vpišite 1,095" sqref="H3 S3 W3" xr:uid="{79B3622F-5252-44ED-89F2-6D5F2F5F284B}"/>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B97"/>
  <sheetViews>
    <sheetView zoomScale="115" zoomScaleNormal="115" zoomScaleSheetLayoutView="100" zoomScalePageLayoutView="85" workbookViewId="0">
      <selection activeCell="H13" sqref="H13"/>
    </sheetView>
  </sheetViews>
  <sheetFormatPr defaultColWidth="8.85546875" defaultRowHeight="15"/>
  <cols>
    <col min="1" max="1" width="14.28515625" style="7" customWidth="1"/>
    <col min="2" max="2" width="47.28515625" style="7" customWidth="1"/>
    <col min="3" max="3" width="26.28515625" style="7" customWidth="1"/>
    <col min="4" max="4" width="19.140625" style="7" customWidth="1"/>
    <col min="5" max="5" width="13.140625" style="7" customWidth="1"/>
    <col min="6" max="6" width="6.7109375" style="7" customWidth="1"/>
    <col min="7" max="7" width="17.85546875" style="13" customWidth="1"/>
    <col min="8" max="8" width="21.5703125" style="7" customWidth="1"/>
    <col min="9" max="9" width="19.85546875" style="7" bestFit="1" customWidth="1"/>
    <col min="10" max="10" width="13.28515625" style="7" bestFit="1" customWidth="1"/>
    <col min="11" max="16" width="19" style="7" customWidth="1"/>
    <col min="17" max="17" width="17.85546875" style="7" customWidth="1"/>
    <col min="18" max="18" width="14" style="7" customWidth="1"/>
    <col min="19" max="19" width="8.85546875" style="7"/>
    <col min="20" max="20" width="19.28515625" style="7" customWidth="1"/>
    <col min="21" max="21" width="10.85546875" style="7" customWidth="1"/>
    <col min="22" max="24" width="8.85546875" style="7"/>
    <col min="25" max="25" width="14.28515625" style="7" customWidth="1"/>
    <col min="26" max="27" width="41.28515625" style="7" customWidth="1"/>
    <col min="28" max="28" width="35.140625" style="7" customWidth="1"/>
    <col min="29" max="16384" width="8.85546875" style="7"/>
  </cols>
  <sheetData>
    <row r="1" spans="1:28" ht="32.25" thickBot="1">
      <c r="A1" s="1"/>
      <c r="B1" s="2"/>
      <c r="C1" s="2"/>
      <c r="D1" s="2"/>
      <c r="E1" s="3"/>
      <c r="F1" s="4"/>
      <c r="G1" s="53" t="s">
        <v>106</v>
      </c>
      <c r="H1" s="54"/>
      <c r="I1" s="55"/>
      <c r="J1" s="54"/>
      <c r="K1" s="58"/>
      <c r="L1" s="56" t="s">
        <v>120</v>
      </c>
      <c r="M1" s="56"/>
      <c r="N1" s="56"/>
      <c r="O1" s="56"/>
      <c r="P1" s="56"/>
      <c r="Q1" s="57"/>
      <c r="R1" s="62"/>
      <c r="S1" s="62"/>
      <c r="T1" s="62"/>
      <c r="U1" s="62"/>
      <c r="V1" s="62"/>
      <c r="AA1" s="220" t="s">
        <v>168</v>
      </c>
    </row>
    <row r="2" spans="1:28" ht="134.25" customHeight="1" thickBot="1">
      <c r="A2" s="8" t="s">
        <v>118</v>
      </c>
      <c r="B2" s="9" t="s">
        <v>79</v>
      </c>
      <c r="C2" s="166" t="s">
        <v>92</v>
      </c>
      <c r="D2" s="166"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90" t="s">
        <v>140</v>
      </c>
      <c r="AA2" s="219" t="s">
        <v>167</v>
      </c>
      <c r="AB2" s="189" t="s">
        <v>169</v>
      </c>
    </row>
    <row r="3" spans="1:28" ht="25.5">
      <c r="A3" s="100" t="s">
        <v>80</v>
      </c>
      <c r="B3" s="100" t="s">
        <v>165</v>
      </c>
      <c r="C3" s="169"/>
      <c r="D3" s="169"/>
      <c r="E3" s="170">
        <v>1</v>
      </c>
      <c r="F3" s="171" t="s">
        <v>142</v>
      </c>
      <c r="G3" s="172"/>
      <c r="H3" s="173"/>
      <c r="I3" s="174">
        <f>G3*H3</f>
        <v>0</v>
      </c>
      <c r="J3" s="158">
        <f>I3*E3</f>
        <v>0</v>
      </c>
      <c r="K3" s="175"/>
      <c r="L3" s="175"/>
      <c r="M3" s="175"/>
      <c r="N3" s="175"/>
      <c r="O3" s="175"/>
      <c r="P3" s="175"/>
      <c r="Q3" s="176"/>
      <c r="R3" s="176">
        <f>K3+L3+M3+N3+O3+P3+Q3</f>
        <v>0</v>
      </c>
      <c r="S3" s="176"/>
      <c r="T3" s="154">
        <f>R3*S3</f>
        <v>0</v>
      </c>
      <c r="U3" s="177">
        <v>25</v>
      </c>
      <c r="V3" s="177"/>
      <c r="W3" s="177"/>
      <c r="X3" s="177">
        <f>V3*W3</f>
        <v>0</v>
      </c>
      <c r="Y3" s="155">
        <f>X3*U3</f>
        <v>0</v>
      </c>
      <c r="Z3" s="156">
        <f>T3+Y3</f>
        <v>0</v>
      </c>
      <c r="AA3" s="251">
        <f>'potrošni material sklop 9'!L9</f>
        <v>0</v>
      </c>
      <c r="AB3" s="157">
        <f>Z3+J3+AA3</f>
        <v>0</v>
      </c>
    </row>
    <row r="4" spans="1:28">
      <c r="A4" s="11"/>
      <c r="C4" s="12"/>
      <c r="D4" s="12"/>
      <c r="E4" s="3"/>
      <c r="F4" s="261"/>
      <c r="G4" s="266" t="s">
        <v>488</v>
      </c>
      <c r="H4" s="267"/>
      <c r="I4" s="268"/>
      <c r="J4" s="268"/>
      <c r="K4" s="269"/>
      <c r="L4" s="269"/>
      <c r="M4" s="13"/>
      <c r="N4" s="13"/>
      <c r="O4" s="13"/>
      <c r="P4" s="13"/>
    </row>
    <row r="5" spans="1:28">
      <c r="A5" s="11"/>
      <c r="B5" s="201" t="s">
        <v>1</v>
      </c>
      <c r="C5" s="12"/>
      <c r="D5" s="12"/>
      <c r="E5" s="3"/>
      <c r="F5" s="4"/>
      <c r="G5" s="5"/>
      <c r="H5" s="6"/>
      <c r="K5" s="13"/>
      <c r="L5" s="13"/>
      <c r="M5" s="13"/>
      <c r="N5" s="13"/>
      <c r="O5" s="13"/>
      <c r="P5" s="13"/>
    </row>
    <row r="6" spans="1:28" ht="24">
      <c r="A6" s="1"/>
      <c r="B6" s="14" t="s">
        <v>2</v>
      </c>
      <c r="C6" s="14"/>
      <c r="D6" s="14"/>
      <c r="E6" s="3"/>
      <c r="F6" s="6"/>
      <c r="I6" s="17"/>
      <c r="J6" s="18"/>
      <c r="K6" s="15"/>
      <c r="L6" s="15"/>
      <c r="M6" s="15"/>
      <c r="N6" s="15"/>
      <c r="O6" s="15"/>
      <c r="P6" s="15"/>
    </row>
    <row r="7" spans="1:28">
      <c r="A7" s="11"/>
      <c r="B7" s="201" t="s">
        <v>9</v>
      </c>
      <c r="C7" s="12"/>
      <c r="D7" s="12"/>
      <c r="E7" s="3"/>
      <c r="F7" s="4"/>
      <c r="G7" s="5"/>
      <c r="H7" s="6"/>
      <c r="K7" s="13"/>
      <c r="L7" s="13"/>
      <c r="M7" s="13"/>
      <c r="N7" s="13"/>
      <c r="O7" s="13"/>
      <c r="P7" s="13"/>
    </row>
    <row r="8" spans="1:28">
      <c r="A8" s="11"/>
      <c r="B8" s="201"/>
      <c r="C8" s="12"/>
      <c r="D8" s="12"/>
      <c r="E8" s="3"/>
      <c r="F8" s="4"/>
      <c r="G8" s="5"/>
      <c r="H8" s="6"/>
      <c r="K8" s="13"/>
      <c r="L8" s="13"/>
      <c r="M8" s="13"/>
      <c r="N8" s="13"/>
      <c r="O8" s="13"/>
      <c r="P8" s="13"/>
    </row>
    <row r="9" spans="1:28">
      <c r="A9" s="11"/>
      <c r="B9" s="200" t="s">
        <v>161</v>
      </c>
      <c r="C9" s="12"/>
      <c r="D9" s="12"/>
      <c r="E9" s="3"/>
      <c r="F9" s="4"/>
      <c r="G9" s="5"/>
      <c r="H9" s="6"/>
      <c r="K9" s="13"/>
      <c r="L9" s="13"/>
      <c r="M9" s="13"/>
      <c r="N9" s="13"/>
      <c r="O9" s="13"/>
      <c r="P9" s="13"/>
    </row>
    <row r="10" spans="1:28" ht="36">
      <c r="A10" s="1"/>
      <c r="B10" s="199" t="s">
        <v>293</v>
      </c>
      <c r="C10" s="2"/>
      <c r="D10" s="2"/>
      <c r="E10" s="3"/>
      <c r="F10" s="4"/>
      <c r="G10" s="5"/>
      <c r="H10" s="6"/>
      <c r="K10" s="13"/>
      <c r="L10" s="13"/>
      <c r="M10" s="13"/>
      <c r="N10" s="13"/>
      <c r="O10" s="13"/>
      <c r="P10" s="13"/>
    </row>
    <row r="11" spans="1:28">
      <c r="A11" s="1"/>
      <c r="B11" s="199" t="s">
        <v>294</v>
      </c>
      <c r="C11" s="2"/>
      <c r="D11" s="2"/>
      <c r="E11" s="3"/>
      <c r="F11" s="4"/>
      <c r="G11" s="5"/>
      <c r="H11" s="6"/>
      <c r="K11" s="13"/>
      <c r="L11" s="13"/>
      <c r="M11" s="13"/>
      <c r="N11" s="13"/>
      <c r="O11" s="13"/>
      <c r="P11" s="13"/>
    </row>
    <row r="12" spans="1:28">
      <c r="A12" s="1"/>
      <c r="B12" s="199" t="s">
        <v>295</v>
      </c>
      <c r="C12" s="2"/>
      <c r="D12" s="2"/>
      <c r="E12" s="3"/>
      <c r="F12" s="4"/>
      <c r="G12" s="5"/>
      <c r="H12" s="6"/>
      <c r="K12" s="13"/>
      <c r="L12" s="13"/>
      <c r="M12" s="13"/>
      <c r="N12" s="13"/>
      <c r="O12" s="13"/>
      <c r="P12" s="13"/>
    </row>
    <row r="13" spans="1:28" ht="24">
      <c r="A13" s="1"/>
      <c r="B13" s="199" t="s">
        <v>296</v>
      </c>
      <c r="C13" s="2"/>
      <c r="D13" s="2"/>
      <c r="E13" s="3"/>
      <c r="F13" s="4"/>
      <c r="G13" s="5"/>
      <c r="H13" s="6"/>
      <c r="K13" s="13"/>
      <c r="L13" s="13"/>
      <c r="M13" s="13"/>
      <c r="N13" s="13"/>
      <c r="O13" s="13"/>
      <c r="P13" s="13"/>
    </row>
    <row r="14" spans="1:28" ht="60">
      <c r="A14" s="1"/>
      <c r="B14" s="199" t="s">
        <v>362</v>
      </c>
      <c r="C14" s="2"/>
      <c r="D14" s="2"/>
      <c r="E14" s="3"/>
      <c r="F14" s="4"/>
      <c r="G14" s="5"/>
      <c r="H14" s="6"/>
      <c r="K14" s="13"/>
      <c r="L14" s="13"/>
      <c r="M14" s="13"/>
      <c r="N14" s="13"/>
      <c r="O14" s="13"/>
      <c r="P14" s="13"/>
    </row>
    <row r="15" spans="1:28">
      <c r="A15" s="1"/>
      <c r="B15" s="202" t="s">
        <v>363</v>
      </c>
      <c r="C15" s="2"/>
      <c r="D15" s="2"/>
      <c r="E15" s="3"/>
      <c r="F15" s="4"/>
      <c r="G15" s="5"/>
      <c r="H15" s="6"/>
      <c r="K15" s="13"/>
      <c r="L15" s="13"/>
      <c r="M15" s="13"/>
      <c r="N15" s="13"/>
      <c r="O15" s="13"/>
      <c r="P15" s="13"/>
    </row>
    <row r="16" spans="1:28">
      <c r="A16" s="1"/>
      <c r="B16" s="199" t="s">
        <v>364</v>
      </c>
      <c r="C16" s="2"/>
      <c r="D16" s="2"/>
      <c r="E16" s="3"/>
      <c r="F16" s="4"/>
      <c r="G16" s="5"/>
      <c r="H16" s="6"/>
      <c r="K16" s="13"/>
      <c r="L16" s="13"/>
      <c r="M16" s="13"/>
      <c r="N16" s="13"/>
      <c r="O16" s="13"/>
      <c r="P16" s="13"/>
    </row>
    <row r="17" spans="1:16" ht="72">
      <c r="A17" s="1"/>
      <c r="B17" s="202" t="s">
        <v>365</v>
      </c>
      <c r="C17" s="2"/>
      <c r="D17" s="2"/>
      <c r="E17" s="3"/>
      <c r="F17" s="4"/>
      <c r="G17" s="5"/>
      <c r="H17" s="6"/>
      <c r="K17" s="13"/>
      <c r="L17" s="13"/>
      <c r="M17" s="13"/>
      <c r="N17" s="13"/>
      <c r="O17" s="13"/>
      <c r="P17" s="13"/>
    </row>
    <row r="18" spans="1:16" ht="24">
      <c r="A18" s="1"/>
      <c r="B18" s="199" t="s">
        <v>366</v>
      </c>
      <c r="C18" s="2"/>
      <c r="D18" s="2"/>
      <c r="E18" s="3"/>
      <c r="F18" s="4"/>
      <c r="G18" s="5"/>
      <c r="H18" s="6"/>
      <c r="K18" s="13"/>
      <c r="L18" s="13"/>
      <c r="M18" s="13"/>
      <c r="N18" s="13"/>
      <c r="O18" s="13"/>
      <c r="P18" s="13"/>
    </row>
    <row r="19" spans="1:16">
      <c r="A19" s="1"/>
      <c r="B19" s="199" t="s">
        <v>367</v>
      </c>
      <c r="C19" s="2"/>
      <c r="D19" s="2"/>
      <c r="E19" s="3"/>
      <c r="F19" s="4"/>
      <c r="G19" s="5"/>
      <c r="H19" s="6"/>
      <c r="K19" s="13"/>
      <c r="L19" s="13"/>
      <c r="M19" s="13"/>
      <c r="N19" s="13"/>
      <c r="O19" s="13"/>
      <c r="P19" s="13"/>
    </row>
    <row r="20" spans="1:16" ht="24">
      <c r="A20" s="1"/>
      <c r="B20" s="202" t="s">
        <v>368</v>
      </c>
      <c r="C20" s="2"/>
      <c r="D20" s="2"/>
      <c r="E20" s="3"/>
      <c r="F20" s="4"/>
      <c r="G20" s="5"/>
      <c r="H20" s="6"/>
      <c r="K20" s="13"/>
      <c r="L20" s="13"/>
      <c r="M20" s="13"/>
      <c r="N20" s="13"/>
      <c r="O20" s="13"/>
      <c r="P20" s="13"/>
    </row>
    <row r="21" spans="1:16" ht="24">
      <c r="A21" s="1"/>
      <c r="B21" s="199" t="s">
        <v>369</v>
      </c>
      <c r="C21" s="2"/>
      <c r="D21" s="2"/>
      <c r="E21" s="3"/>
      <c r="F21" s="4"/>
      <c r="G21" s="5"/>
      <c r="H21" s="6"/>
      <c r="K21" s="13"/>
      <c r="L21" s="13"/>
      <c r="M21" s="13"/>
      <c r="N21" s="13"/>
      <c r="O21" s="13"/>
      <c r="P21" s="13"/>
    </row>
    <row r="22" spans="1:16">
      <c r="A22" s="1"/>
      <c r="B22" s="199" t="s">
        <v>370</v>
      </c>
      <c r="C22" s="2"/>
      <c r="D22" s="2"/>
      <c r="E22" s="3"/>
      <c r="F22" s="4"/>
      <c r="G22" s="5"/>
      <c r="H22" s="6"/>
      <c r="K22" s="13"/>
      <c r="L22" s="13"/>
      <c r="M22" s="13"/>
      <c r="N22" s="13"/>
      <c r="O22" s="13"/>
      <c r="P22" s="13"/>
    </row>
    <row r="23" spans="1:16">
      <c r="A23" s="1"/>
      <c r="B23" s="199" t="s">
        <v>371</v>
      </c>
      <c r="C23" s="2"/>
      <c r="D23" s="2"/>
      <c r="E23" s="3"/>
      <c r="F23" s="4"/>
      <c r="G23" s="5"/>
      <c r="H23" s="6"/>
      <c r="K23" s="13"/>
      <c r="L23" s="13"/>
      <c r="M23" s="13"/>
      <c r="N23" s="13"/>
      <c r="O23" s="13"/>
      <c r="P23" s="13"/>
    </row>
    <row r="24" spans="1:16" ht="24">
      <c r="A24" s="1"/>
      <c r="B24" s="199" t="s">
        <v>372</v>
      </c>
      <c r="C24" s="2"/>
      <c r="D24" s="2"/>
      <c r="E24" s="3"/>
      <c r="F24" s="4"/>
      <c r="G24" s="5"/>
      <c r="H24" s="6"/>
      <c r="K24" s="13"/>
      <c r="L24" s="13"/>
      <c r="M24" s="13"/>
      <c r="N24" s="13"/>
      <c r="O24" s="13"/>
      <c r="P24" s="13"/>
    </row>
    <row r="25" spans="1:16" ht="24">
      <c r="A25" s="1"/>
      <c r="B25" s="199" t="s">
        <v>373</v>
      </c>
      <c r="C25" s="2"/>
      <c r="D25" s="2"/>
      <c r="E25" s="3"/>
      <c r="F25" s="4"/>
      <c r="G25" s="5"/>
      <c r="H25" s="6"/>
      <c r="K25" s="13"/>
      <c r="L25" s="13"/>
      <c r="M25" s="13"/>
      <c r="N25" s="13"/>
      <c r="O25" s="13"/>
      <c r="P25" s="13"/>
    </row>
    <row r="26" spans="1:16" ht="36">
      <c r="A26" s="1"/>
      <c r="B26" s="199" t="s">
        <v>374</v>
      </c>
      <c r="C26" s="2"/>
      <c r="D26" s="2"/>
      <c r="E26" s="3"/>
      <c r="F26" s="4"/>
      <c r="G26" s="5"/>
      <c r="H26" s="6"/>
      <c r="K26" s="13"/>
      <c r="L26" s="13"/>
      <c r="M26" s="13"/>
      <c r="N26" s="13"/>
      <c r="O26" s="13"/>
      <c r="P26" s="13"/>
    </row>
    <row r="27" spans="1:16" ht="48">
      <c r="A27" s="1"/>
      <c r="B27" s="199" t="s">
        <v>375</v>
      </c>
      <c r="C27" s="2"/>
      <c r="D27" s="2"/>
      <c r="E27" s="3"/>
      <c r="F27" s="4"/>
      <c r="G27" s="5"/>
      <c r="H27" s="6"/>
      <c r="K27" s="13"/>
      <c r="L27" s="13"/>
      <c r="M27" s="13"/>
      <c r="N27" s="13"/>
      <c r="O27" s="13"/>
      <c r="P27" s="13"/>
    </row>
    <row r="28" spans="1:16">
      <c r="A28" s="1"/>
      <c r="B28" s="199" t="s">
        <v>376</v>
      </c>
      <c r="C28" s="2"/>
      <c r="D28" s="2"/>
      <c r="E28" s="3"/>
      <c r="F28" s="4"/>
      <c r="G28" s="5"/>
      <c r="H28" s="6"/>
      <c r="K28" s="13"/>
      <c r="L28" s="13"/>
      <c r="M28" s="13"/>
      <c r="N28" s="13"/>
      <c r="O28" s="13"/>
      <c r="P28" s="13"/>
    </row>
    <row r="29" spans="1:16" ht="24">
      <c r="A29" s="1"/>
      <c r="B29" s="199" t="s">
        <v>377</v>
      </c>
      <c r="C29" s="2"/>
      <c r="D29" s="2"/>
      <c r="E29" s="3"/>
      <c r="F29" s="4"/>
      <c r="G29" s="5"/>
      <c r="H29" s="6"/>
      <c r="K29" s="13"/>
      <c r="L29" s="13"/>
      <c r="M29" s="13"/>
      <c r="N29" s="13"/>
      <c r="O29" s="13"/>
      <c r="P29" s="13"/>
    </row>
    <row r="30" spans="1:16">
      <c r="A30" s="1"/>
      <c r="B30" s="199" t="s">
        <v>378</v>
      </c>
      <c r="C30" s="2"/>
      <c r="D30" s="2"/>
      <c r="E30" s="3"/>
      <c r="F30" s="4"/>
      <c r="G30" s="5"/>
      <c r="H30" s="6"/>
      <c r="K30" s="13"/>
      <c r="L30" s="13"/>
      <c r="M30" s="13"/>
      <c r="N30" s="13"/>
      <c r="O30" s="13"/>
      <c r="P30" s="13"/>
    </row>
    <row r="31" spans="1:16">
      <c r="A31" s="1"/>
      <c r="B31" s="199" t="s">
        <v>379</v>
      </c>
      <c r="C31" s="2"/>
      <c r="D31" s="2"/>
      <c r="E31" s="3"/>
      <c r="F31" s="4"/>
      <c r="G31" s="5"/>
      <c r="H31" s="6"/>
      <c r="K31" s="13"/>
      <c r="L31" s="13"/>
      <c r="M31" s="13"/>
      <c r="N31" s="13"/>
      <c r="O31" s="13"/>
      <c r="P31" s="13"/>
    </row>
    <row r="32" spans="1:16">
      <c r="A32" s="1"/>
      <c r="B32" s="199" t="s">
        <v>380</v>
      </c>
      <c r="C32" s="2"/>
      <c r="D32" s="2"/>
      <c r="E32" s="3"/>
      <c r="F32" s="4"/>
      <c r="G32" s="5"/>
      <c r="H32" s="6"/>
      <c r="K32" s="13"/>
      <c r="L32" s="13"/>
      <c r="M32" s="13"/>
      <c r="N32" s="13"/>
      <c r="O32" s="13"/>
      <c r="P32" s="13"/>
    </row>
    <row r="33" spans="1:16" ht="24">
      <c r="A33" s="1"/>
      <c r="B33" s="199" t="s">
        <v>381</v>
      </c>
      <c r="C33" s="2"/>
      <c r="D33" s="2"/>
      <c r="E33" s="3"/>
      <c r="F33" s="4"/>
      <c r="G33" s="5"/>
      <c r="H33" s="6"/>
      <c r="K33" s="13"/>
      <c r="L33" s="13"/>
      <c r="M33" s="13"/>
      <c r="N33" s="13"/>
      <c r="O33" s="13"/>
      <c r="P33" s="13"/>
    </row>
    <row r="34" spans="1:16">
      <c r="A34" s="1"/>
      <c r="B34" s="199" t="s">
        <v>382</v>
      </c>
      <c r="C34" s="2"/>
      <c r="D34" s="2"/>
      <c r="E34" s="3"/>
      <c r="F34" s="4"/>
      <c r="G34" s="5"/>
      <c r="H34" s="6"/>
      <c r="K34" s="13"/>
      <c r="L34" s="13"/>
      <c r="M34" s="13"/>
      <c r="N34" s="13"/>
      <c r="O34" s="13"/>
      <c r="P34" s="13"/>
    </row>
    <row r="35" spans="1:16">
      <c r="A35" s="1"/>
      <c r="B35" s="199" t="s">
        <v>383</v>
      </c>
      <c r="C35" s="2"/>
      <c r="D35" s="2"/>
      <c r="E35" s="3"/>
      <c r="F35" s="4"/>
      <c r="G35" s="5"/>
      <c r="H35" s="6"/>
      <c r="K35" s="13"/>
      <c r="L35" s="13"/>
      <c r="M35" s="13"/>
      <c r="N35" s="13"/>
      <c r="O35" s="13"/>
      <c r="P35" s="13"/>
    </row>
    <row r="36" spans="1:16">
      <c r="A36" s="1"/>
      <c r="B36" s="199" t="s">
        <v>384</v>
      </c>
      <c r="C36" s="2"/>
      <c r="D36" s="2"/>
      <c r="E36" s="3"/>
      <c r="F36" s="4"/>
      <c r="G36" s="5"/>
      <c r="H36" s="6"/>
      <c r="K36" s="13"/>
      <c r="L36" s="13"/>
      <c r="M36" s="13"/>
      <c r="N36" s="13"/>
      <c r="O36" s="13"/>
      <c r="P36" s="13"/>
    </row>
    <row r="37" spans="1:16" ht="24">
      <c r="A37" s="1"/>
      <c r="B37" s="199" t="s">
        <v>385</v>
      </c>
      <c r="C37" s="2"/>
      <c r="D37" s="2"/>
      <c r="E37" s="3"/>
      <c r="F37" s="4"/>
      <c r="G37" s="5"/>
      <c r="H37" s="6"/>
      <c r="K37" s="13"/>
      <c r="L37" s="13"/>
      <c r="M37" s="13"/>
      <c r="N37" s="13"/>
      <c r="O37" s="13"/>
      <c r="P37" s="13"/>
    </row>
    <row r="38" spans="1:16" ht="36">
      <c r="A38" s="1"/>
      <c r="B38" s="199" t="s">
        <v>386</v>
      </c>
      <c r="C38" s="2"/>
      <c r="D38" s="2"/>
      <c r="E38" s="3"/>
      <c r="F38" s="4"/>
      <c r="G38" s="5"/>
      <c r="H38" s="6"/>
      <c r="K38" s="13"/>
      <c r="L38" s="13"/>
      <c r="M38" s="13"/>
      <c r="N38" s="13"/>
      <c r="O38" s="13"/>
      <c r="P38" s="13"/>
    </row>
    <row r="39" spans="1:16">
      <c r="A39" s="1"/>
      <c r="B39" s="199"/>
      <c r="C39" s="2"/>
      <c r="D39" s="2"/>
      <c r="E39" s="3"/>
      <c r="F39" s="4"/>
      <c r="G39" s="5"/>
      <c r="H39" s="6"/>
      <c r="K39" s="13"/>
      <c r="L39" s="13"/>
      <c r="M39" s="13"/>
      <c r="N39" s="13"/>
      <c r="O39" s="13"/>
      <c r="P39" s="13"/>
    </row>
    <row r="40" spans="1:16">
      <c r="A40" s="1"/>
      <c r="B40" s="200" t="s">
        <v>387</v>
      </c>
      <c r="C40" s="14"/>
      <c r="D40" s="14"/>
      <c r="E40" s="3"/>
      <c r="F40" s="4"/>
      <c r="G40" s="5"/>
      <c r="H40" s="6"/>
      <c r="K40" s="13"/>
      <c r="L40" s="13"/>
      <c r="M40" s="13"/>
      <c r="N40" s="13"/>
      <c r="O40" s="13"/>
      <c r="P40" s="13"/>
    </row>
    <row r="41" spans="1:16" ht="24">
      <c r="A41" s="1"/>
      <c r="B41" s="199" t="s">
        <v>388</v>
      </c>
      <c r="C41" s="2"/>
      <c r="D41" s="2"/>
      <c r="E41" s="3"/>
      <c r="F41" s="4"/>
      <c r="G41" s="5"/>
      <c r="H41" s="6"/>
      <c r="K41" s="13"/>
      <c r="L41" s="13"/>
      <c r="M41" s="13"/>
      <c r="N41" s="13"/>
      <c r="O41" s="13"/>
      <c r="P41" s="13"/>
    </row>
    <row r="42" spans="1:16" ht="24">
      <c r="A42" s="1"/>
      <c r="B42" s="199" t="s">
        <v>389</v>
      </c>
      <c r="C42" s="2"/>
      <c r="D42" s="2"/>
      <c r="E42" s="3"/>
      <c r="F42" s="4"/>
      <c r="G42" s="5"/>
      <c r="H42" s="6"/>
      <c r="K42" s="13"/>
      <c r="L42" s="13"/>
      <c r="M42" s="13"/>
      <c r="N42" s="13"/>
      <c r="O42" s="13"/>
      <c r="P42" s="13"/>
    </row>
    <row r="43" spans="1:16" ht="24">
      <c r="A43" s="1"/>
      <c r="B43" s="199" t="s">
        <v>390</v>
      </c>
      <c r="C43" s="2"/>
      <c r="D43" s="2"/>
      <c r="E43" s="3"/>
      <c r="F43" s="4"/>
      <c r="G43" s="5"/>
      <c r="H43" s="6"/>
      <c r="K43" s="13"/>
      <c r="L43" s="13"/>
      <c r="M43" s="13"/>
      <c r="N43" s="13"/>
      <c r="O43" s="13"/>
      <c r="P43" s="13"/>
    </row>
    <row r="44" spans="1:16" ht="36">
      <c r="A44" s="1"/>
      <c r="B44" s="199" t="s">
        <v>391</v>
      </c>
      <c r="C44" s="2"/>
      <c r="D44" s="2"/>
      <c r="E44" s="3"/>
      <c r="F44" s="4"/>
      <c r="G44" s="5"/>
      <c r="H44" s="6"/>
      <c r="K44" s="13"/>
      <c r="L44" s="13"/>
      <c r="M44" s="13"/>
      <c r="N44" s="13"/>
      <c r="O44" s="13"/>
      <c r="P44" s="13"/>
    </row>
    <row r="45" spans="1:16" ht="36">
      <c r="A45" s="1"/>
      <c r="B45" s="199" t="s">
        <v>392</v>
      </c>
      <c r="C45" s="2"/>
      <c r="D45" s="2"/>
      <c r="E45" s="3"/>
      <c r="F45" s="4"/>
      <c r="G45" s="5"/>
      <c r="H45" s="6"/>
      <c r="K45" s="13"/>
      <c r="L45" s="13"/>
      <c r="M45" s="13"/>
      <c r="N45" s="13"/>
      <c r="O45" s="13"/>
      <c r="P45" s="13"/>
    </row>
    <row r="46" spans="1:16">
      <c r="A46" s="1"/>
      <c r="B46" s="199" t="s">
        <v>393</v>
      </c>
      <c r="C46" s="2"/>
      <c r="D46" s="2"/>
      <c r="E46" s="3"/>
      <c r="F46" s="4"/>
      <c r="G46" s="5"/>
      <c r="H46" s="6"/>
      <c r="K46" s="13"/>
      <c r="L46" s="13"/>
      <c r="M46" s="13"/>
      <c r="N46" s="13"/>
      <c r="O46" s="13"/>
      <c r="P46" s="13"/>
    </row>
    <row r="47" spans="1:16" ht="24">
      <c r="A47" s="1"/>
      <c r="B47" s="199" t="s">
        <v>394</v>
      </c>
      <c r="C47" s="2"/>
      <c r="D47" s="2"/>
      <c r="E47" s="3"/>
      <c r="F47" s="4"/>
      <c r="G47" s="5"/>
      <c r="H47" s="6"/>
      <c r="K47" s="13"/>
      <c r="L47" s="13"/>
      <c r="M47" s="13"/>
      <c r="N47" s="13"/>
      <c r="O47" s="13"/>
      <c r="P47" s="13"/>
    </row>
    <row r="48" spans="1:16" ht="24">
      <c r="A48" s="1"/>
      <c r="B48" s="199" t="s">
        <v>395</v>
      </c>
      <c r="C48" s="2"/>
      <c r="D48" s="2"/>
      <c r="E48" s="3"/>
      <c r="F48" s="4"/>
      <c r="G48" s="5"/>
      <c r="H48" s="6"/>
      <c r="K48" s="13"/>
      <c r="L48" s="13"/>
      <c r="M48" s="13"/>
      <c r="N48" s="13"/>
      <c r="O48" s="13"/>
      <c r="P48" s="13"/>
    </row>
    <row r="49" spans="1:16">
      <c r="A49" s="1"/>
      <c r="B49" s="199"/>
      <c r="C49" s="2"/>
      <c r="D49" s="2"/>
      <c r="E49" s="3"/>
      <c r="F49" s="4"/>
      <c r="G49" s="5"/>
      <c r="H49" s="6"/>
      <c r="K49" s="13"/>
      <c r="L49" s="13"/>
      <c r="M49" s="13"/>
      <c r="N49" s="13"/>
      <c r="O49" s="13"/>
      <c r="P49" s="13"/>
    </row>
    <row r="50" spans="1:16">
      <c r="A50" s="1"/>
      <c r="B50" s="200" t="s">
        <v>413</v>
      </c>
      <c r="C50" s="14"/>
      <c r="D50" s="14"/>
      <c r="E50" s="3"/>
      <c r="F50" s="4"/>
      <c r="G50" s="5"/>
      <c r="H50" s="6"/>
      <c r="K50" s="13"/>
      <c r="L50" s="13"/>
      <c r="M50" s="13"/>
      <c r="N50" s="13"/>
      <c r="O50" s="13"/>
      <c r="P50" s="13"/>
    </row>
    <row r="51" spans="1:16">
      <c r="A51" s="1"/>
      <c r="B51" s="199" t="s">
        <v>414</v>
      </c>
      <c r="C51" s="2"/>
      <c r="D51" s="2"/>
      <c r="E51" s="3"/>
      <c r="F51" s="4"/>
      <c r="G51" s="5"/>
      <c r="H51" s="6"/>
      <c r="K51" s="13"/>
      <c r="L51" s="13"/>
      <c r="M51" s="13"/>
      <c r="N51" s="13"/>
      <c r="O51" s="13"/>
      <c r="P51" s="13"/>
    </row>
    <row r="52" spans="1:16" ht="36">
      <c r="A52" s="1"/>
      <c r="B52" s="199" t="s">
        <v>415</v>
      </c>
      <c r="C52" s="2"/>
      <c r="D52" s="2"/>
      <c r="E52" s="3"/>
      <c r="F52" s="4"/>
      <c r="G52" s="5"/>
      <c r="H52" s="6"/>
      <c r="K52" s="13"/>
      <c r="L52" s="13"/>
      <c r="M52" s="13"/>
      <c r="N52" s="13"/>
      <c r="O52" s="13"/>
      <c r="P52" s="13"/>
    </row>
    <row r="53" spans="1:16" ht="24">
      <c r="A53" s="1"/>
      <c r="B53" s="199" t="s">
        <v>416</v>
      </c>
      <c r="C53" s="2"/>
      <c r="D53" s="2"/>
      <c r="E53" s="3"/>
      <c r="F53" s="4"/>
      <c r="G53" s="5"/>
      <c r="H53" s="6"/>
      <c r="K53" s="13"/>
      <c r="L53" s="13"/>
      <c r="M53" s="13"/>
      <c r="N53" s="13"/>
      <c r="O53" s="13"/>
      <c r="P53" s="13"/>
    </row>
    <row r="54" spans="1:16" ht="24">
      <c r="A54" s="1"/>
      <c r="B54" s="199" t="s">
        <v>417</v>
      </c>
      <c r="C54" s="2"/>
      <c r="D54" s="2"/>
      <c r="E54" s="3"/>
      <c r="F54" s="4"/>
      <c r="G54" s="5"/>
      <c r="H54" s="6"/>
      <c r="K54" s="13"/>
      <c r="L54" s="13"/>
      <c r="M54" s="13"/>
      <c r="N54" s="13"/>
      <c r="O54" s="13"/>
      <c r="P54" s="13"/>
    </row>
    <row r="55" spans="1:16">
      <c r="A55" s="1"/>
      <c r="B55" s="199" t="s">
        <v>418</v>
      </c>
      <c r="C55" s="2"/>
      <c r="D55" s="2"/>
      <c r="E55" s="3"/>
      <c r="F55" s="4"/>
      <c r="G55" s="5"/>
      <c r="H55" s="6"/>
      <c r="K55" s="13"/>
      <c r="L55" s="13"/>
      <c r="M55" s="13"/>
      <c r="N55" s="13"/>
      <c r="O55" s="13"/>
      <c r="P55" s="13"/>
    </row>
    <row r="56" spans="1:16" ht="48">
      <c r="A56" s="1"/>
      <c r="B56" s="199" t="s">
        <v>419</v>
      </c>
      <c r="C56" s="2"/>
      <c r="D56" s="2"/>
      <c r="E56" s="3"/>
      <c r="F56" s="4"/>
      <c r="G56" s="5"/>
      <c r="H56" s="6"/>
      <c r="K56" s="13"/>
      <c r="L56" s="13"/>
      <c r="M56" s="13"/>
      <c r="N56" s="13"/>
      <c r="O56" s="13"/>
      <c r="P56" s="13"/>
    </row>
    <row r="57" spans="1:16" ht="60">
      <c r="A57" s="1"/>
      <c r="B57" s="199" t="s">
        <v>420</v>
      </c>
      <c r="C57" s="2"/>
      <c r="D57" s="2"/>
      <c r="E57" s="3"/>
      <c r="F57" s="4"/>
      <c r="G57" s="5"/>
      <c r="H57" s="6"/>
      <c r="K57" s="13"/>
      <c r="L57" s="13"/>
      <c r="M57" s="13"/>
      <c r="N57" s="13"/>
      <c r="O57" s="13"/>
      <c r="P57" s="13"/>
    </row>
    <row r="58" spans="1:16" ht="24">
      <c r="A58" s="1"/>
      <c r="B58" s="199" t="s">
        <v>421</v>
      </c>
      <c r="C58" s="2"/>
      <c r="D58" s="2"/>
      <c r="E58" s="3"/>
      <c r="F58" s="4"/>
      <c r="G58" s="5"/>
      <c r="H58" s="6"/>
      <c r="K58" s="13"/>
      <c r="L58" s="13"/>
      <c r="M58" s="13"/>
      <c r="N58" s="13"/>
      <c r="O58" s="13"/>
      <c r="P58" s="13"/>
    </row>
    <row r="59" spans="1:16" ht="24">
      <c r="A59" s="1"/>
      <c r="B59" s="199" t="s">
        <v>422</v>
      </c>
      <c r="C59" s="2"/>
      <c r="D59" s="2"/>
      <c r="E59" s="3"/>
      <c r="F59" s="4"/>
      <c r="G59" s="5"/>
      <c r="H59" s="6"/>
      <c r="K59" s="13"/>
      <c r="L59" s="13"/>
      <c r="M59" s="13"/>
      <c r="N59" s="13"/>
      <c r="O59" s="13"/>
      <c r="P59" s="13"/>
    </row>
    <row r="60" spans="1:16" ht="24">
      <c r="A60" s="1"/>
      <c r="B60" s="199" t="s">
        <v>423</v>
      </c>
      <c r="C60" s="2"/>
      <c r="D60" s="2"/>
      <c r="E60" s="3"/>
      <c r="F60" s="4"/>
      <c r="G60" s="5"/>
      <c r="H60" s="6"/>
      <c r="K60" s="13"/>
      <c r="L60" s="13"/>
      <c r="M60" s="13"/>
      <c r="N60" s="13"/>
      <c r="O60" s="13"/>
      <c r="P60" s="13"/>
    </row>
    <row r="61" spans="1:16">
      <c r="A61" s="1"/>
      <c r="B61" s="199"/>
      <c r="C61" s="2"/>
      <c r="D61" s="2"/>
      <c r="E61" s="3"/>
      <c r="F61" s="4"/>
      <c r="G61" s="5"/>
      <c r="H61" s="6"/>
      <c r="K61" s="13"/>
      <c r="L61" s="13"/>
      <c r="M61" s="13"/>
      <c r="N61" s="13"/>
      <c r="O61" s="13"/>
      <c r="P61" s="13"/>
    </row>
    <row r="62" spans="1:16">
      <c r="A62" s="1"/>
      <c r="B62" s="200" t="s">
        <v>424</v>
      </c>
      <c r="C62" s="14"/>
      <c r="D62" s="14"/>
      <c r="E62" s="3"/>
      <c r="F62" s="4"/>
      <c r="G62" s="5"/>
      <c r="H62" s="6"/>
      <c r="K62" s="13"/>
      <c r="L62" s="13"/>
      <c r="M62" s="13"/>
      <c r="N62" s="13"/>
      <c r="O62" s="13"/>
      <c r="P62" s="13"/>
    </row>
    <row r="63" spans="1:16">
      <c r="A63" s="1"/>
      <c r="B63" s="199" t="s">
        <v>425</v>
      </c>
      <c r="C63" s="2"/>
      <c r="D63" s="2"/>
      <c r="E63" s="3"/>
      <c r="F63" s="4"/>
      <c r="G63" s="5"/>
      <c r="H63" s="6"/>
      <c r="K63" s="13"/>
      <c r="L63" s="13"/>
      <c r="M63" s="13"/>
      <c r="N63" s="13"/>
      <c r="O63" s="13"/>
      <c r="P63" s="13"/>
    </row>
    <row r="64" spans="1:16" ht="24">
      <c r="A64" s="1"/>
      <c r="B64" s="199" t="s">
        <v>426</v>
      </c>
      <c r="C64" s="2"/>
      <c r="D64" s="2"/>
      <c r="E64" s="3"/>
      <c r="F64" s="4"/>
      <c r="G64" s="5"/>
      <c r="H64" s="6"/>
      <c r="K64" s="13"/>
      <c r="L64" s="13"/>
      <c r="M64" s="13"/>
      <c r="N64" s="13"/>
      <c r="O64" s="13"/>
      <c r="P64" s="13"/>
    </row>
    <row r="65" spans="1:16" ht="24">
      <c r="A65" s="1"/>
      <c r="B65" s="199" t="s">
        <v>427</v>
      </c>
      <c r="C65" s="2"/>
      <c r="D65" s="2"/>
      <c r="E65" s="3"/>
      <c r="F65" s="4"/>
      <c r="G65" s="5"/>
      <c r="H65" s="6"/>
      <c r="K65" s="13"/>
      <c r="L65" s="13"/>
      <c r="M65" s="13"/>
      <c r="N65" s="13"/>
      <c r="O65" s="13"/>
      <c r="P65" s="13"/>
    </row>
    <row r="66" spans="1:16" ht="24">
      <c r="A66" s="1"/>
      <c r="B66" s="199" t="s">
        <v>428</v>
      </c>
      <c r="C66" s="2"/>
      <c r="D66" s="2"/>
      <c r="E66" s="3"/>
      <c r="F66" s="4"/>
      <c r="G66" s="5"/>
      <c r="H66" s="6"/>
      <c r="K66" s="13"/>
      <c r="L66" s="13"/>
      <c r="M66" s="13"/>
      <c r="N66" s="13"/>
      <c r="O66" s="13"/>
      <c r="P66" s="13"/>
    </row>
    <row r="67" spans="1:16">
      <c r="A67" s="1"/>
      <c r="B67" s="199"/>
      <c r="C67" s="2"/>
      <c r="D67" s="2"/>
      <c r="E67" s="3"/>
      <c r="F67" s="4"/>
      <c r="G67" s="5"/>
      <c r="H67" s="6"/>
      <c r="K67" s="13"/>
      <c r="L67" s="13"/>
      <c r="M67" s="13"/>
      <c r="N67" s="13"/>
      <c r="O67" s="13"/>
      <c r="P67" s="13"/>
    </row>
    <row r="68" spans="1:16">
      <c r="A68" s="1"/>
      <c r="B68" s="200" t="s">
        <v>429</v>
      </c>
      <c r="C68" s="14"/>
      <c r="D68" s="14"/>
      <c r="E68" s="3"/>
      <c r="F68" s="4"/>
      <c r="G68" s="5"/>
      <c r="H68" s="6"/>
      <c r="K68" s="13"/>
      <c r="L68" s="13"/>
      <c r="M68" s="13"/>
      <c r="N68" s="13"/>
      <c r="O68" s="13"/>
      <c r="P68" s="13"/>
    </row>
    <row r="69" spans="1:16" ht="36">
      <c r="A69" s="1"/>
      <c r="B69" s="199" t="s">
        <v>430</v>
      </c>
      <c r="C69" s="2"/>
      <c r="D69" s="2"/>
      <c r="E69" s="3"/>
      <c r="F69" s="4"/>
      <c r="G69" s="5"/>
      <c r="H69" s="6"/>
      <c r="K69" s="13"/>
      <c r="L69" s="13"/>
      <c r="M69" s="13"/>
      <c r="N69" s="13"/>
      <c r="O69" s="13"/>
      <c r="P69" s="13"/>
    </row>
    <row r="70" spans="1:16" ht="48">
      <c r="A70" s="1"/>
      <c r="B70" s="199" t="s">
        <v>431</v>
      </c>
      <c r="C70" s="2"/>
      <c r="D70" s="2"/>
      <c r="E70" s="3"/>
      <c r="F70" s="4"/>
      <c r="G70" s="5"/>
      <c r="H70" s="6"/>
      <c r="K70" s="13"/>
      <c r="L70" s="13"/>
      <c r="M70" s="13"/>
      <c r="N70" s="13"/>
      <c r="O70" s="13"/>
      <c r="P70" s="13"/>
    </row>
    <row r="71" spans="1:16" ht="36">
      <c r="A71" s="1"/>
      <c r="B71" s="199" t="s">
        <v>432</v>
      </c>
      <c r="C71" s="2"/>
      <c r="D71" s="2"/>
      <c r="E71" s="3"/>
      <c r="F71" s="4"/>
      <c r="G71" s="5"/>
      <c r="H71" s="6"/>
      <c r="K71" s="13"/>
      <c r="L71" s="13"/>
      <c r="M71" s="13"/>
      <c r="N71" s="13"/>
      <c r="O71" s="13"/>
      <c r="P71" s="13"/>
    </row>
    <row r="72" spans="1:16" ht="36">
      <c r="A72" s="1"/>
      <c r="B72" s="199" t="s">
        <v>433</v>
      </c>
      <c r="C72" s="2"/>
      <c r="D72" s="2"/>
      <c r="E72" s="3"/>
      <c r="F72" s="4"/>
      <c r="G72" s="5"/>
      <c r="H72" s="6"/>
      <c r="K72" s="13"/>
      <c r="L72" s="13"/>
      <c r="M72" s="13"/>
      <c r="N72" s="13"/>
      <c r="O72" s="13"/>
      <c r="P72" s="13"/>
    </row>
    <row r="73" spans="1:16">
      <c r="A73" s="1"/>
      <c r="B73" s="199" t="s">
        <v>434</v>
      </c>
      <c r="C73" s="2"/>
      <c r="D73" s="2"/>
      <c r="E73" s="3"/>
      <c r="F73" s="4"/>
      <c r="G73" s="5"/>
      <c r="H73" s="6"/>
      <c r="K73" s="13"/>
      <c r="L73" s="13"/>
      <c r="M73" s="13"/>
      <c r="N73" s="13"/>
      <c r="O73" s="13"/>
      <c r="P73" s="13"/>
    </row>
    <row r="74" spans="1:16" ht="24">
      <c r="A74" s="1"/>
      <c r="B74" s="199" t="s">
        <v>435</v>
      </c>
      <c r="C74" s="2"/>
      <c r="D74" s="2"/>
      <c r="E74" s="3"/>
      <c r="F74" s="4"/>
      <c r="G74" s="5"/>
      <c r="H74" s="6"/>
      <c r="K74" s="13"/>
      <c r="L74" s="13"/>
      <c r="M74" s="13"/>
      <c r="N74" s="13"/>
      <c r="O74" s="13"/>
      <c r="P74" s="13"/>
    </row>
    <row r="75" spans="1:16">
      <c r="A75" s="1"/>
      <c r="B75" s="199" t="s">
        <v>436</v>
      </c>
      <c r="C75" s="2"/>
      <c r="D75" s="2"/>
      <c r="E75" s="3"/>
      <c r="F75" s="4"/>
      <c r="G75" s="5"/>
      <c r="H75" s="6"/>
      <c r="K75" s="13"/>
      <c r="L75" s="13"/>
      <c r="M75" s="13"/>
      <c r="N75" s="13"/>
      <c r="O75" s="13"/>
      <c r="P75" s="13"/>
    </row>
    <row r="76" spans="1:16">
      <c r="A76" s="1"/>
      <c r="B76" s="199" t="s">
        <v>437</v>
      </c>
      <c r="C76" s="2"/>
      <c r="D76" s="2"/>
      <c r="E76" s="3"/>
      <c r="F76" s="4"/>
      <c r="G76" s="5"/>
      <c r="H76" s="6"/>
      <c r="K76" s="13"/>
      <c r="L76" s="13"/>
      <c r="M76" s="13"/>
      <c r="N76" s="13"/>
      <c r="O76" s="13"/>
      <c r="P76" s="13"/>
    </row>
    <row r="77" spans="1:16">
      <c r="A77" s="1"/>
      <c r="B77" s="199" t="s">
        <v>438</v>
      </c>
      <c r="C77" s="2"/>
      <c r="D77" s="2"/>
      <c r="E77" s="3"/>
      <c r="F77" s="4"/>
      <c r="G77" s="5"/>
      <c r="H77" s="6"/>
      <c r="K77" s="13"/>
      <c r="L77" s="13"/>
      <c r="M77" s="13"/>
      <c r="N77" s="13"/>
      <c r="O77" s="13"/>
      <c r="P77" s="13"/>
    </row>
    <row r="78" spans="1:16" ht="36">
      <c r="A78" s="1"/>
      <c r="B78" s="199" t="s">
        <v>439</v>
      </c>
      <c r="C78" s="2"/>
      <c r="D78" s="2"/>
      <c r="E78" s="3"/>
      <c r="F78" s="4"/>
      <c r="G78" s="5"/>
      <c r="H78" s="6"/>
      <c r="K78" s="13"/>
      <c r="L78" s="13"/>
      <c r="M78" s="13"/>
      <c r="N78" s="13"/>
      <c r="O78" s="13"/>
      <c r="P78" s="13"/>
    </row>
    <row r="79" spans="1:16">
      <c r="A79" s="1"/>
      <c r="B79" s="199"/>
      <c r="C79" s="2"/>
      <c r="D79" s="2"/>
      <c r="E79" s="3"/>
      <c r="F79" s="4"/>
      <c r="G79" s="5"/>
      <c r="H79" s="6"/>
      <c r="K79" s="13"/>
      <c r="L79" s="13"/>
      <c r="M79" s="13"/>
      <c r="N79" s="13"/>
      <c r="O79" s="13"/>
      <c r="P79" s="13"/>
    </row>
    <row r="80" spans="1:16">
      <c r="A80" s="1"/>
      <c r="B80" s="200" t="s">
        <v>440</v>
      </c>
      <c r="C80" s="14"/>
      <c r="D80" s="14"/>
      <c r="E80" s="3"/>
      <c r="F80" s="4"/>
      <c r="G80" s="5"/>
      <c r="H80" s="6"/>
      <c r="K80" s="13"/>
      <c r="L80" s="13"/>
      <c r="M80" s="13"/>
      <c r="N80" s="13"/>
      <c r="O80" s="13"/>
      <c r="P80" s="13"/>
    </row>
    <row r="81" spans="1:16" ht="36">
      <c r="A81" s="1"/>
      <c r="B81" s="199" t="s">
        <v>441</v>
      </c>
      <c r="C81" s="2"/>
      <c r="D81" s="2"/>
      <c r="E81" s="3"/>
      <c r="F81" s="4"/>
      <c r="G81" s="5"/>
      <c r="H81" s="6"/>
      <c r="K81" s="13"/>
      <c r="L81" s="13"/>
      <c r="M81" s="13"/>
      <c r="N81" s="13"/>
      <c r="O81" s="13"/>
      <c r="P81" s="13"/>
    </row>
    <row r="82" spans="1:16" ht="36">
      <c r="A82" s="1"/>
      <c r="B82" s="199" t="s">
        <v>442</v>
      </c>
      <c r="C82" s="2"/>
      <c r="D82" s="2"/>
      <c r="E82" s="3"/>
      <c r="F82" s="4"/>
      <c r="G82" s="5"/>
      <c r="H82" s="6"/>
      <c r="K82" s="13"/>
      <c r="L82" s="13"/>
      <c r="M82" s="13"/>
      <c r="N82" s="13"/>
      <c r="O82" s="13"/>
      <c r="P82" s="13"/>
    </row>
    <row r="83" spans="1:16" ht="24">
      <c r="A83" s="1"/>
      <c r="B83" s="199" t="s">
        <v>443</v>
      </c>
      <c r="C83" s="2"/>
      <c r="D83" s="2"/>
      <c r="E83" s="3"/>
      <c r="F83" s="4"/>
      <c r="G83" s="5"/>
      <c r="H83" s="6"/>
      <c r="K83" s="13"/>
      <c r="L83" s="13"/>
      <c r="M83" s="13"/>
      <c r="N83" s="13"/>
      <c r="O83" s="13"/>
      <c r="P83" s="13"/>
    </row>
    <row r="84" spans="1:16" ht="24">
      <c r="A84" s="1"/>
      <c r="B84" s="199" t="s">
        <v>444</v>
      </c>
      <c r="C84" s="2"/>
      <c r="D84" s="2"/>
      <c r="E84" s="3"/>
      <c r="F84" s="4"/>
      <c r="G84" s="5"/>
      <c r="H84" s="6"/>
      <c r="K84" s="13"/>
      <c r="L84" s="13"/>
      <c r="M84" s="13"/>
      <c r="N84" s="13"/>
      <c r="O84" s="13"/>
      <c r="P84" s="13"/>
    </row>
    <row r="85" spans="1:16" ht="36">
      <c r="A85" s="1"/>
      <c r="B85" s="199" t="s">
        <v>445</v>
      </c>
      <c r="C85" s="2"/>
      <c r="D85" s="2"/>
      <c r="E85" s="3"/>
      <c r="F85" s="4"/>
      <c r="G85" s="5"/>
      <c r="H85" s="6"/>
      <c r="K85" s="13"/>
      <c r="L85" s="13"/>
      <c r="M85" s="13"/>
      <c r="N85" s="13"/>
      <c r="O85" s="13"/>
      <c r="P85" s="13"/>
    </row>
    <row r="86" spans="1:16" ht="36">
      <c r="A86" s="1"/>
      <c r="B86" s="199" t="s">
        <v>446</v>
      </c>
      <c r="C86" s="2"/>
      <c r="D86" s="2"/>
      <c r="E86" s="3"/>
      <c r="F86" s="4"/>
      <c r="G86" s="5"/>
      <c r="H86" s="6"/>
      <c r="K86" s="13"/>
      <c r="L86" s="13"/>
      <c r="M86" s="13"/>
      <c r="N86" s="13"/>
      <c r="O86" s="13"/>
      <c r="P86" s="13"/>
    </row>
    <row r="87" spans="1:16" ht="36">
      <c r="A87" s="1"/>
      <c r="B87" s="199" t="s">
        <v>447</v>
      </c>
      <c r="C87" s="2"/>
      <c r="D87" s="2"/>
      <c r="E87" s="3"/>
      <c r="F87" s="4"/>
      <c r="G87" s="5"/>
      <c r="H87" s="6"/>
      <c r="K87" s="13"/>
      <c r="L87" s="13"/>
      <c r="M87" s="13"/>
      <c r="N87" s="13"/>
      <c r="O87" s="13"/>
      <c r="P87" s="13"/>
    </row>
    <row r="88" spans="1:16" ht="24">
      <c r="A88" s="1"/>
      <c r="B88" s="199" t="s">
        <v>448</v>
      </c>
      <c r="C88" s="2"/>
      <c r="D88" s="2"/>
      <c r="E88" s="3"/>
      <c r="F88" s="4"/>
      <c r="G88" s="5"/>
      <c r="H88" s="6"/>
      <c r="K88" s="13"/>
      <c r="L88" s="13"/>
      <c r="M88" s="13"/>
      <c r="N88" s="13"/>
      <c r="O88" s="13"/>
      <c r="P88" s="13"/>
    </row>
    <row r="89" spans="1:16" ht="24">
      <c r="A89" s="1"/>
      <c r="B89" s="199" t="s">
        <v>449</v>
      </c>
      <c r="C89" s="2"/>
      <c r="D89" s="2"/>
      <c r="E89" s="3"/>
      <c r="F89" s="4"/>
      <c r="G89" s="5"/>
      <c r="H89" s="6"/>
      <c r="K89" s="13"/>
      <c r="L89" s="13"/>
      <c r="M89" s="13"/>
      <c r="N89" s="13"/>
      <c r="O89" s="13"/>
      <c r="P89" s="13"/>
    </row>
    <row r="90" spans="1:16" ht="24">
      <c r="A90" s="1"/>
      <c r="B90" s="199" t="s">
        <v>450</v>
      </c>
      <c r="C90" s="2"/>
      <c r="D90" s="2"/>
      <c r="E90" s="3"/>
      <c r="F90" s="4"/>
      <c r="G90" s="5"/>
      <c r="H90" s="6"/>
      <c r="K90" s="13"/>
      <c r="L90" s="13"/>
      <c r="M90" s="13"/>
      <c r="N90" s="13"/>
      <c r="O90" s="13"/>
      <c r="P90" s="13"/>
    </row>
    <row r="91" spans="1:16">
      <c r="A91" s="1"/>
      <c r="B91" s="2"/>
      <c r="C91" s="2"/>
      <c r="D91" s="2"/>
      <c r="E91" s="3"/>
      <c r="F91" s="4"/>
      <c r="G91" s="5"/>
      <c r="H91" s="6"/>
      <c r="K91" s="13"/>
      <c r="L91" s="13"/>
      <c r="M91" s="13"/>
      <c r="N91" s="13"/>
      <c r="O91" s="13"/>
      <c r="P91" s="13"/>
    </row>
    <row r="92" spans="1:16">
      <c r="A92" s="1"/>
      <c r="B92" s="16" t="s">
        <v>3</v>
      </c>
      <c r="C92" s="16"/>
      <c r="D92" s="16"/>
      <c r="E92" s="6"/>
      <c r="F92" s="6"/>
      <c r="K92" s="13"/>
      <c r="L92" s="13"/>
      <c r="M92" s="13"/>
      <c r="N92" s="13"/>
      <c r="O92" s="13"/>
      <c r="P92" s="13"/>
    </row>
    <row r="93" spans="1:16">
      <c r="A93" s="1"/>
      <c r="B93" s="16" t="s">
        <v>4</v>
      </c>
      <c r="C93" s="16"/>
      <c r="D93" s="16"/>
      <c r="E93" s="6"/>
      <c r="F93" s="6"/>
      <c r="K93" s="13"/>
      <c r="L93" s="13"/>
      <c r="M93" s="13"/>
      <c r="N93" s="13"/>
      <c r="O93" s="13"/>
      <c r="P93" s="13"/>
    </row>
    <row r="94" spans="1:16">
      <c r="A94" s="1"/>
      <c r="B94" s="16" t="s">
        <v>5</v>
      </c>
      <c r="C94" s="16"/>
      <c r="D94" s="16"/>
      <c r="E94" s="6"/>
      <c r="F94" s="6"/>
      <c r="K94" s="13"/>
      <c r="L94" s="13"/>
      <c r="M94" s="13"/>
      <c r="N94" s="13"/>
      <c r="O94" s="13"/>
      <c r="P94" s="13"/>
    </row>
    <row r="95" spans="1:16">
      <c r="A95" s="1"/>
      <c r="B95" s="16" t="s">
        <v>6</v>
      </c>
      <c r="C95" s="16"/>
      <c r="D95" s="16"/>
      <c r="E95" s="6"/>
      <c r="F95" s="6"/>
      <c r="K95" s="13"/>
      <c r="L95" s="13"/>
      <c r="M95" s="13"/>
      <c r="N95" s="13"/>
      <c r="O95" s="13"/>
      <c r="P95" s="13"/>
    </row>
    <row r="96" spans="1:16">
      <c r="A96" s="1"/>
      <c r="B96" s="16" t="s">
        <v>7</v>
      </c>
      <c r="C96" s="16"/>
      <c r="D96" s="16"/>
      <c r="E96" s="6"/>
      <c r="F96" s="6"/>
      <c r="K96" s="13"/>
      <c r="L96" s="13"/>
      <c r="M96" s="13"/>
      <c r="N96" s="13"/>
      <c r="O96" s="13"/>
      <c r="P96" s="13"/>
    </row>
    <row r="97" spans="1:8">
      <c r="A97" s="1"/>
      <c r="B97" s="2"/>
      <c r="C97" s="2"/>
      <c r="D97" s="2"/>
      <c r="E97" s="3"/>
      <c r="F97" s="4"/>
      <c r="G97" s="34"/>
      <c r="H97" s="35"/>
    </row>
  </sheetData>
  <sheetProtection formatColumns="0" formatRows="0" selectLockedCells="1"/>
  <protectedRanges>
    <protectedRange sqref="G97:G1048576" name="Obseg1"/>
    <protectedRange sqref="K5:P5 K7:P96 M4:P4" name="Obseg8"/>
    <protectedRange sqref="G5:G96" name="Obseg1_2"/>
    <protectedRange sqref="B92:D96" name="Obseg6"/>
    <protectedRange sqref="K6:P6" name="Obseg8_1"/>
    <protectedRange sqref="G1" name="Obseg1_5"/>
    <protectedRange sqref="G2 V2" name="Obseg1_3_1"/>
    <protectedRange sqref="K3:P3" name="Obseg8_6_1"/>
    <protectedRange sqref="G3" name="Obseg1_3_6_1"/>
    <protectedRange sqref="K4:L4" name="Obseg4_1"/>
    <protectedRange sqref="G4" name="Obseg1_2_1"/>
  </protectedRanges>
  <phoneticPr fontId="158" type="noConversion"/>
  <conditionalFormatting sqref="E2">
    <cfRule type="cellIs" dxfId="13" priority="5" stopIfTrue="1" operator="equal">
      <formula>0</formula>
    </cfRule>
    <cfRule type="cellIs" dxfId="12" priority="6" stopIfTrue="1" operator="equal">
      <formula>0</formula>
    </cfRule>
  </conditionalFormatting>
  <conditionalFormatting sqref="E2:J2">
    <cfRule type="cellIs" dxfId="11" priority="4" stopIfTrue="1" operator="equal">
      <formula>0</formula>
    </cfRule>
  </conditionalFormatting>
  <conditionalFormatting sqref="F6 F92:F96">
    <cfRule type="cellIs" dxfId="10" priority="15" stopIfTrue="1" operator="equal">
      <formula>0</formula>
    </cfRule>
  </conditionalFormatting>
  <conditionalFormatting sqref="F2:J2">
    <cfRule type="cellIs" dxfId="9" priority="3" stopIfTrue="1" operator="equal">
      <formula>0</formula>
    </cfRule>
  </conditionalFormatting>
  <conditionalFormatting sqref="V2">
    <cfRule type="cellIs" dxfId="8" priority="1" stopIfTrue="1" operator="equal">
      <formula>0</formula>
    </cfRule>
    <cfRule type="cellIs" dxfId="7" priority="2" stopIfTrue="1" operator="equal">
      <formula>0</formula>
    </cfRule>
  </conditionalFormatting>
  <dataValidations count="1">
    <dataValidation allowBlank="1" showInputMessage="1" showErrorMessage="1" prompt="Za 22% DDV vpišite 1,22 za 9,5% DDV vpišite 1,095" sqref="H3 S3 W3" xr:uid="{A479FF7D-D702-40DF-9E77-D81B99D3D588}"/>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B34"/>
  <sheetViews>
    <sheetView tabSelected="1" zoomScale="120" zoomScaleNormal="120" zoomScaleSheetLayoutView="100" zoomScalePageLayoutView="85" workbookViewId="0">
      <selection activeCell="I10" sqref="I10"/>
    </sheetView>
  </sheetViews>
  <sheetFormatPr defaultColWidth="8.85546875" defaultRowHeight="15"/>
  <cols>
    <col min="1" max="1" width="14.28515625" style="7" customWidth="1"/>
    <col min="2" max="2" width="47.28515625" style="7" customWidth="1"/>
    <col min="3" max="3" width="21.28515625" style="7" customWidth="1"/>
    <col min="4" max="4" width="16.140625" style="7" customWidth="1"/>
    <col min="5" max="5" width="13.140625" style="7" customWidth="1"/>
    <col min="6" max="6" width="6.7109375" style="7" customWidth="1"/>
    <col min="7" max="7" width="17.85546875" style="13" customWidth="1"/>
    <col min="8" max="8" width="21.5703125" style="7" customWidth="1"/>
    <col min="9" max="9" width="19.85546875" style="7" bestFit="1" customWidth="1"/>
    <col min="10" max="10" width="13.28515625" style="7" bestFit="1" customWidth="1"/>
    <col min="11" max="16" width="19" style="7" customWidth="1"/>
    <col min="17" max="17" width="15.140625" style="7" customWidth="1"/>
    <col min="18" max="18" width="14.42578125" style="7" customWidth="1"/>
    <col min="19" max="19" width="8.85546875" style="7"/>
    <col min="20" max="20" width="18.42578125" style="7" customWidth="1"/>
    <col min="21" max="21" width="11" style="7" customWidth="1"/>
    <col min="22" max="23" width="8.85546875" style="7"/>
    <col min="24" max="24" width="9.28515625" style="7" customWidth="1"/>
    <col min="25" max="25" width="15" style="7" customWidth="1"/>
    <col min="26" max="26" width="28.42578125" style="7" customWidth="1"/>
    <col min="27" max="27" width="41.28515625" style="7" customWidth="1"/>
    <col min="28" max="28" width="26.140625" style="7" customWidth="1"/>
    <col min="29" max="16384" width="8.85546875" style="7"/>
  </cols>
  <sheetData>
    <row r="1" spans="1:28" ht="32.25" thickBot="1">
      <c r="A1" s="1"/>
      <c r="B1" s="2"/>
      <c r="C1" s="2"/>
      <c r="D1" s="2"/>
      <c r="E1" s="3"/>
      <c r="F1" s="4"/>
      <c r="G1" s="53" t="s">
        <v>106</v>
      </c>
      <c r="H1" s="54"/>
      <c r="I1" s="55"/>
      <c r="J1" s="54"/>
      <c r="K1" s="58"/>
      <c r="L1" s="56" t="s">
        <v>120</v>
      </c>
      <c r="M1" s="56"/>
      <c r="N1" s="56"/>
      <c r="O1" s="56"/>
      <c r="P1" s="56"/>
      <c r="Q1" s="57"/>
      <c r="R1" s="62"/>
      <c r="S1" s="62"/>
      <c r="T1" s="62"/>
      <c r="U1" s="62"/>
      <c r="V1" s="62"/>
      <c r="AA1" s="220" t="s">
        <v>168</v>
      </c>
    </row>
    <row r="2" spans="1:28" ht="157.5" customHeight="1" thickBot="1">
      <c r="A2" s="8" t="s">
        <v>119</v>
      </c>
      <c r="B2" s="9" t="s">
        <v>81</v>
      </c>
      <c r="C2" s="166" t="s">
        <v>92</v>
      </c>
      <c r="D2" s="166" t="s">
        <v>93</v>
      </c>
      <c r="E2" s="124" t="s">
        <v>125</v>
      </c>
      <c r="F2" s="124" t="s">
        <v>126</v>
      </c>
      <c r="G2" s="124" t="s">
        <v>121</v>
      </c>
      <c r="H2" s="124" t="s">
        <v>122</v>
      </c>
      <c r="I2" s="124" t="s">
        <v>123</v>
      </c>
      <c r="J2" s="132" t="s">
        <v>124</v>
      </c>
      <c r="K2" s="122" t="s">
        <v>131</v>
      </c>
      <c r="L2" s="122" t="s">
        <v>132</v>
      </c>
      <c r="M2" s="122" t="s">
        <v>153</v>
      </c>
      <c r="N2" s="122" t="s">
        <v>154</v>
      </c>
      <c r="O2" s="122" t="s">
        <v>155</v>
      </c>
      <c r="P2" s="122" t="s">
        <v>136</v>
      </c>
      <c r="Q2" s="123" t="s">
        <v>137</v>
      </c>
      <c r="R2" s="101" t="s">
        <v>156</v>
      </c>
      <c r="S2" s="123" t="s">
        <v>122</v>
      </c>
      <c r="T2" s="111" t="s">
        <v>160</v>
      </c>
      <c r="U2" s="120" t="s">
        <v>127</v>
      </c>
      <c r="V2" s="121" t="s">
        <v>121</v>
      </c>
      <c r="W2" s="121" t="s">
        <v>122</v>
      </c>
      <c r="X2" s="121" t="s">
        <v>123</v>
      </c>
      <c r="Y2" s="97" t="s">
        <v>232</v>
      </c>
      <c r="Z2" s="190" t="s">
        <v>140</v>
      </c>
      <c r="AA2" s="219" t="s">
        <v>167</v>
      </c>
      <c r="AB2" s="189" t="s">
        <v>169</v>
      </c>
    </row>
    <row r="3" spans="1:28" ht="18.75">
      <c r="A3" s="100" t="s">
        <v>82</v>
      </c>
      <c r="B3" s="100" t="s">
        <v>166</v>
      </c>
      <c r="C3" s="169"/>
      <c r="D3" s="169"/>
      <c r="E3" s="170">
        <v>1</v>
      </c>
      <c r="F3" s="171" t="s">
        <v>142</v>
      </c>
      <c r="G3" s="172"/>
      <c r="H3" s="173"/>
      <c r="I3" s="174">
        <f>G3*H3</f>
        <v>0</v>
      </c>
      <c r="J3" s="158">
        <f>I3*E3</f>
        <v>0</v>
      </c>
      <c r="K3" s="175"/>
      <c r="L3" s="175"/>
      <c r="M3" s="175"/>
      <c r="N3" s="175"/>
      <c r="O3" s="175"/>
      <c r="P3" s="175"/>
      <c r="Q3" s="176"/>
      <c r="R3" s="176">
        <f>K3+L3+M3+N3+O3+P3+Q3</f>
        <v>0</v>
      </c>
      <c r="S3" s="176"/>
      <c r="T3" s="154">
        <f>R3*S3</f>
        <v>0</v>
      </c>
      <c r="U3" s="177">
        <v>25</v>
      </c>
      <c r="V3" s="177"/>
      <c r="W3" s="177"/>
      <c r="X3" s="177">
        <f>V3*W3</f>
        <v>0</v>
      </c>
      <c r="Y3" s="155">
        <f>X3*U3</f>
        <v>0</v>
      </c>
      <c r="Z3" s="156">
        <f>T3+Y3</f>
        <v>0</v>
      </c>
      <c r="AA3" s="251">
        <f>Z3+J3+'potrošni material sklop 10'!L14</f>
        <v>0</v>
      </c>
      <c r="AB3" s="157">
        <f>AA3+Z3+J3</f>
        <v>0</v>
      </c>
    </row>
    <row r="4" spans="1:28">
      <c r="A4" s="11"/>
      <c r="C4" s="12"/>
      <c r="D4" s="12"/>
      <c r="E4" s="65"/>
      <c r="F4" s="6"/>
      <c r="G4" s="261"/>
      <c r="H4" s="266" t="s">
        <v>488</v>
      </c>
      <c r="I4" s="267"/>
      <c r="J4" s="268"/>
      <c r="K4" s="268"/>
      <c r="L4" s="269"/>
      <c r="M4" s="269"/>
      <c r="N4" s="13"/>
      <c r="O4" s="13"/>
      <c r="P4" s="13"/>
    </row>
    <row r="5" spans="1:28">
      <c r="A5" s="11"/>
      <c r="B5" s="201" t="s">
        <v>1</v>
      </c>
      <c r="C5" s="12"/>
      <c r="D5" s="12"/>
      <c r="E5" s="65"/>
      <c r="F5" s="6"/>
      <c r="G5" s="5"/>
      <c r="H5" s="6"/>
      <c r="K5" s="13"/>
      <c r="L5" s="13"/>
      <c r="M5" s="13"/>
      <c r="N5" s="13"/>
      <c r="O5" s="13"/>
      <c r="P5" s="13"/>
    </row>
    <row r="6" spans="1:28" ht="24">
      <c r="A6" s="1"/>
      <c r="B6" s="14" t="s">
        <v>2</v>
      </c>
      <c r="C6" s="14"/>
      <c r="D6" s="14"/>
      <c r="E6" s="3"/>
      <c r="F6" s="6"/>
      <c r="I6" s="17"/>
      <c r="J6" s="18"/>
      <c r="K6" s="15"/>
      <c r="L6" s="15"/>
      <c r="M6" s="15"/>
      <c r="N6" s="15"/>
      <c r="O6" s="15"/>
      <c r="P6" s="15"/>
    </row>
    <row r="7" spans="1:28">
      <c r="A7" s="11"/>
      <c r="B7" s="201" t="s">
        <v>9</v>
      </c>
      <c r="C7" s="12"/>
      <c r="D7" s="12"/>
      <c r="E7" s="3"/>
      <c r="F7" s="4"/>
      <c r="G7" s="5"/>
      <c r="H7" s="6"/>
      <c r="K7" s="13"/>
      <c r="L7" s="13"/>
      <c r="M7" s="13"/>
      <c r="N7" s="13"/>
      <c r="O7" s="13"/>
      <c r="P7" s="13"/>
    </row>
    <row r="8" spans="1:28">
      <c r="A8" s="11"/>
      <c r="B8" s="201"/>
      <c r="C8" s="12"/>
      <c r="D8" s="12"/>
      <c r="E8" s="3"/>
      <c r="F8" s="4"/>
      <c r="G8" s="5"/>
      <c r="H8" s="6"/>
      <c r="K8" s="13"/>
      <c r="L8" s="13"/>
      <c r="M8" s="13"/>
      <c r="N8" s="13"/>
      <c r="O8" s="13"/>
      <c r="P8" s="13"/>
    </row>
    <row r="9" spans="1:28">
      <c r="A9" s="11"/>
      <c r="B9" s="200" t="s">
        <v>396</v>
      </c>
      <c r="C9" s="12"/>
      <c r="D9" s="12"/>
      <c r="E9" s="3"/>
      <c r="F9" s="4"/>
      <c r="G9" s="5"/>
      <c r="H9" s="6"/>
      <c r="K9" s="13"/>
      <c r="L9" s="13"/>
      <c r="M9" s="13"/>
      <c r="N9" s="13"/>
      <c r="O9" s="13"/>
      <c r="P9" s="13"/>
    </row>
    <row r="10" spans="1:28">
      <c r="A10" s="1"/>
      <c r="B10" s="199" t="s">
        <v>397</v>
      </c>
      <c r="C10" s="2"/>
      <c r="D10" s="2"/>
      <c r="E10" s="3"/>
      <c r="F10" s="4"/>
      <c r="G10" s="5"/>
      <c r="H10" s="6"/>
      <c r="K10" s="13"/>
      <c r="L10" s="13"/>
      <c r="M10" s="13"/>
      <c r="N10" s="13"/>
      <c r="O10" s="13"/>
      <c r="P10" s="13"/>
    </row>
    <row r="11" spans="1:28">
      <c r="A11" s="11"/>
      <c r="B11" s="199" t="s">
        <v>398</v>
      </c>
      <c r="C11" s="2"/>
      <c r="D11" s="2"/>
      <c r="E11" s="3"/>
      <c r="F11" s="4"/>
      <c r="G11" s="5"/>
      <c r="H11" s="6"/>
      <c r="K11" s="13"/>
      <c r="L11" s="13"/>
      <c r="M11" s="13"/>
      <c r="N11" s="13"/>
      <c r="O11" s="13"/>
      <c r="P11" s="13"/>
    </row>
    <row r="12" spans="1:28" ht="24">
      <c r="A12" s="1"/>
      <c r="B12" s="199" t="s">
        <v>399</v>
      </c>
      <c r="C12" s="2"/>
      <c r="D12" s="2"/>
      <c r="E12" s="3"/>
      <c r="F12" s="4"/>
      <c r="G12" s="5"/>
      <c r="H12" s="6"/>
      <c r="K12" s="13"/>
      <c r="L12" s="13"/>
      <c r="M12" s="13"/>
      <c r="N12" s="13"/>
      <c r="O12" s="13"/>
      <c r="P12" s="13"/>
    </row>
    <row r="13" spans="1:28" ht="24">
      <c r="A13" s="11"/>
      <c r="B13" s="199" t="s">
        <v>400</v>
      </c>
      <c r="C13" s="2"/>
      <c r="D13" s="2"/>
      <c r="E13" s="3"/>
      <c r="F13" s="4"/>
      <c r="G13" s="5"/>
      <c r="H13" s="6"/>
      <c r="K13" s="13"/>
      <c r="L13" s="13"/>
      <c r="M13" s="13"/>
      <c r="N13" s="13"/>
      <c r="O13" s="13"/>
      <c r="P13" s="13"/>
    </row>
    <row r="14" spans="1:28">
      <c r="A14" s="1"/>
      <c r="B14" s="199" t="s">
        <v>401</v>
      </c>
      <c r="C14" s="2"/>
      <c r="D14" s="2"/>
      <c r="E14" s="3"/>
      <c r="F14" s="4"/>
      <c r="G14" s="5"/>
      <c r="H14" s="6"/>
      <c r="K14" s="13"/>
      <c r="L14" s="13"/>
      <c r="M14" s="13"/>
      <c r="N14" s="13"/>
      <c r="O14" s="13"/>
      <c r="P14" s="13"/>
    </row>
    <row r="15" spans="1:28" ht="24">
      <c r="A15" s="11"/>
      <c r="B15" s="199" t="s">
        <v>402</v>
      </c>
      <c r="C15" s="2"/>
      <c r="D15" s="2"/>
      <c r="E15" s="3"/>
      <c r="F15" s="4"/>
      <c r="G15" s="5"/>
      <c r="H15" s="6"/>
      <c r="K15" s="13"/>
      <c r="L15" s="13"/>
      <c r="M15" s="13"/>
      <c r="N15" s="13"/>
      <c r="O15" s="13"/>
      <c r="P15" s="13"/>
    </row>
    <row r="16" spans="1:28" ht="24">
      <c r="A16" s="1"/>
      <c r="B16" s="199" t="s">
        <v>403</v>
      </c>
      <c r="C16" s="2"/>
      <c r="D16" s="2"/>
      <c r="E16" s="3"/>
      <c r="F16" s="4"/>
      <c r="G16" s="5"/>
      <c r="H16" s="6"/>
      <c r="K16" s="13"/>
      <c r="L16" s="13"/>
      <c r="M16" s="13"/>
      <c r="N16" s="13"/>
      <c r="O16" s="13"/>
      <c r="P16" s="13"/>
    </row>
    <row r="17" spans="1:16" ht="24">
      <c r="A17" s="11"/>
      <c r="B17" s="199" t="s">
        <v>404</v>
      </c>
      <c r="C17" s="2"/>
      <c r="D17" s="2"/>
      <c r="E17" s="3"/>
      <c r="F17" s="4"/>
      <c r="G17" s="5"/>
      <c r="H17" s="6"/>
      <c r="K17" s="13"/>
      <c r="L17" s="13"/>
      <c r="M17" s="13"/>
      <c r="N17" s="13"/>
      <c r="O17" s="13"/>
      <c r="P17" s="13"/>
    </row>
    <row r="18" spans="1:16" ht="24">
      <c r="A18" s="1"/>
      <c r="B18" s="199" t="s">
        <v>405</v>
      </c>
      <c r="C18" s="2"/>
      <c r="D18" s="2"/>
      <c r="E18" s="3"/>
      <c r="F18" s="4"/>
      <c r="G18" s="5"/>
      <c r="H18" s="6"/>
      <c r="K18" s="13"/>
      <c r="L18" s="13"/>
      <c r="M18" s="13"/>
      <c r="N18" s="13"/>
      <c r="O18" s="13"/>
      <c r="P18" s="13"/>
    </row>
    <row r="19" spans="1:16" ht="24">
      <c r="A19" s="11"/>
      <c r="B19" s="199" t="s">
        <v>406</v>
      </c>
      <c r="C19" s="2"/>
      <c r="D19" s="2"/>
      <c r="E19" s="3"/>
      <c r="F19" s="4"/>
      <c r="G19" s="5"/>
      <c r="H19" s="6"/>
      <c r="K19" s="13"/>
      <c r="L19" s="13"/>
      <c r="M19" s="13"/>
      <c r="N19" s="13"/>
      <c r="O19" s="13"/>
      <c r="P19" s="13"/>
    </row>
    <row r="20" spans="1:16" ht="24">
      <c r="A20" s="1"/>
      <c r="B20" s="199" t="s">
        <v>407</v>
      </c>
      <c r="C20" s="2"/>
      <c r="D20" s="2"/>
      <c r="E20" s="3"/>
      <c r="F20" s="4"/>
      <c r="G20" s="5"/>
      <c r="H20" s="6"/>
      <c r="K20" s="13"/>
      <c r="L20" s="13"/>
      <c r="M20" s="13"/>
      <c r="N20" s="13"/>
      <c r="O20" s="13"/>
      <c r="P20" s="13"/>
    </row>
    <row r="21" spans="1:16" ht="24">
      <c r="A21" s="11"/>
      <c r="B21" s="199" t="s">
        <v>408</v>
      </c>
      <c r="C21" s="2"/>
      <c r="D21" s="2"/>
      <c r="E21" s="3"/>
      <c r="F21" s="4"/>
      <c r="G21" s="5"/>
      <c r="H21" s="6"/>
      <c r="K21" s="13"/>
      <c r="L21" s="13"/>
      <c r="M21" s="13"/>
      <c r="N21" s="13"/>
      <c r="O21" s="13"/>
      <c r="P21" s="13"/>
    </row>
    <row r="22" spans="1:16" ht="36">
      <c r="B22" s="199" t="s">
        <v>83</v>
      </c>
      <c r="C22" s="2"/>
      <c r="D22" s="2"/>
      <c r="E22" s="3"/>
      <c r="F22" s="4"/>
      <c r="G22" s="5"/>
      <c r="H22" s="6"/>
      <c r="K22" s="13"/>
      <c r="L22" s="13"/>
      <c r="M22" s="13"/>
      <c r="N22" s="13"/>
      <c r="O22" s="13"/>
      <c r="P22" s="13"/>
    </row>
    <row r="23" spans="1:16" ht="24">
      <c r="A23" s="1"/>
      <c r="B23" s="199" t="s">
        <v>409</v>
      </c>
      <c r="C23" s="2"/>
      <c r="D23" s="2"/>
      <c r="E23" s="3"/>
      <c r="F23" s="4"/>
      <c r="G23" s="5"/>
      <c r="H23" s="6"/>
      <c r="K23" s="13"/>
      <c r="L23" s="13"/>
      <c r="M23" s="13"/>
      <c r="N23" s="13"/>
      <c r="O23" s="13"/>
      <c r="P23" s="13"/>
    </row>
    <row r="24" spans="1:16" ht="24">
      <c r="A24" s="11"/>
      <c r="B24" s="199" t="s">
        <v>410</v>
      </c>
      <c r="C24" s="2"/>
      <c r="D24" s="2"/>
      <c r="E24" s="3"/>
      <c r="F24" s="4"/>
      <c r="G24" s="5"/>
      <c r="H24" s="6"/>
      <c r="K24" s="13"/>
      <c r="L24" s="13"/>
      <c r="M24" s="13"/>
      <c r="N24" s="13"/>
      <c r="O24" s="13"/>
      <c r="P24" s="13"/>
    </row>
    <row r="25" spans="1:16" ht="36">
      <c r="A25" s="1"/>
      <c r="B25" s="199" t="s">
        <v>411</v>
      </c>
      <c r="C25" s="2"/>
      <c r="D25" s="2"/>
      <c r="E25" s="3"/>
      <c r="F25" s="4"/>
      <c r="G25" s="5"/>
      <c r="H25" s="6"/>
      <c r="K25" s="13"/>
      <c r="L25" s="13"/>
      <c r="M25" s="13"/>
      <c r="N25" s="13"/>
      <c r="O25" s="13"/>
      <c r="P25" s="13"/>
    </row>
    <row r="26" spans="1:16" ht="24">
      <c r="A26" s="11"/>
      <c r="B26" s="199" t="s">
        <v>412</v>
      </c>
      <c r="C26" s="2"/>
      <c r="D26" s="2"/>
      <c r="E26" s="3"/>
      <c r="F26" s="4"/>
      <c r="G26" s="5"/>
      <c r="H26" s="6"/>
      <c r="K26" s="13"/>
      <c r="L26" s="13"/>
      <c r="M26" s="13"/>
      <c r="N26" s="13"/>
      <c r="O26" s="13"/>
      <c r="P26" s="13"/>
    </row>
    <row r="27" spans="1:16">
      <c r="A27" s="1"/>
      <c r="B27" s="2"/>
      <c r="C27" s="2"/>
      <c r="D27" s="2"/>
      <c r="E27" s="3"/>
      <c r="F27" s="4"/>
      <c r="G27" s="5"/>
      <c r="H27" s="6"/>
      <c r="K27" s="13"/>
      <c r="L27" s="13"/>
      <c r="M27" s="13"/>
      <c r="N27" s="13"/>
      <c r="O27" s="13"/>
      <c r="P27" s="13"/>
    </row>
    <row r="28" spans="1:16">
      <c r="A28" s="1"/>
      <c r="B28" s="2"/>
      <c r="C28" s="2"/>
      <c r="D28" s="2"/>
      <c r="E28" s="3"/>
      <c r="F28" s="4"/>
      <c r="G28" s="5"/>
      <c r="H28" s="6"/>
      <c r="K28" s="13"/>
      <c r="L28" s="13"/>
      <c r="M28" s="13"/>
      <c r="N28" s="13"/>
      <c r="O28" s="13"/>
      <c r="P28" s="13"/>
    </row>
    <row r="29" spans="1:16">
      <c r="A29" s="1"/>
      <c r="B29" s="16" t="s">
        <v>3</v>
      </c>
      <c r="C29" s="16"/>
      <c r="D29" s="16"/>
      <c r="E29" s="3"/>
      <c r="G29" s="5"/>
      <c r="H29" s="6"/>
      <c r="K29" s="13"/>
      <c r="L29" s="13"/>
      <c r="M29" s="13"/>
      <c r="N29" s="13"/>
      <c r="O29" s="13"/>
      <c r="P29" s="13"/>
    </row>
    <row r="30" spans="1:16">
      <c r="A30" s="1"/>
      <c r="B30" s="16" t="s">
        <v>4</v>
      </c>
      <c r="C30" s="16"/>
      <c r="D30" s="16"/>
      <c r="E30" s="3"/>
      <c r="G30" s="5"/>
      <c r="H30" s="6"/>
      <c r="K30" s="13"/>
      <c r="L30" s="13"/>
      <c r="M30" s="13"/>
      <c r="N30" s="13"/>
      <c r="O30" s="13"/>
      <c r="P30" s="13"/>
    </row>
    <row r="31" spans="1:16">
      <c r="A31" s="1"/>
      <c r="B31" s="16" t="s">
        <v>5</v>
      </c>
      <c r="C31" s="16"/>
      <c r="D31" s="16"/>
      <c r="E31" s="3"/>
      <c r="G31" s="5"/>
      <c r="H31" s="6"/>
      <c r="K31" s="13"/>
      <c r="L31" s="13"/>
      <c r="M31" s="13"/>
      <c r="N31" s="13"/>
      <c r="O31" s="13"/>
      <c r="P31" s="13"/>
    </row>
    <row r="32" spans="1:16">
      <c r="A32" s="1"/>
      <c r="B32" s="16" t="s">
        <v>6</v>
      </c>
      <c r="C32" s="16"/>
      <c r="D32" s="16"/>
      <c r="E32" s="3"/>
      <c r="G32" s="5"/>
      <c r="H32" s="6"/>
      <c r="K32" s="13"/>
      <c r="L32" s="13"/>
      <c r="M32" s="13"/>
      <c r="N32" s="13"/>
      <c r="O32" s="13"/>
      <c r="P32" s="13"/>
    </row>
    <row r="33" spans="1:16">
      <c r="A33" s="1"/>
      <c r="B33" s="16" t="s">
        <v>7</v>
      </c>
      <c r="C33" s="16"/>
      <c r="D33" s="16"/>
      <c r="E33" s="3"/>
      <c r="F33" s="6"/>
      <c r="K33" s="13"/>
      <c r="L33" s="13"/>
      <c r="M33" s="13"/>
      <c r="N33" s="13"/>
      <c r="O33" s="13"/>
      <c r="P33" s="13"/>
    </row>
    <row r="34" spans="1:16">
      <c r="A34" s="1"/>
      <c r="B34" s="2"/>
      <c r="C34" s="2"/>
      <c r="D34" s="2"/>
      <c r="E34" s="3"/>
      <c r="F34" s="4"/>
      <c r="G34" s="36"/>
      <c r="H34" s="37"/>
    </row>
  </sheetData>
  <sheetProtection formatColumns="0" formatRows="0" selectLockedCells="1"/>
  <protectedRanges>
    <protectedRange sqref="G34:G1048576" name="Obseg1"/>
    <protectedRange sqref="K5:P5 K7:P33 N4:P4" name="Obseg7"/>
    <protectedRange sqref="G5:G33" name="Obseg6"/>
    <protectedRange sqref="B29:D33" name="Obseg4_1"/>
    <protectedRange sqref="K6:P6" name="Obseg7_1"/>
    <protectedRange sqref="G1" name="Obseg1_3"/>
    <protectedRange sqref="G2 V2" name="Obseg1_3_1"/>
    <protectedRange sqref="K3:P3" name="Obseg8_6_1"/>
    <protectedRange sqref="G3" name="Obseg1_3_6_1"/>
    <protectedRange sqref="L4:M4" name="Obseg4_1_1"/>
    <protectedRange sqref="H4" name="Obseg1_2"/>
  </protectedRanges>
  <phoneticPr fontId="158" type="noConversion"/>
  <conditionalFormatting sqref="E2">
    <cfRule type="cellIs" dxfId="6" priority="5" stopIfTrue="1" operator="equal">
      <formula>0</formula>
    </cfRule>
    <cfRule type="cellIs" dxfId="5" priority="6" stopIfTrue="1" operator="equal">
      <formula>0</formula>
    </cfRule>
  </conditionalFormatting>
  <conditionalFormatting sqref="E2:J2">
    <cfRule type="cellIs" dxfId="4" priority="4" stopIfTrue="1" operator="equal">
      <formula>0</formula>
    </cfRule>
  </conditionalFormatting>
  <conditionalFormatting sqref="F6 F33">
    <cfRule type="cellIs" dxfId="3" priority="15" stopIfTrue="1" operator="equal">
      <formula>0</formula>
    </cfRule>
  </conditionalFormatting>
  <conditionalFormatting sqref="F2:J2">
    <cfRule type="cellIs" dxfId="2" priority="3" stopIfTrue="1" operator="equal">
      <formula>0</formula>
    </cfRule>
  </conditionalFormatting>
  <conditionalFormatting sqref="V2">
    <cfRule type="cellIs" dxfId="1" priority="1" stopIfTrue="1" operator="equal">
      <formula>0</formula>
    </cfRule>
    <cfRule type="cellIs" dxfId="0" priority="2" stopIfTrue="1" operator="equal">
      <formula>0</formula>
    </cfRule>
  </conditionalFormatting>
  <dataValidations disablePrompts="1" count="1">
    <dataValidation allowBlank="1" showInputMessage="1" showErrorMessage="1" prompt="Za 22% DDV vpišite 1,22 za 9,5% DDV vpišite 1,095" sqref="H3 S3 W3" xr:uid="{5518FFAA-25E3-4DF2-AC2E-2D09EB55C67B}"/>
  </dataValidations>
  <pageMargins left="0.59055118110236227" right="0.39370078740157483" top="0.70866141732283472" bottom="0.59055118110236227" header="0.19685039370078741" footer="0.19685039370078741"/>
  <pageSetup paperSize="9" scale="34" fitToHeight="0" orientation="portrait" r:id="rId1"/>
  <headerFooter>
    <oddHeader>&amp;R&amp;G</oddHeader>
    <oddFooter>Stran &amp;P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19C0-27F9-4DBC-8FE5-B415A0FBC59D}">
  <dimension ref="B6:O20"/>
  <sheetViews>
    <sheetView workbookViewId="0">
      <selection activeCell="M14" sqref="M14"/>
    </sheetView>
  </sheetViews>
  <sheetFormatPr defaultRowHeight="15"/>
  <cols>
    <col min="3" max="3" width="13" customWidth="1"/>
    <col min="4" max="4" width="28.28515625" customWidth="1"/>
    <col min="5" max="5" width="21.28515625" customWidth="1"/>
    <col min="6" max="6" width="14.42578125" customWidth="1"/>
    <col min="7" max="7" width="15.85546875" customWidth="1"/>
    <col min="8" max="8" width="14.42578125" customWidth="1"/>
    <col min="9" max="9" width="14.140625" customWidth="1"/>
    <col min="10" max="10" width="15.5703125" customWidth="1"/>
    <col min="11" max="11" width="15.42578125" customWidth="1"/>
    <col min="12" max="12" width="16.7109375" customWidth="1"/>
    <col min="13" max="13" width="18.28515625" customWidth="1"/>
    <col min="14" max="14" width="18.42578125" customWidth="1"/>
    <col min="15" max="15" width="21.140625" customWidth="1"/>
  </cols>
  <sheetData>
    <row r="6" spans="2:15" ht="15.75" thickBot="1"/>
    <row r="7" spans="2:15" ht="48" thickBot="1">
      <c r="B7" s="41" t="s">
        <v>114</v>
      </c>
      <c r="C7" s="235" t="s">
        <v>170</v>
      </c>
      <c r="D7" s="226" t="s">
        <v>171</v>
      </c>
      <c r="E7" s="228" t="s">
        <v>173</v>
      </c>
      <c r="F7" s="228" t="s">
        <v>174</v>
      </c>
      <c r="G7" s="228" t="s">
        <v>175</v>
      </c>
      <c r="H7" s="228" t="s">
        <v>176</v>
      </c>
      <c r="I7" s="228" t="s">
        <v>177</v>
      </c>
      <c r="J7" s="228" t="s">
        <v>178</v>
      </c>
      <c r="K7" s="228" t="s">
        <v>179</v>
      </c>
      <c r="L7" s="228" t="s">
        <v>180</v>
      </c>
      <c r="M7" s="228" t="s">
        <v>181</v>
      </c>
      <c r="N7" s="228" t="s">
        <v>182</v>
      </c>
      <c r="O7" s="228" t="s">
        <v>183</v>
      </c>
    </row>
    <row r="8" spans="2:15" ht="24">
      <c r="C8" s="221">
        <v>1</v>
      </c>
      <c r="D8" s="237" t="s">
        <v>184</v>
      </c>
      <c r="E8" s="221">
        <f>80*7</f>
        <v>560</v>
      </c>
      <c r="F8" s="230" t="s">
        <v>142</v>
      </c>
      <c r="G8" s="221"/>
      <c r="H8" s="221"/>
      <c r="I8" s="221"/>
      <c r="J8" s="221"/>
      <c r="K8" s="221">
        <f>H8*E8</f>
        <v>0</v>
      </c>
      <c r="L8" s="221">
        <f>K8*I8</f>
        <v>0</v>
      </c>
      <c r="M8" s="221"/>
      <c r="N8" s="221"/>
      <c r="O8" s="221"/>
    </row>
    <row r="9" spans="2:15" ht="24">
      <c r="C9" s="221">
        <v>2</v>
      </c>
      <c r="D9" s="237" t="s">
        <v>185</v>
      </c>
      <c r="E9" s="221">
        <f>140*7</f>
        <v>980</v>
      </c>
      <c r="F9" s="230" t="s">
        <v>142</v>
      </c>
      <c r="G9" s="221"/>
      <c r="H9" s="221"/>
      <c r="I9" s="221"/>
      <c r="J9" s="221"/>
      <c r="K9" s="221">
        <f>H9*E9</f>
        <v>0</v>
      </c>
      <c r="L9" s="221">
        <f t="shared" ref="L9:L10" si="0">K9*I9</f>
        <v>0</v>
      </c>
      <c r="M9" s="221"/>
      <c r="N9" s="221"/>
      <c r="O9" s="221"/>
    </row>
    <row r="10" spans="2:15" ht="72">
      <c r="C10" s="221">
        <v>3</v>
      </c>
      <c r="D10" s="237" t="s">
        <v>186</v>
      </c>
      <c r="E10" s="221">
        <f>60*7</f>
        <v>420</v>
      </c>
      <c r="F10" s="230" t="s">
        <v>142</v>
      </c>
      <c r="G10" s="221"/>
      <c r="H10" s="221"/>
      <c r="I10" s="221"/>
      <c r="J10" s="221"/>
      <c r="K10" s="221">
        <f t="shared" ref="K10:K11" si="1">H10*E10</f>
        <v>0</v>
      </c>
      <c r="L10" s="221">
        <f t="shared" si="0"/>
        <v>0</v>
      </c>
      <c r="M10" s="221"/>
      <c r="N10" s="221"/>
      <c r="O10" s="221"/>
    </row>
    <row r="11" spans="2:15" ht="84.75" thickBot="1">
      <c r="C11" s="221">
        <v>4</v>
      </c>
      <c r="D11" s="237" t="s">
        <v>187</v>
      </c>
      <c r="E11" s="221">
        <f>7*60</f>
        <v>420</v>
      </c>
      <c r="F11" s="221"/>
      <c r="G11" s="221"/>
      <c r="H11" s="221"/>
      <c r="I11" s="221"/>
      <c r="J11" s="221"/>
      <c r="K11" s="221">
        <f t="shared" si="1"/>
        <v>0</v>
      </c>
      <c r="L11" s="221">
        <v>0</v>
      </c>
      <c r="M11" s="221"/>
      <c r="N11" s="221"/>
      <c r="O11" s="221"/>
    </row>
    <row r="12" spans="2:15" ht="16.5" thickBot="1">
      <c r="C12" s="236"/>
      <c r="D12" s="227" t="s">
        <v>172</v>
      </c>
      <c r="E12" s="229"/>
      <c r="F12" s="229"/>
      <c r="G12" s="229"/>
      <c r="H12" s="229"/>
      <c r="I12" s="229"/>
      <c r="J12" s="231"/>
      <c r="K12" s="232"/>
      <c r="L12" s="239">
        <f>SUM(L8:L11)</f>
        <v>0</v>
      </c>
      <c r="M12" s="233"/>
      <c r="N12" s="233"/>
      <c r="O12" s="234"/>
    </row>
    <row r="15" spans="2:15">
      <c r="C15" s="222" t="s">
        <v>188</v>
      </c>
    </row>
    <row r="16" spans="2:15">
      <c r="C16" s="223"/>
    </row>
    <row r="17" spans="3:11">
      <c r="C17" s="260"/>
      <c r="D17" s="260"/>
      <c r="E17" s="260"/>
      <c r="F17" s="260"/>
      <c r="G17" s="225"/>
      <c r="H17" s="225"/>
      <c r="I17" s="225"/>
      <c r="J17" s="225"/>
      <c r="K17" s="225"/>
    </row>
    <row r="18" spans="3:11">
      <c r="C18" s="223" t="s">
        <v>191</v>
      </c>
    </row>
    <row r="19" spans="3:11">
      <c r="C19" s="222"/>
    </row>
    <row r="20" spans="3:11">
      <c r="C20" s="238"/>
    </row>
  </sheetData>
  <mergeCells count="1">
    <mergeCell ref="C17:F1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E1B0A-E9E9-4BA7-9590-D1750CCD05E0}">
  <dimension ref="B6:O30"/>
  <sheetViews>
    <sheetView workbookViewId="0">
      <selection activeCell="B10" sqref="B10"/>
    </sheetView>
  </sheetViews>
  <sheetFormatPr defaultRowHeight="15"/>
  <cols>
    <col min="3" max="3" width="13" customWidth="1"/>
    <col min="4" max="4" width="28.28515625" customWidth="1"/>
    <col min="5" max="5" width="21.28515625" customWidth="1"/>
    <col min="6" max="6" width="14.42578125" customWidth="1"/>
    <col min="7" max="7" width="15.85546875" customWidth="1"/>
    <col min="8" max="8" width="14.42578125" customWidth="1"/>
    <col min="9" max="9" width="14.140625" customWidth="1"/>
    <col min="10" max="10" width="15.5703125" customWidth="1"/>
    <col min="11" max="11" width="15.42578125" customWidth="1"/>
    <col min="12" max="12" width="16.7109375" customWidth="1"/>
    <col min="13" max="13" width="18.28515625" customWidth="1"/>
    <col min="14" max="14" width="18.42578125" customWidth="1"/>
    <col min="15" max="15" width="21.140625" customWidth="1"/>
  </cols>
  <sheetData>
    <row r="6" spans="2:15" ht="15.75" thickBot="1"/>
    <row r="7" spans="2:15" ht="48" thickBot="1">
      <c r="B7" s="41" t="s">
        <v>115</v>
      </c>
      <c r="C7" s="235" t="s">
        <v>170</v>
      </c>
      <c r="D7" s="226" t="s">
        <v>171</v>
      </c>
      <c r="E7" s="228" t="s">
        <v>173</v>
      </c>
      <c r="F7" s="228" t="s">
        <v>174</v>
      </c>
      <c r="G7" s="228" t="s">
        <v>175</v>
      </c>
      <c r="H7" s="228" t="s">
        <v>176</v>
      </c>
      <c r="I7" s="228" t="s">
        <v>177</v>
      </c>
      <c r="J7" s="228" t="s">
        <v>178</v>
      </c>
      <c r="K7" s="228" t="s">
        <v>179</v>
      </c>
      <c r="L7" s="228" t="s">
        <v>180</v>
      </c>
      <c r="M7" s="228" t="s">
        <v>181</v>
      </c>
      <c r="N7" s="228" t="s">
        <v>182</v>
      </c>
      <c r="O7" s="228" t="s">
        <v>183</v>
      </c>
    </row>
    <row r="8" spans="2:15" ht="36">
      <c r="B8" s="241"/>
      <c r="C8" s="248">
        <v>1</v>
      </c>
      <c r="D8" s="245" t="s">
        <v>208</v>
      </c>
      <c r="E8" s="247">
        <v>7</v>
      </c>
      <c r="F8" s="247" t="s">
        <v>142</v>
      </c>
      <c r="G8" s="242"/>
      <c r="H8" s="242"/>
      <c r="I8" s="242"/>
      <c r="J8" s="242"/>
      <c r="K8" s="221">
        <f>H8*E8</f>
        <v>0</v>
      </c>
      <c r="L8" s="221">
        <f>K8*I8</f>
        <v>0</v>
      </c>
      <c r="M8" s="242"/>
      <c r="N8" s="242"/>
      <c r="O8" s="242"/>
    </row>
    <row r="9" spans="2:15" ht="36">
      <c r="B9" s="241"/>
      <c r="C9" s="248">
        <v>2</v>
      </c>
      <c r="D9" s="245" t="s">
        <v>209</v>
      </c>
      <c r="E9" s="247">
        <v>560</v>
      </c>
      <c r="F9" s="247" t="s">
        <v>142</v>
      </c>
      <c r="G9" s="242"/>
      <c r="H9" s="242"/>
      <c r="I9" s="242"/>
      <c r="J9" s="242"/>
      <c r="K9" s="221">
        <f t="shared" ref="K9:K22" si="0">H9*E9</f>
        <v>0</v>
      </c>
      <c r="L9" s="221">
        <f t="shared" ref="L9:L22" si="1">K9*I9</f>
        <v>0</v>
      </c>
      <c r="M9" s="242"/>
      <c r="N9" s="242"/>
      <c r="O9" s="242"/>
    </row>
    <row r="10" spans="2:15" ht="24">
      <c r="B10" s="241"/>
      <c r="C10" s="248">
        <v>3</v>
      </c>
      <c r="D10" s="245" t="s">
        <v>211</v>
      </c>
      <c r="E10" s="247">
        <v>560</v>
      </c>
      <c r="F10" s="247" t="s">
        <v>142</v>
      </c>
      <c r="G10" s="242"/>
      <c r="H10" s="242"/>
      <c r="I10" s="242"/>
      <c r="J10" s="242"/>
      <c r="K10" s="221">
        <f t="shared" si="0"/>
        <v>0</v>
      </c>
      <c r="L10" s="221">
        <f t="shared" si="1"/>
        <v>0</v>
      </c>
      <c r="M10" s="242"/>
      <c r="N10" s="242"/>
      <c r="O10" s="242"/>
    </row>
    <row r="11" spans="2:15" ht="24">
      <c r="B11" s="241"/>
      <c r="C11" s="248">
        <v>4</v>
      </c>
      <c r="D11" s="245" t="s">
        <v>210</v>
      </c>
      <c r="E11" s="247">
        <v>560</v>
      </c>
      <c r="F11" s="247" t="s">
        <v>142</v>
      </c>
      <c r="G11" s="242"/>
      <c r="H11" s="242"/>
      <c r="I11" s="242"/>
      <c r="J11" s="242"/>
      <c r="K11" s="221">
        <f t="shared" si="0"/>
        <v>0</v>
      </c>
      <c r="L11" s="221">
        <f t="shared" si="1"/>
        <v>0</v>
      </c>
      <c r="M11" s="242"/>
      <c r="N11" s="242"/>
      <c r="O11" s="242"/>
    </row>
    <row r="12" spans="2:15" ht="24">
      <c r="B12" s="241"/>
      <c r="C12" s="248">
        <v>5</v>
      </c>
      <c r="D12" s="246" t="s">
        <v>212</v>
      </c>
      <c r="E12" s="247">
        <v>14</v>
      </c>
      <c r="F12" s="247" t="s">
        <v>142</v>
      </c>
      <c r="G12" s="242"/>
      <c r="H12" s="242"/>
      <c r="I12" s="242"/>
      <c r="J12" s="242"/>
      <c r="K12" s="221">
        <f t="shared" si="0"/>
        <v>0</v>
      </c>
      <c r="L12" s="221">
        <f t="shared" si="1"/>
        <v>0</v>
      </c>
      <c r="M12" s="242"/>
      <c r="N12" s="242"/>
      <c r="O12" s="242"/>
    </row>
    <row r="13" spans="2:15" ht="15.75">
      <c r="B13" s="241"/>
      <c r="C13" s="248">
        <v>6</v>
      </c>
      <c r="D13" s="246" t="s">
        <v>213</v>
      </c>
      <c r="E13" s="247">
        <v>14</v>
      </c>
      <c r="F13" s="247" t="s">
        <v>142</v>
      </c>
      <c r="G13" s="242"/>
      <c r="H13" s="242"/>
      <c r="I13" s="242"/>
      <c r="J13" s="242"/>
      <c r="K13" s="221">
        <f t="shared" si="0"/>
        <v>0</v>
      </c>
      <c r="L13" s="221">
        <f t="shared" si="1"/>
        <v>0</v>
      </c>
      <c r="M13" s="242"/>
      <c r="N13" s="242"/>
      <c r="O13" s="242"/>
    </row>
    <row r="14" spans="2:15" ht="15.75">
      <c r="B14" s="241"/>
      <c r="C14" s="248">
        <v>7</v>
      </c>
      <c r="D14" s="246" t="s">
        <v>214</v>
      </c>
      <c r="E14" s="247">
        <v>14</v>
      </c>
      <c r="F14" s="247" t="s">
        <v>142</v>
      </c>
      <c r="G14" s="242"/>
      <c r="H14" s="242"/>
      <c r="I14" s="242"/>
      <c r="J14" s="242"/>
      <c r="K14" s="221">
        <f t="shared" si="0"/>
        <v>0</v>
      </c>
      <c r="L14" s="221">
        <f t="shared" si="1"/>
        <v>0</v>
      </c>
      <c r="M14" s="242"/>
      <c r="N14" s="242"/>
      <c r="O14" s="242"/>
    </row>
    <row r="15" spans="2:15" ht="48">
      <c r="B15" s="241"/>
      <c r="C15" s="248">
        <v>8</v>
      </c>
      <c r="D15" s="245" t="s">
        <v>215</v>
      </c>
      <c r="E15" s="247">
        <v>14</v>
      </c>
      <c r="F15" s="247" t="s">
        <v>142</v>
      </c>
      <c r="G15" s="242"/>
      <c r="H15" s="242"/>
      <c r="I15" s="242"/>
      <c r="J15" s="242"/>
      <c r="K15" s="221">
        <f t="shared" si="0"/>
        <v>0</v>
      </c>
      <c r="L15" s="221">
        <f t="shared" si="1"/>
        <v>0</v>
      </c>
      <c r="M15" s="242"/>
      <c r="N15" s="242"/>
      <c r="O15" s="242"/>
    </row>
    <row r="16" spans="2:15" ht="36">
      <c r="B16" s="241"/>
      <c r="C16" s="248">
        <v>9</v>
      </c>
      <c r="D16" s="245" t="s">
        <v>216</v>
      </c>
      <c r="E16" s="247">
        <v>14</v>
      </c>
      <c r="F16" s="247" t="s">
        <v>142</v>
      </c>
      <c r="G16" s="242"/>
      <c r="H16" s="242"/>
      <c r="I16" s="242"/>
      <c r="J16" s="242"/>
      <c r="K16" s="221">
        <f t="shared" si="0"/>
        <v>0</v>
      </c>
      <c r="L16" s="221">
        <f t="shared" si="1"/>
        <v>0</v>
      </c>
      <c r="M16" s="242"/>
      <c r="N16" s="242"/>
      <c r="O16" s="242"/>
    </row>
    <row r="17" spans="2:15" ht="36">
      <c r="B17" s="241"/>
      <c r="C17" s="248">
        <v>10</v>
      </c>
      <c r="D17" s="245" t="s">
        <v>71</v>
      </c>
      <c r="E17" s="247">
        <v>14</v>
      </c>
      <c r="F17" s="247" t="s">
        <v>142</v>
      </c>
      <c r="G17" s="242"/>
      <c r="H17" s="242"/>
      <c r="I17" s="242"/>
      <c r="J17" s="242"/>
      <c r="K17" s="221">
        <f t="shared" si="0"/>
        <v>0</v>
      </c>
      <c r="L17" s="221">
        <f t="shared" si="1"/>
        <v>0</v>
      </c>
      <c r="M17" s="242"/>
      <c r="N17" s="242"/>
      <c r="O17" s="242"/>
    </row>
    <row r="18" spans="2:15" ht="36">
      <c r="B18" s="241"/>
      <c r="C18" s="248">
        <v>11</v>
      </c>
      <c r="D18" s="245" t="s">
        <v>72</v>
      </c>
      <c r="E18" s="247">
        <v>21</v>
      </c>
      <c r="F18" s="247" t="s">
        <v>142</v>
      </c>
      <c r="G18" s="242"/>
      <c r="H18" s="242"/>
      <c r="I18" s="242"/>
      <c r="J18" s="242"/>
      <c r="K18" s="221">
        <f t="shared" si="0"/>
        <v>0</v>
      </c>
      <c r="L18" s="221">
        <f t="shared" si="1"/>
        <v>0</v>
      </c>
      <c r="M18" s="242"/>
      <c r="N18" s="242"/>
      <c r="O18" s="242"/>
    </row>
    <row r="19" spans="2:15" ht="48">
      <c r="B19" s="241"/>
      <c r="C19" s="248">
        <v>12</v>
      </c>
      <c r="D19" s="245" t="s">
        <v>73</v>
      </c>
      <c r="E19" s="247">
        <v>14</v>
      </c>
      <c r="F19" s="247" t="s">
        <v>142</v>
      </c>
      <c r="G19" s="242"/>
      <c r="H19" s="242"/>
      <c r="I19" s="242"/>
      <c r="J19" s="242"/>
      <c r="K19" s="221">
        <f t="shared" si="0"/>
        <v>0</v>
      </c>
      <c r="L19" s="221">
        <f t="shared" si="1"/>
        <v>0</v>
      </c>
      <c r="M19" s="242"/>
      <c r="N19" s="242"/>
      <c r="O19" s="242"/>
    </row>
    <row r="20" spans="2:15" ht="24">
      <c r="B20" s="241"/>
      <c r="C20" s="248">
        <v>13</v>
      </c>
      <c r="D20" s="245" t="s">
        <v>217</v>
      </c>
      <c r="E20" s="247">
        <v>42</v>
      </c>
      <c r="F20" s="247" t="s">
        <v>142</v>
      </c>
      <c r="G20" s="242"/>
      <c r="H20" s="242"/>
      <c r="I20" s="242"/>
      <c r="J20" s="242"/>
      <c r="K20" s="221">
        <f t="shared" si="0"/>
        <v>0</v>
      </c>
      <c r="L20" s="221">
        <f t="shared" si="1"/>
        <v>0</v>
      </c>
      <c r="M20" s="242"/>
      <c r="N20" s="242"/>
      <c r="O20" s="242"/>
    </row>
    <row r="21" spans="2:15" ht="24">
      <c r="C21" s="248">
        <v>14</v>
      </c>
      <c r="D21" s="245" t="s">
        <v>218</v>
      </c>
      <c r="E21" s="247">
        <v>42</v>
      </c>
      <c r="F21" s="247" t="s">
        <v>142</v>
      </c>
      <c r="G21" s="221"/>
      <c r="H21" s="221"/>
      <c r="I21" s="221"/>
      <c r="J21" s="221"/>
      <c r="K21" s="221">
        <f t="shared" si="0"/>
        <v>0</v>
      </c>
      <c r="L21" s="221">
        <f t="shared" si="1"/>
        <v>0</v>
      </c>
      <c r="M21" s="221"/>
      <c r="N21" s="221"/>
      <c r="O21" s="221"/>
    </row>
    <row r="22" spans="2:15" ht="24">
      <c r="C22" s="248">
        <v>15</v>
      </c>
      <c r="D22" s="245" t="s">
        <v>219</v>
      </c>
      <c r="E22" s="247">
        <v>42</v>
      </c>
      <c r="F22" s="247" t="s">
        <v>142</v>
      </c>
      <c r="G22" s="221"/>
      <c r="H22" s="221"/>
      <c r="I22" s="221"/>
      <c r="J22" s="221"/>
      <c r="K22" s="221">
        <f t="shared" si="0"/>
        <v>0</v>
      </c>
      <c r="L22" s="221">
        <f t="shared" si="1"/>
        <v>0</v>
      </c>
      <c r="M22" s="221"/>
      <c r="N22" s="221"/>
      <c r="O22" s="221"/>
    </row>
    <row r="23" spans="2:15" ht="16.5" thickBot="1">
      <c r="C23" s="236"/>
      <c r="D23" s="227" t="s">
        <v>172</v>
      </c>
      <c r="E23" s="229"/>
      <c r="F23" s="229"/>
      <c r="G23" s="229"/>
      <c r="H23" s="229"/>
      <c r="I23" s="229"/>
      <c r="J23" s="231"/>
      <c r="K23" s="243"/>
      <c r="L23" s="244">
        <f>SUM(L8:L22)</f>
        <v>0</v>
      </c>
      <c r="M23" s="233"/>
      <c r="N23" s="233"/>
      <c r="O23" s="234"/>
    </row>
    <row r="26" spans="2:15">
      <c r="C26" s="222" t="s">
        <v>188</v>
      </c>
    </row>
    <row r="27" spans="2:15">
      <c r="C27" s="223"/>
    </row>
    <row r="28" spans="2:15">
      <c r="C28" s="260"/>
      <c r="D28" s="260"/>
      <c r="E28" s="260"/>
      <c r="F28" s="260"/>
      <c r="G28" s="225"/>
      <c r="H28" s="225"/>
      <c r="I28" s="225"/>
      <c r="J28" s="225"/>
      <c r="K28" s="225"/>
    </row>
    <row r="29" spans="2:15">
      <c r="C29" s="223" t="s">
        <v>191</v>
      </c>
    </row>
    <row r="30" spans="2:15">
      <c r="C30" s="222"/>
    </row>
  </sheetData>
  <mergeCells count="1">
    <mergeCell ref="C28:F2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7D0B-A297-49BE-8C3C-EB5C3D18D208}">
  <dimension ref="B6:O31"/>
  <sheetViews>
    <sheetView workbookViewId="0">
      <selection activeCell="C23" sqref="C23:F23"/>
    </sheetView>
  </sheetViews>
  <sheetFormatPr defaultRowHeight="15"/>
  <cols>
    <col min="3" max="3" width="13" customWidth="1"/>
    <col min="4" max="4" width="28.28515625" customWidth="1"/>
    <col min="5" max="5" width="21.28515625" customWidth="1"/>
    <col min="6" max="6" width="14.42578125" customWidth="1"/>
    <col min="7" max="7" width="15.85546875" customWidth="1"/>
    <col min="8" max="8" width="14.42578125" customWidth="1"/>
    <col min="9" max="9" width="14.140625" customWidth="1"/>
    <col min="10" max="10" width="15.5703125" customWidth="1"/>
    <col min="11" max="11" width="15.42578125" customWidth="1"/>
    <col min="12" max="12" width="16.7109375" customWidth="1"/>
    <col min="13" max="13" width="18.28515625" customWidth="1"/>
    <col min="14" max="14" width="18.42578125" customWidth="1"/>
    <col min="15" max="15" width="21.140625" customWidth="1"/>
  </cols>
  <sheetData>
    <row r="6" spans="2:15" ht="15.75" thickBot="1"/>
    <row r="7" spans="2:15" ht="48" thickBot="1">
      <c r="B7" s="41" t="s">
        <v>116</v>
      </c>
      <c r="C7" s="235" t="s">
        <v>170</v>
      </c>
      <c r="D7" s="226" t="s">
        <v>171</v>
      </c>
      <c r="E7" s="228" t="s">
        <v>173</v>
      </c>
      <c r="F7" s="228" t="s">
        <v>174</v>
      </c>
      <c r="G7" s="228" t="s">
        <v>175</v>
      </c>
      <c r="H7" s="228" t="s">
        <v>176</v>
      </c>
      <c r="I7" s="228" t="s">
        <v>177</v>
      </c>
      <c r="J7" s="228" t="s">
        <v>178</v>
      </c>
      <c r="K7" s="228" t="s">
        <v>179</v>
      </c>
      <c r="L7" s="228" t="s">
        <v>180</v>
      </c>
      <c r="M7" s="228" t="s">
        <v>181</v>
      </c>
      <c r="N7" s="228" t="s">
        <v>182</v>
      </c>
      <c r="O7" s="228" t="s">
        <v>183</v>
      </c>
    </row>
    <row r="8" spans="2:15" ht="15.75">
      <c r="C8" s="221">
        <v>1</v>
      </c>
      <c r="D8" s="245" t="s">
        <v>220</v>
      </c>
      <c r="E8" s="221">
        <f>12*7</f>
        <v>84</v>
      </c>
      <c r="F8" s="230" t="s">
        <v>142</v>
      </c>
      <c r="G8" s="221"/>
      <c r="H8" s="221"/>
      <c r="I8" s="221"/>
      <c r="J8" s="221"/>
      <c r="K8" s="221">
        <f t="shared" ref="K8" si="0">H8*E8</f>
        <v>0</v>
      </c>
      <c r="L8" s="221">
        <f t="shared" ref="L8" si="1">K8*I8</f>
        <v>0</v>
      </c>
      <c r="M8" s="221"/>
      <c r="N8" s="221"/>
      <c r="O8" s="221"/>
    </row>
    <row r="9" spans="2:15" ht="15.75">
      <c r="C9" s="221">
        <v>2</v>
      </c>
      <c r="D9" s="245" t="s">
        <v>221</v>
      </c>
      <c r="E9" s="221">
        <v>70</v>
      </c>
      <c r="F9" s="230" t="s">
        <v>142</v>
      </c>
      <c r="G9" s="221"/>
      <c r="H9" s="221"/>
      <c r="I9" s="221"/>
      <c r="J9" s="221"/>
      <c r="K9" s="221">
        <f t="shared" ref="K9" si="2">H9*E9</f>
        <v>0</v>
      </c>
      <c r="L9" s="221">
        <f t="shared" ref="L9" si="3">K9*I9</f>
        <v>0</v>
      </c>
      <c r="M9" s="221"/>
      <c r="N9" s="221"/>
      <c r="O9" s="221"/>
    </row>
    <row r="10" spans="2:15" ht="24.75" thickBot="1">
      <c r="C10" s="221">
        <v>3</v>
      </c>
      <c r="D10" s="245" t="s">
        <v>225</v>
      </c>
      <c r="E10" s="221">
        <f>120*7</f>
        <v>840</v>
      </c>
      <c r="F10" s="230" t="s">
        <v>142</v>
      </c>
      <c r="G10" s="221"/>
      <c r="H10" s="221"/>
      <c r="I10" s="221"/>
      <c r="J10" s="221"/>
      <c r="K10" s="221">
        <f t="shared" ref="K10" si="4">H10*E10</f>
        <v>0</v>
      </c>
      <c r="L10" s="221">
        <f t="shared" ref="L10" si="5">K10*I10</f>
        <v>0</v>
      </c>
      <c r="M10" s="221"/>
      <c r="N10" s="221"/>
      <c r="O10" s="221"/>
    </row>
    <row r="11" spans="2:15" ht="16.5" thickBot="1">
      <c r="C11" s="236"/>
      <c r="D11" s="227" t="s">
        <v>172</v>
      </c>
      <c r="E11" s="229"/>
      <c r="F11" s="229"/>
      <c r="G11" s="229"/>
      <c r="H11" s="229"/>
      <c r="I11" s="229"/>
      <c r="J11" s="231"/>
      <c r="K11" s="232">
        <f>SUM(K8:K10)</f>
        <v>0</v>
      </c>
      <c r="L11" s="239">
        <f>SUM(L8:L10)</f>
        <v>0</v>
      </c>
      <c r="M11" s="233"/>
      <c r="N11" s="233"/>
      <c r="O11" s="234"/>
    </row>
    <row r="14" spans="2:15">
      <c r="C14" s="222" t="s">
        <v>188</v>
      </c>
    </row>
    <row r="15" spans="2:15">
      <c r="C15" s="223"/>
    </row>
    <row r="16" spans="2:15">
      <c r="C16" s="260"/>
      <c r="D16" s="260"/>
      <c r="E16" s="260"/>
      <c r="F16" s="260"/>
      <c r="G16" s="225"/>
      <c r="H16" s="225"/>
      <c r="I16" s="225"/>
      <c r="J16" s="225"/>
      <c r="K16" s="225"/>
    </row>
    <row r="17" spans="3:11">
      <c r="C17" s="224"/>
      <c r="D17" s="224"/>
      <c r="E17" s="224"/>
      <c r="F17" s="224"/>
      <c r="G17" s="225"/>
      <c r="H17" s="225"/>
      <c r="I17" s="225"/>
      <c r="J17" s="225"/>
      <c r="K17" s="225"/>
    </row>
    <row r="18" spans="3:11">
      <c r="C18" s="223" t="s">
        <v>191</v>
      </c>
    </row>
    <row r="19" spans="3:11">
      <c r="C19" s="222"/>
    </row>
    <row r="20" spans="3:11">
      <c r="C20" s="238"/>
    </row>
    <row r="21" spans="3:11">
      <c r="C21" s="260"/>
      <c r="D21" s="260"/>
      <c r="E21" s="260"/>
      <c r="F21" s="260"/>
      <c r="G21" s="260"/>
      <c r="H21" s="260"/>
      <c r="I21" s="225"/>
      <c r="J21" s="225"/>
      <c r="K21" s="225"/>
    </row>
    <row r="22" spans="3:11">
      <c r="C22" s="260"/>
      <c r="D22" s="260"/>
      <c r="E22" s="260"/>
      <c r="F22" s="225"/>
      <c r="G22" s="225"/>
      <c r="H22" s="225"/>
      <c r="I22" s="225"/>
      <c r="J22" s="225"/>
      <c r="K22" s="225"/>
    </row>
    <row r="23" spans="3:11">
      <c r="C23" s="260"/>
      <c r="D23" s="260"/>
      <c r="E23" s="260"/>
      <c r="F23" s="260"/>
      <c r="G23" s="225"/>
      <c r="H23" s="225"/>
      <c r="I23" s="225"/>
      <c r="J23" s="225"/>
      <c r="K23" s="225"/>
    </row>
    <row r="24" spans="3:11">
      <c r="C24" s="260"/>
      <c r="D24" s="260"/>
      <c r="E24" s="260"/>
      <c r="F24" s="260"/>
      <c r="G24" s="260"/>
      <c r="H24" s="260"/>
      <c r="I24" s="225"/>
      <c r="J24" s="225"/>
      <c r="K24" s="225"/>
    </row>
    <row r="25" spans="3:11">
      <c r="C25" s="260"/>
      <c r="D25" s="260"/>
      <c r="E25" s="260"/>
      <c r="F25" s="260"/>
      <c r="G25" s="260"/>
      <c r="H25" s="260"/>
      <c r="I25" s="260"/>
      <c r="J25" s="225"/>
      <c r="K25" s="225"/>
    </row>
    <row r="26" spans="3:11">
      <c r="C26" s="260"/>
      <c r="D26" s="260"/>
      <c r="E26" s="260"/>
      <c r="F26" s="260"/>
      <c r="G26" s="260"/>
      <c r="H26" s="225"/>
      <c r="I26" s="225"/>
      <c r="J26" s="225"/>
      <c r="K26" s="225"/>
    </row>
    <row r="27" spans="3:11">
      <c r="C27" s="260"/>
      <c r="D27" s="260"/>
      <c r="E27" s="260"/>
      <c r="F27" s="260"/>
      <c r="G27" s="260"/>
      <c r="H27" s="260"/>
      <c r="I27" s="260"/>
      <c r="J27" s="225"/>
      <c r="K27" s="225"/>
    </row>
    <row r="28" spans="3:11">
      <c r="C28" s="260"/>
      <c r="D28" s="260"/>
      <c r="E28" s="260"/>
      <c r="F28" s="260"/>
      <c r="G28" s="260"/>
      <c r="H28" s="260"/>
      <c r="I28" s="260"/>
      <c r="J28" s="260"/>
      <c r="K28" s="225"/>
    </row>
    <row r="29" spans="3:11">
      <c r="C29" s="260"/>
      <c r="D29" s="260"/>
      <c r="E29" s="260"/>
      <c r="F29" s="260"/>
      <c r="G29" s="260"/>
      <c r="H29" s="260"/>
      <c r="I29" s="260"/>
      <c r="J29" s="260"/>
      <c r="K29" s="225"/>
    </row>
    <row r="30" spans="3:11">
      <c r="C30" s="225"/>
      <c r="D30" s="225"/>
      <c r="E30" s="225"/>
      <c r="F30" s="225"/>
      <c r="G30" s="225"/>
      <c r="H30" s="225"/>
      <c r="I30" s="225"/>
      <c r="J30" s="225"/>
      <c r="K30" s="225"/>
    </row>
    <row r="31" spans="3:11">
      <c r="C31" s="260"/>
      <c r="D31" s="260"/>
      <c r="E31" s="260"/>
      <c r="F31" s="260"/>
      <c r="G31" s="260"/>
      <c r="H31" s="260"/>
      <c r="I31" s="260"/>
      <c r="J31" s="260"/>
      <c r="K31" s="260"/>
    </row>
  </sheetData>
  <mergeCells count="11">
    <mergeCell ref="C25:I25"/>
    <mergeCell ref="C16:F16"/>
    <mergeCell ref="C21:H21"/>
    <mergeCell ref="C22:E22"/>
    <mergeCell ref="C23:F23"/>
    <mergeCell ref="C24:H24"/>
    <mergeCell ref="C26:G26"/>
    <mergeCell ref="C27:I27"/>
    <mergeCell ref="C28:J28"/>
    <mergeCell ref="C29:J29"/>
    <mergeCell ref="C31:K3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2FA5E-8A94-4C34-A749-0A4C00A807B6}">
  <dimension ref="B6:O30"/>
  <sheetViews>
    <sheetView topLeftCell="D1" workbookViewId="0">
      <selection activeCell="T34" sqref="T34"/>
    </sheetView>
  </sheetViews>
  <sheetFormatPr defaultRowHeight="15"/>
  <cols>
    <col min="3" max="3" width="13" customWidth="1"/>
    <col min="4" max="4" width="28.28515625" customWidth="1"/>
    <col min="5" max="5" width="21.28515625" customWidth="1"/>
    <col min="6" max="6" width="14.42578125" customWidth="1"/>
    <col min="7" max="7" width="15.85546875" customWidth="1"/>
    <col min="8" max="8" width="14.42578125" customWidth="1"/>
    <col min="9" max="9" width="14.140625" customWidth="1"/>
    <col min="10" max="10" width="15.5703125" customWidth="1"/>
    <col min="11" max="11" width="15.42578125" customWidth="1"/>
    <col min="12" max="12" width="16.7109375" customWidth="1"/>
    <col min="13" max="13" width="18.28515625" customWidth="1"/>
    <col min="14" max="14" width="18.42578125" customWidth="1"/>
    <col min="15" max="15" width="21.140625" customWidth="1"/>
  </cols>
  <sheetData>
    <row r="6" spans="2:15" ht="15.75" thickBot="1"/>
    <row r="7" spans="2:15" ht="48" thickBot="1">
      <c r="B7" s="41" t="s">
        <v>117</v>
      </c>
      <c r="C7" s="235" t="s">
        <v>170</v>
      </c>
      <c r="D7" s="226" t="s">
        <v>171</v>
      </c>
      <c r="E7" s="228" t="s">
        <v>173</v>
      </c>
      <c r="F7" s="228" t="s">
        <v>174</v>
      </c>
      <c r="G7" s="228" t="s">
        <v>175</v>
      </c>
      <c r="H7" s="228" t="s">
        <v>176</v>
      </c>
      <c r="I7" s="228" t="s">
        <v>177</v>
      </c>
      <c r="J7" s="228" t="s">
        <v>178</v>
      </c>
      <c r="K7" s="228" t="s">
        <v>179</v>
      </c>
      <c r="L7" s="228" t="s">
        <v>180</v>
      </c>
      <c r="M7" s="228" t="s">
        <v>181</v>
      </c>
      <c r="N7" s="228" t="s">
        <v>182</v>
      </c>
      <c r="O7" s="228" t="s">
        <v>183</v>
      </c>
    </row>
    <row r="8" spans="2:15" ht="36">
      <c r="C8" s="221">
        <v>1</v>
      </c>
      <c r="D8" s="237" t="s">
        <v>189</v>
      </c>
      <c r="E8" s="221">
        <v>700</v>
      </c>
      <c r="F8" s="230" t="s">
        <v>142</v>
      </c>
      <c r="G8" s="221"/>
      <c r="H8" s="221"/>
      <c r="I8" s="221"/>
      <c r="J8" s="221"/>
      <c r="K8" s="221">
        <f>H8*E8</f>
        <v>0</v>
      </c>
      <c r="L8" s="221">
        <f t="shared" ref="L8:L9" si="0">K8*I8</f>
        <v>0</v>
      </c>
      <c r="M8" s="221"/>
      <c r="N8" s="221"/>
      <c r="O8" s="221"/>
    </row>
    <row r="9" spans="2:15" ht="36.75" thickBot="1">
      <c r="C9" s="221">
        <v>2</v>
      </c>
      <c r="D9" s="237" t="s">
        <v>190</v>
      </c>
      <c r="E9" s="221">
        <v>700</v>
      </c>
      <c r="F9" s="230" t="s">
        <v>142</v>
      </c>
      <c r="G9" s="221"/>
      <c r="H9" s="221"/>
      <c r="I9" s="221"/>
      <c r="J9" s="221"/>
      <c r="K9" s="221">
        <f t="shared" ref="K9" si="1">H9*E9</f>
        <v>0</v>
      </c>
      <c r="L9" s="221">
        <f t="shared" si="0"/>
        <v>0</v>
      </c>
      <c r="M9" s="221"/>
      <c r="N9" s="221"/>
      <c r="O9" s="221"/>
    </row>
    <row r="10" spans="2:15" ht="16.5" thickBot="1">
      <c r="C10" s="236"/>
      <c r="D10" s="227" t="s">
        <v>172</v>
      </c>
      <c r="E10" s="229"/>
      <c r="F10" s="229"/>
      <c r="G10" s="229"/>
      <c r="H10" s="229"/>
      <c r="I10" s="229"/>
      <c r="J10" s="231"/>
      <c r="K10" s="232">
        <f>SUM(K8:K9)</f>
        <v>0</v>
      </c>
      <c r="L10" s="239">
        <f>SUM(L8:L9)</f>
        <v>0</v>
      </c>
      <c r="M10" s="233"/>
      <c r="N10" s="233"/>
      <c r="O10" s="234"/>
    </row>
    <row r="13" spans="2:15">
      <c r="C13" s="222" t="s">
        <v>188</v>
      </c>
    </row>
    <row r="14" spans="2:15">
      <c r="C14" s="223"/>
    </row>
    <row r="15" spans="2:15">
      <c r="C15" s="260"/>
      <c r="D15" s="260"/>
      <c r="E15" s="260"/>
      <c r="F15" s="260"/>
      <c r="G15" s="225"/>
      <c r="H15" s="225"/>
      <c r="I15" s="225"/>
      <c r="J15" s="225"/>
      <c r="K15" s="225"/>
    </row>
    <row r="16" spans="2:15">
      <c r="C16" s="224"/>
      <c r="D16" s="224"/>
      <c r="E16" s="224"/>
      <c r="F16" s="224"/>
      <c r="G16" s="225"/>
      <c r="H16" s="225"/>
      <c r="I16" s="225"/>
      <c r="J16" s="225"/>
      <c r="K16" s="225"/>
    </row>
    <row r="17" spans="3:11">
      <c r="C17" s="223" t="s">
        <v>191</v>
      </c>
    </row>
    <row r="18" spans="3:11">
      <c r="C18" s="222"/>
    </row>
    <row r="19" spans="3:11">
      <c r="C19" s="238"/>
    </row>
    <row r="20" spans="3:11">
      <c r="C20" s="260"/>
      <c r="D20" s="260"/>
      <c r="E20" s="260"/>
      <c r="F20" s="260"/>
      <c r="G20" s="260"/>
      <c r="H20" s="260"/>
      <c r="I20" s="225"/>
      <c r="J20" s="225"/>
      <c r="K20" s="225"/>
    </row>
    <row r="21" spans="3:11">
      <c r="C21" s="260"/>
      <c r="D21" s="260"/>
      <c r="E21" s="260"/>
      <c r="F21" s="225"/>
      <c r="G21" s="225"/>
      <c r="H21" s="225"/>
      <c r="I21" s="225"/>
      <c r="J21" s="225"/>
      <c r="K21" s="225"/>
    </row>
    <row r="22" spans="3:11">
      <c r="C22" s="260"/>
      <c r="D22" s="260"/>
      <c r="E22" s="260"/>
      <c r="F22" s="260"/>
      <c r="G22" s="225"/>
      <c r="H22" s="225"/>
      <c r="I22" s="225"/>
      <c r="J22" s="225"/>
      <c r="K22" s="225"/>
    </row>
    <row r="23" spans="3:11">
      <c r="C23" s="260"/>
      <c r="D23" s="260"/>
      <c r="E23" s="260"/>
      <c r="F23" s="260"/>
      <c r="G23" s="260"/>
      <c r="H23" s="260"/>
      <c r="I23" s="225"/>
      <c r="J23" s="225"/>
      <c r="K23" s="225"/>
    </row>
    <row r="24" spans="3:11">
      <c r="C24" s="260"/>
      <c r="D24" s="260"/>
      <c r="E24" s="260"/>
      <c r="F24" s="260"/>
      <c r="G24" s="260"/>
      <c r="H24" s="260"/>
      <c r="I24" s="260"/>
      <c r="J24" s="225"/>
      <c r="K24" s="225"/>
    </row>
    <row r="25" spans="3:11">
      <c r="C25" s="260"/>
      <c r="D25" s="260"/>
      <c r="E25" s="260"/>
      <c r="F25" s="260"/>
      <c r="G25" s="260"/>
      <c r="H25" s="225"/>
      <c r="I25" s="225"/>
      <c r="J25" s="225"/>
      <c r="K25" s="225"/>
    </row>
    <row r="26" spans="3:11">
      <c r="C26" s="260"/>
      <c r="D26" s="260"/>
      <c r="E26" s="260"/>
      <c r="F26" s="260"/>
      <c r="G26" s="260"/>
      <c r="H26" s="260"/>
      <c r="I26" s="260"/>
      <c r="J26" s="225"/>
      <c r="K26" s="225"/>
    </row>
    <row r="27" spans="3:11">
      <c r="C27" s="260"/>
      <c r="D27" s="260"/>
      <c r="E27" s="260"/>
      <c r="F27" s="260"/>
      <c r="G27" s="260"/>
      <c r="H27" s="260"/>
      <c r="I27" s="260"/>
      <c r="J27" s="260"/>
      <c r="K27" s="225"/>
    </row>
    <row r="28" spans="3:11">
      <c r="C28" s="260"/>
      <c r="D28" s="260"/>
      <c r="E28" s="260"/>
      <c r="F28" s="260"/>
      <c r="G28" s="260"/>
      <c r="H28" s="260"/>
      <c r="I28" s="260"/>
      <c r="J28" s="260"/>
      <c r="K28" s="225"/>
    </row>
    <row r="29" spans="3:11">
      <c r="C29" s="225"/>
      <c r="D29" s="225"/>
      <c r="E29" s="225"/>
      <c r="F29" s="225"/>
      <c r="G29" s="225"/>
      <c r="H29" s="225"/>
      <c r="I29" s="225"/>
      <c r="J29" s="225"/>
      <c r="K29" s="225"/>
    </row>
    <row r="30" spans="3:11">
      <c r="C30" s="260"/>
      <c r="D30" s="260"/>
      <c r="E30" s="260"/>
      <c r="F30" s="260"/>
      <c r="G30" s="260"/>
      <c r="H30" s="260"/>
      <c r="I30" s="260"/>
      <c r="J30" s="260"/>
      <c r="K30" s="260"/>
    </row>
  </sheetData>
  <mergeCells count="11">
    <mergeCell ref="C15:F15"/>
    <mergeCell ref="C26:I26"/>
    <mergeCell ref="C27:J27"/>
    <mergeCell ref="C28:J28"/>
    <mergeCell ref="C30:K30"/>
    <mergeCell ref="C20:H20"/>
    <mergeCell ref="C21:E21"/>
    <mergeCell ref="C22:F22"/>
    <mergeCell ref="C23:H23"/>
    <mergeCell ref="C24:I24"/>
    <mergeCell ref="C25:G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0B070-5D53-43D7-A8C1-E6362FC03E76}">
  <dimension ref="B6:O29"/>
  <sheetViews>
    <sheetView workbookViewId="0">
      <selection activeCell="C32" sqref="C32"/>
    </sheetView>
  </sheetViews>
  <sheetFormatPr defaultRowHeight="15"/>
  <cols>
    <col min="3" max="3" width="13" customWidth="1"/>
    <col min="4" max="4" width="28.28515625" customWidth="1"/>
    <col min="5" max="5" width="21.28515625" customWidth="1"/>
    <col min="6" max="6" width="14.42578125" customWidth="1"/>
    <col min="7" max="7" width="15.85546875" customWidth="1"/>
    <col min="8" max="8" width="14.42578125" customWidth="1"/>
    <col min="9" max="9" width="14.140625" customWidth="1"/>
    <col min="10" max="10" width="15.5703125" customWidth="1"/>
    <col min="11" max="11" width="15.42578125" customWidth="1"/>
    <col min="12" max="12" width="16.7109375" customWidth="1"/>
    <col min="13" max="13" width="18.28515625" customWidth="1"/>
    <col min="14" max="14" width="18.42578125" customWidth="1"/>
    <col min="15" max="15" width="21.140625" customWidth="1"/>
  </cols>
  <sheetData>
    <row r="6" spans="2:15" ht="15.75" thickBot="1"/>
    <row r="7" spans="2:15" ht="48" thickBot="1">
      <c r="B7" s="41" t="s">
        <v>118</v>
      </c>
      <c r="C7" s="235" t="s">
        <v>170</v>
      </c>
      <c r="D7" s="226" t="s">
        <v>171</v>
      </c>
      <c r="E7" s="228" t="s">
        <v>173</v>
      </c>
      <c r="F7" s="228" t="s">
        <v>174</v>
      </c>
      <c r="G7" s="228" t="s">
        <v>175</v>
      </c>
      <c r="H7" s="228" t="s">
        <v>176</v>
      </c>
      <c r="I7" s="228" t="s">
        <v>177</v>
      </c>
      <c r="J7" s="228" t="s">
        <v>178</v>
      </c>
      <c r="K7" s="228" t="s">
        <v>179</v>
      </c>
      <c r="L7" s="228" t="s">
        <v>180</v>
      </c>
      <c r="M7" s="228" t="s">
        <v>181</v>
      </c>
      <c r="N7" s="228" t="s">
        <v>182</v>
      </c>
      <c r="O7" s="228" t="s">
        <v>183</v>
      </c>
    </row>
    <row r="8" spans="2:15" ht="16.5" thickBot="1">
      <c r="C8" s="221">
        <v>1</v>
      </c>
      <c r="D8" s="245" t="s">
        <v>222</v>
      </c>
      <c r="E8" s="221">
        <f>120*7</f>
        <v>840</v>
      </c>
      <c r="F8" s="230" t="s">
        <v>142</v>
      </c>
      <c r="G8" s="221"/>
      <c r="H8" s="221"/>
      <c r="I8" s="221"/>
      <c r="J8" s="221"/>
      <c r="K8" s="221">
        <f>H8*E8</f>
        <v>0</v>
      </c>
      <c r="L8" s="221">
        <f t="shared" ref="L8" si="0">K8*I8</f>
        <v>0</v>
      </c>
      <c r="M8" s="221"/>
      <c r="N8" s="221"/>
      <c r="O8" s="221"/>
    </row>
    <row r="9" spans="2:15" ht="16.5" thickBot="1">
      <c r="C9" s="236"/>
      <c r="D9" s="227" t="s">
        <v>172</v>
      </c>
      <c r="E9" s="229"/>
      <c r="F9" s="229"/>
      <c r="G9" s="229"/>
      <c r="H9" s="229"/>
      <c r="I9" s="229"/>
      <c r="J9" s="231"/>
      <c r="K9" s="232">
        <f>SUM(K8:K8)</f>
        <v>0</v>
      </c>
      <c r="L9" s="239">
        <f>SUM(L8)</f>
        <v>0</v>
      </c>
      <c r="M9" s="233"/>
      <c r="N9" s="233"/>
      <c r="O9" s="234"/>
    </row>
    <row r="12" spans="2:15">
      <c r="C12" s="222" t="s">
        <v>188</v>
      </c>
    </row>
    <row r="13" spans="2:15">
      <c r="C13" s="223"/>
    </row>
    <row r="14" spans="2:15">
      <c r="C14" s="260"/>
      <c r="D14" s="260"/>
      <c r="E14" s="260"/>
      <c r="F14" s="260"/>
      <c r="G14" s="225"/>
      <c r="H14" s="225"/>
      <c r="I14" s="225"/>
      <c r="J14" s="225"/>
      <c r="K14" s="225"/>
    </row>
    <row r="15" spans="2:15">
      <c r="C15" s="224"/>
      <c r="D15" s="224"/>
      <c r="E15" s="224"/>
      <c r="F15" s="224"/>
      <c r="G15" s="225"/>
      <c r="H15" s="225"/>
      <c r="I15" s="225"/>
      <c r="J15" s="225"/>
      <c r="K15" s="225"/>
    </row>
    <row r="16" spans="2:15">
      <c r="C16" s="223" t="s">
        <v>191</v>
      </c>
    </row>
    <row r="17" spans="3:11">
      <c r="C17" s="222"/>
    </row>
    <row r="18" spans="3:11">
      <c r="C18" s="238"/>
    </row>
    <row r="19" spans="3:11">
      <c r="C19" s="260"/>
      <c r="D19" s="260"/>
      <c r="E19" s="260"/>
      <c r="F19" s="260"/>
      <c r="G19" s="260"/>
      <c r="H19" s="260"/>
      <c r="I19" s="225"/>
      <c r="J19" s="225"/>
      <c r="K19" s="225"/>
    </row>
    <row r="20" spans="3:11">
      <c r="C20" s="260"/>
      <c r="D20" s="260"/>
      <c r="E20" s="260"/>
      <c r="F20" s="225"/>
      <c r="G20" s="225"/>
      <c r="H20" s="225"/>
      <c r="I20" s="225"/>
      <c r="J20" s="225"/>
      <c r="K20" s="225"/>
    </row>
    <row r="21" spans="3:11">
      <c r="C21" s="260"/>
      <c r="D21" s="260"/>
      <c r="E21" s="260"/>
      <c r="F21" s="260"/>
      <c r="G21" s="225"/>
      <c r="H21" s="225"/>
      <c r="I21" s="225"/>
      <c r="J21" s="225"/>
      <c r="K21" s="225"/>
    </row>
    <row r="22" spans="3:11">
      <c r="C22" s="260"/>
      <c r="D22" s="260"/>
      <c r="E22" s="260"/>
      <c r="F22" s="260"/>
      <c r="G22" s="260"/>
      <c r="H22" s="260"/>
      <c r="I22" s="225"/>
      <c r="J22" s="225"/>
      <c r="K22" s="225"/>
    </row>
    <row r="23" spans="3:11">
      <c r="C23" s="260"/>
      <c r="D23" s="260"/>
      <c r="E23" s="260"/>
      <c r="F23" s="260"/>
      <c r="G23" s="260"/>
      <c r="H23" s="260"/>
      <c r="I23" s="260"/>
      <c r="J23" s="225"/>
      <c r="K23" s="225"/>
    </row>
    <row r="24" spans="3:11">
      <c r="C24" s="260"/>
      <c r="D24" s="260"/>
      <c r="E24" s="260"/>
      <c r="F24" s="260"/>
      <c r="G24" s="260"/>
      <c r="H24" s="225"/>
      <c r="I24" s="225"/>
      <c r="J24" s="225"/>
      <c r="K24" s="225"/>
    </row>
    <row r="25" spans="3:11">
      <c r="C25" s="260"/>
      <c r="D25" s="260"/>
      <c r="E25" s="260"/>
      <c r="F25" s="260"/>
      <c r="G25" s="260"/>
      <c r="H25" s="260"/>
      <c r="I25" s="260"/>
      <c r="J25" s="225"/>
      <c r="K25" s="225"/>
    </row>
    <row r="26" spans="3:11">
      <c r="C26" s="260"/>
      <c r="D26" s="260"/>
      <c r="E26" s="260"/>
      <c r="F26" s="260"/>
      <c r="G26" s="260"/>
      <c r="H26" s="260"/>
      <c r="I26" s="260"/>
      <c r="J26" s="260"/>
      <c r="K26" s="225"/>
    </row>
    <row r="27" spans="3:11">
      <c r="C27" s="260"/>
      <c r="D27" s="260"/>
      <c r="E27" s="260"/>
      <c r="F27" s="260"/>
      <c r="G27" s="260"/>
      <c r="H27" s="260"/>
      <c r="I27" s="260"/>
      <c r="J27" s="260"/>
      <c r="K27" s="225"/>
    </row>
    <row r="28" spans="3:11">
      <c r="C28" s="225"/>
      <c r="D28" s="225"/>
      <c r="E28" s="225"/>
      <c r="F28" s="225"/>
      <c r="G28" s="225"/>
      <c r="H28" s="225"/>
      <c r="I28" s="225"/>
      <c r="J28" s="225"/>
      <c r="K28" s="225"/>
    </row>
    <row r="29" spans="3:11">
      <c r="C29" s="260"/>
      <c r="D29" s="260"/>
      <c r="E29" s="260"/>
      <c r="F29" s="260"/>
      <c r="G29" s="260"/>
      <c r="H29" s="260"/>
      <c r="I29" s="260"/>
      <c r="J29" s="260"/>
      <c r="K29" s="260"/>
    </row>
  </sheetData>
  <mergeCells count="11">
    <mergeCell ref="C23:I23"/>
    <mergeCell ref="C14:F14"/>
    <mergeCell ref="C19:H19"/>
    <mergeCell ref="C20:E20"/>
    <mergeCell ref="C21:F21"/>
    <mergeCell ref="C22:H22"/>
    <mergeCell ref="C24:G24"/>
    <mergeCell ref="C25:I25"/>
    <mergeCell ref="C26:J26"/>
    <mergeCell ref="C27:J27"/>
    <mergeCell ref="C29:K2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5D2CB-FE9D-4570-A342-EFC83FBEDCB4}">
  <dimension ref="B6:O34"/>
  <sheetViews>
    <sheetView workbookViewId="0">
      <selection activeCell="C29" sqref="C29:I30"/>
    </sheetView>
  </sheetViews>
  <sheetFormatPr defaultRowHeight="15"/>
  <cols>
    <col min="3" max="3" width="13" customWidth="1"/>
    <col min="4" max="4" width="28.28515625" customWidth="1"/>
    <col min="5" max="5" width="21.28515625" customWidth="1"/>
    <col min="6" max="6" width="14.42578125" customWidth="1"/>
    <col min="7" max="7" width="15.85546875" customWidth="1"/>
    <col min="8" max="8" width="14.42578125" customWidth="1"/>
    <col min="9" max="9" width="14.140625" customWidth="1"/>
    <col min="10" max="10" width="15.5703125" customWidth="1"/>
    <col min="11" max="11" width="15.42578125" customWidth="1"/>
    <col min="12" max="12" width="16.7109375" customWidth="1"/>
    <col min="13" max="13" width="18.28515625" customWidth="1"/>
    <col min="14" max="14" width="18.42578125" customWidth="1"/>
    <col min="15" max="15" width="21.140625" customWidth="1"/>
  </cols>
  <sheetData>
    <row r="6" spans="2:15" ht="15.75" thickBot="1"/>
    <row r="7" spans="2:15" ht="48" thickBot="1">
      <c r="B7" s="41" t="s">
        <v>119</v>
      </c>
      <c r="C7" s="235" t="s">
        <v>170</v>
      </c>
      <c r="D7" s="226" t="s">
        <v>171</v>
      </c>
      <c r="E7" s="228" t="s">
        <v>173</v>
      </c>
      <c r="F7" s="228" t="s">
        <v>174</v>
      </c>
      <c r="G7" s="228" t="s">
        <v>175</v>
      </c>
      <c r="H7" s="228" t="s">
        <v>176</v>
      </c>
      <c r="I7" s="228" t="s">
        <v>177</v>
      </c>
      <c r="J7" s="228" t="s">
        <v>178</v>
      </c>
      <c r="K7" s="228" t="s">
        <v>179</v>
      </c>
      <c r="L7" s="228" t="s">
        <v>180</v>
      </c>
      <c r="M7" s="228" t="s">
        <v>181</v>
      </c>
      <c r="N7" s="228" t="s">
        <v>182</v>
      </c>
      <c r="O7" s="228" t="s">
        <v>183</v>
      </c>
    </row>
    <row r="8" spans="2:15" ht="15.75">
      <c r="C8" s="221">
        <v>1</v>
      </c>
      <c r="D8" s="245" t="s">
        <v>222</v>
      </c>
      <c r="E8" s="221">
        <f>120*7</f>
        <v>840</v>
      </c>
      <c r="F8" s="230" t="s">
        <v>142</v>
      </c>
      <c r="G8" s="221"/>
      <c r="H8" s="221"/>
      <c r="I8" s="221"/>
      <c r="J8" s="221"/>
      <c r="K8" s="221">
        <f>H8*E8</f>
        <v>0</v>
      </c>
      <c r="L8" s="221">
        <f t="shared" ref="L8:L13" si="0">K8*I8</f>
        <v>0</v>
      </c>
      <c r="M8" s="221"/>
      <c r="N8" s="221"/>
      <c r="O8" s="221"/>
    </row>
    <row r="9" spans="2:15" ht="24">
      <c r="C9" s="221">
        <v>2</v>
      </c>
      <c r="D9" s="245" t="s">
        <v>223</v>
      </c>
      <c r="E9" s="221">
        <v>35</v>
      </c>
      <c r="F9" s="230" t="s">
        <v>142</v>
      </c>
      <c r="G9" s="221"/>
      <c r="H9" s="221"/>
      <c r="I9" s="221"/>
      <c r="J9" s="221"/>
      <c r="K9" s="221">
        <f t="shared" ref="K9:K13" si="1">H9*E9</f>
        <v>0</v>
      </c>
      <c r="L9" s="221">
        <f t="shared" si="0"/>
        <v>0</v>
      </c>
      <c r="M9" s="221"/>
      <c r="N9" s="221"/>
      <c r="O9" s="221"/>
    </row>
    <row r="10" spans="2:15" ht="15.75">
      <c r="C10" s="221">
        <v>3</v>
      </c>
      <c r="D10" s="245" t="s">
        <v>226</v>
      </c>
      <c r="E10" s="221">
        <v>35</v>
      </c>
      <c r="F10" s="230" t="s">
        <v>142</v>
      </c>
      <c r="G10" s="221"/>
      <c r="H10" s="221"/>
      <c r="I10" s="221"/>
      <c r="J10" s="221"/>
      <c r="K10" s="221">
        <f t="shared" si="1"/>
        <v>0</v>
      </c>
      <c r="L10" s="221">
        <f t="shared" si="0"/>
        <v>0</v>
      </c>
      <c r="M10" s="221"/>
      <c r="N10" s="221"/>
      <c r="O10" s="221"/>
    </row>
    <row r="11" spans="2:15" ht="15.75">
      <c r="C11" s="221">
        <v>4</v>
      </c>
      <c r="D11" s="245" t="s">
        <v>227</v>
      </c>
      <c r="E11" s="221">
        <v>35</v>
      </c>
      <c r="F11" s="230" t="s">
        <v>142</v>
      </c>
      <c r="G11" s="221"/>
      <c r="H11" s="221"/>
      <c r="I11" s="221"/>
      <c r="J11" s="221"/>
      <c r="K11" s="221">
        <f t="shared" si="1"/>
        <v>0</v>
      </c>
      <c r="L11" s="221">
        <f t="shared" si="0"/>
        <v>0</v>
      </c>
      <c r="M11" s="221"/>
      <c r="N11" s="221"/>
      <c r="O11" s="221"/>
    </row>
    <row r="12" spans="2:15" ht="15.75">
      <c r="C12" s="221">
        <v>5</v>
      </c>
      <c r="D12" s="245" t="s">
        <v>229</v>
      </c>
      <c r="E12" s="221">
        <v>35</v>
      </c>
      <c r="F12" s="230" t="s">
        <v>142</v>
      </c>
      <c r="G12" s="221"/>
      <c r="H12" s="221"/>
      <c r="I12" s="221"/>
      <c r="J12" s="221"/>
      <c r="K12" s="221">
        <f t="shared" si="1"/>
        <v>0</v>
      </c>
      <c r="L12" s="221">
        <f t="shared" si="0"/>
        <v>0</v>
      </c>
      <c r="M12" s="221"/>
      <c r="N12" s="221"/>
      <c r="O12" s="221"/>
    </row>
    <row r="13" spans="2:15" ht="24.75" thickBot="1">
      <c r="C13" s="221">
        <v>6</v>
      </c>
      <c r="D13" s="245" t="s">
        <v>228</v>
      </c>
      <c r="E13" s="221">
        <v>35</v>
      </c>
      <c r="F13" s="230" t="s">
        <v>142</v>
      </c>
      <c r="G13" s="221"/>
      <c r="H13" s="221"/>
      <c r="I13" s="221"/>
      <c r="J13" s="221"/>
      <c r="K13" s="221">
        <f t="shared" si="1"/>
        <v>0</v>
      </c>
      <c r="L13" s="221">
        <f t="shared" si="0"/>
        <v>0</v>
      </c>
      <c r="M13" s="221"/>
      <c r="N13" s="221"/>
      <c r="O13" s="221"/>
    </row>
    <row r="14" spans="2:15" ht="16.5" thickBot="1">
      <c r="C14" s="236"/>
      <c r="D14" s="227" t="s">
        <v>172</v>
      </c>
      <c r="E14" s="229"/>
      <c r="F14" s="229"/>
      <c r="G14" s="229"/>
      <c r="H14" s="229"/>
      <c r="I14" s="229"/>
      <c r="J14" s="231"/>
      <c r="K14" s="232">
        <f>SUM(K8:K13)</f>
        <v>0</v>
      </c>
      <c r="L14" s="239">
        <f>SUM(L8:L13)</f>
        <v>0</v>
      </c>
      <c r="M14" s="233"/>
      <c r="N14" s="233"/>
      <c r="O14" s="234"/>
    </row>
    <row r="17" spans="3:11">
      <c r="C17" s="222" t="s">
        <v>188</v>
      </c>
    </row>
    <row r="18" spans="3:11">
      <c r="C18" s="223"/>
    </row>
    <row r="19" spans="3:11">
      <c r="C19" s="260"/>
      <c r="D19" s="260"/>
      <c r="E19" s="260"/>
      <c r="F19" s="260"/>
      <c r="G19" s="225"/>
      <c r="H19" s="225"/>
      <c r="I19" s="225"/>
      <c r="J19" s="225"/>
      <c r="K19" s="225"/>
    </row>
    <row r="20" spans="3:11">
      <c r="C20" s="224"/>
      <c r="D20" s="224"/>
      <c r="E20" s="224"/>
      <c r="F20" s="224"/>
      <c r="G20" s="225"/>
      <c r="H20" s="225"/>
      <c r="I20" s="225"/>
      <c r="J20" s="225"/>
      <c r="K20" s="225"/>
    </row>
    <row r="21" spans="3:11">
      <c r="C21" s="223" t="s">
        <v>191</v>
      </c>
    </row>
    <row r="22" spans="3:11">
      <c r="C22" s="222"/>
    </row>
    <row r="23" spans="3:11">
      <c r="C23" s="238"/>
    </row>
    <row r="24" spans="3:11">
      <c r="C24" s="260"/>
      <c r="D24" s="260"/>
      <c r="E24" s="260"/>
      <c r="F24" s="260"/>
      <c r="G24" s="260"/>
      <c r="H24" s="260"/>
      <c r="I24" s="225"/>
      <c r="J24" s="225"/>
      <c r="K24" s="225"/>
    </row>
    <row r="25" spans="3:11">
      <c r="C25" s="260"/>
      <c r="D25" s="260"/>
      <c r="E25" s="260"/>
      <c r="F25" s="225"/>
      <c r="G25" s="225"/>
      <c r="H25" s="225"/>
      <c r="I25" s="225"/>
      <c r="J25" s="225"/>
      <c r="K25" s="225"/>
    </row>
    <row r="26" spans="3:11">
      <c r="C26" s="260"/>
      <c r="D26" s="260"/>
      <c r="E26" s="260"/>
      <c r="F26" s="260"/>
      <c r="G26" s="225"/>
      <c r="H26" s="225"/>
      <c r="I26" s="225"/>
      <c r="J26" s="225"/>
      <c r="K26" s="225"/>
    </row>
    <row r="27" spans="3:11">
      <c r="C27" s="260"/>
      <c r="D27" s="260"/>
      <c r="E27" s="260"/>
      <c r="F27" s="260"/>
      <c r="G27" s="260"/>
      <c r="H27" s="260"/>
      <c r="I27" s="225"/>
      <c r="J27" s="225"/>
      <c r="K27" s="225"/>
    </row>
    <row r="28" spans="3:11">
      <c r="C28" s="260"/>
      <c r="D28" s="260"/>
      <c r="E28" s="260"/>
      <c r="F28" s="260"/>
      <c r="G28" s="260"/>
      <c r="H28" s="260"/>
      <c r="I28" s="260"/>
      <c r="J28" s="225"/>
      <c r="K28" s="225"/>
    </row>
    <row r="29" spans="3:11">
      <c r="C29" s="260"/>
      <c r="D29" s="260"/>
      <c r="E29" s="260"/>
      <c r="F29" s="260"/>
      <c r="G29" s="260"/>
      <c r="H29" s="225"/>
      <c r="I29" s="225"/>
      <c r="J29" s="225"/>
      <c r="K29" s="225"/>
    </row>
    <row r="30" spans="3:11">
      <c r="C30" s="260"/>
      <c r="D30" s="260"/>
      <c r="E30" s="260"/>
      <c r="F30" s="260"/>
      <c r="G30" s="260"/>
      <c r="H30" s="260"/>
      <c r="I30" s="260"/>
      <c r="J30" s="225"/>
      <c r="K30" s="225"/>
    </row>
    <row r="31" spans="3:11">
      <c r="C31" s="260"/>
      <c r="D31" s="260"/>
      <c r="E31" s="260"/>
      <c r="F31" s="260"/>
      <c r="G31" s="260"/>
      <c r="H31" s="260"/>
      <c r="I31" s="260"/>
      <c r="J31" s="260"/>
      <c r="K31" s="225"/>
    </row>
    <row r="32" spans="3:11">
      <c r="C32" s="260"/>
      <c r="D32" s="260"/>
      <c r="E32" s="260"/>
      <c r="F32" s="260"/>
      <c r="G32" s="260"/>
      <c r="H32" s="260"/>
      <c r="I32" s="260"/>
      <c r="J32" s="260"/>
      <c r="K32" s="225"/>
    </row>
    <row r="33" spans="3:11">
      <c r="C33" s="225"/>
      <c r="D33" s="225"/>
      <c r="E33" s="225"/>
      <c r="F33" s="225"/>
      <c r="G33" s="225"/>
      <c r="H33" s="225"/>
      <c r="I33" s="225"/>
      <c r="J33" s="225"/>
      <c r="K33" s="225"/>
    </row>
    <row r="34" spans="3:11">
      <c r="C34" s="260"/>
      <c r="D34" s="260"/>
      <c r="E34" s="260"/>
      <c r="F34" s="260"/>
      <c r="G34" s="260"/>
      <c r="H34" s="260"/>
      <c r="I34" s="260"/>
      <c r="J34" s="260"/>
      <c r="K34" s="260"/>
    </row>
  </sheetData>
  <mergeCells count="11">
    <mergeCell ref="C28:I28"/>
    <mergeCell ref="C19:F19"/>
    <mergeCell ref="C24:H24"/>
    <mergeCell ref="C25:E25"/>
    <mergeCell ref="C26:F26"/>
    <mergeCell ref="C27:H27"/>
    <mergeCell ref="C29:G29"/>
    <mergeCell ref="C30:I30"/>
    <mergeCell ref="C31:J31"/>
    <mergeCell ref="C32:J32"/>
    <mergeCell ref="C34:K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19</vt:i4>
      </vt:variant>
    </vt:vector>
  </HeadingPairs>
  <TitlesOfParts>
    <vt:vector size="36" baseType="lpstr">
      <vt:lpstr>REKAPITULACIJA </vt:lpstr>
      <vt:lpstr>SKLOP 1</vt:lpstr>
      <vt:lpstr>SKLOP 2</vt:lpstr>
      <vt:lpstr>SKLOP 3</vt:lpstr>
      <vt:lpstr>SKLOP 4</vt:lpstr>
      <vt:lpstr>SKLOP 5</vt:lpstr>
      <vt:lpstr>SKLOP 6</vt:lpstr>
      <vt:lpstr>SKLOP 7</vt:lpstr>
      <vt:lpstr>SKLOP 8</vt:lpstr>
      <vt:lpstr>SKLOP 9</vt:lpstr>
      <vt:lpstr>SKLOP 10</vt:lpstr>
      <vt:lpstr>potrošni material sklop 5</vt:lpstr>
      <vt:lpstr>potrošni material sklop 6</vt:lpstr>
      <vt:lpstr>potrošni material sklop 7</vt:lpstr>
      <vt:lpstr>potrošni material sklop 8</vt:lpstr>
      <vt:lpstr>potrošni material sklop 9</vt:lpstr>
      <vt:lpstr>potrošni material sklop 10</vt:lpstr>
      <vt:lpstr>'SKLOP 1'!Področje_tiskanja</vt:lpstr>
      <vt:lpstr>'SKLOP 10'!Področje_tiskanja</vt:lpstr>
      <vt:lpstr>'SKLOP 2'!Področje_tiskanja</vt:lpstr>
      <vt:lpstr>'SKLOP 3'!Področje_tiskanja</vt:lpstr>
      <vt:lpstr>'SKLOP 4'!Področje_tiskanja</vt:lpstr>
      <vt:lpstr>'SKLOP 6'!Področje_tiskanja</vt:lpstr>
      <vt:lpstr>'SKLOP 7'!Področje_tiskanja</vt:lpstr>
      <vt:lpstr>'SKLOP 8'!Področje_tiskanja</vt:lpstr>
      <vt:lpstr>'SKLOP 9'!Področje_tiskanja</vt:lpstr>
      <vt:lpstr>'SKLOP 1'!Tiskanje_naslovov</vt:lpstr>
      <vt:lpstr>'SKLOP 10'!Tiskanje_naslovov</vt:lpstr>
      <vt:lpstr>'SKLOP 2'!Tiskanje_naslovov</vt:lpstr>
      <vt:lpstr>'SKLOP 3'!Tiskanje_naslovov</vt:lpstr>
      <vt:lpstr>'SKLOP 4'!Tiskanje_naslovov</vt:lpstr>
      <vt:lpstr>'SKLOP 5'!Tiskanje_naslovov</vt:lpstr>
      <vt:lpstr>'SKLOP 6'!Tiskanje_naslovov</vt:lpstr>
      <vt:lpstr>'SKLOP 7'!Tiskanje_naslovov</vt:lpstr>
      <vt:lpstr>'SKLOP 8'!Tiskanje_naslovov</vt:lpstr>
      <vt:lpstr>'SKLOP 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Dodig Trajkovic</dc:creator>
  <cp:lastModifiedBy>Vanja Herman</cp:lastModifiedBy>
  <dcterms:created xsi:type="dcterms:W3CDTF">2026-02-09T14:20:02Z</dcterms:created>
  <dcterms:modified xsi:type="dcterms:W3CDTF">2026-05-27T10:56:28Z</dcterms:modified>
</cp:coreProperties>
</file>